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งานโรงเรียน\Primary-Master\"/>
    </mc:Choice>
  </mc:AlternateContent>
  <xr:revisionPtr revIDLastSave="0" documentId="13_ncr:1_{2011FB8E-5AB6-49C3-BA28-590EEE6A1C4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ata" sheetId="12" r:id="rId1"/>
    <sheet name="หน้าปก" sheetId="1" r:id="rId2"/>
    <sheet name="คะแนนภาคเรียนที่  1" sheetId="3" r:id="rId3"/>
    <sheet name="คะแนนภาคเรียนที่  2" sheetId="16" r:id="rId4"/>
    <sheet name="ผลตัวชี้วัด 1" sheetId="17" state="hidden" r:id="rId5"/>
    <sheet name="ผลตัวชี้วัด 2" sheetId="18" state="hidden" r:id="rId6"/>
    <sheet name="สรุปผลการเรียน" sheetId="6" r:id="rId7"/>
    <sheet name="อ่านคิดวิเคราะห์ คุณลักษณะ 1" sheetId="5" r:id="rId8"/>
    <sheet name="อ่านคิดวิเคราะห์ คุณลักษณะ 2" sheetId="14" r:id="rId9"/>
    <sheet name="ตัวชี้วัด" sheetId="11" r:id="rId10"/>
  </sheets>
  <definedNames>
    <definedName name="_xlnm.Print_Area" localSheetId="0">data!$A$2:$M$54</definedName>
    <definedName name="_xlnm.Print_Area" localSheetId="2">'คะแนนภาคเรียนที่  1'!$A$2:$AM$58</definedName>
    <definedName name="_xlnm.Print_Area" localSheetId="3">'คะแนนภาคเรียนที่  2'!$A$2:$AU$58</definedName>
    <definedName name="_xlnm.Print_Area" localSheetId="9">ตัวชี้วัด!$A$2:$I$142</definedName>
    <definedName name="_xlnm.Print_Area" localSheetId="4">'ผลตัวชี้วัด 1'!$A$2:$AB$58</definedName>
    <definedName name="_xlnm.Print_Area" localSheetId="5">'ผลตัวชี้วัด 2'!$A$2:$AF$58</definedName>
    <definedName name="_xlnm.Print_Area" localSheetId="6">สรุปผลการเรียน!$A$2:$M$58</definedName>
    <definedName name="_xlnm.Print_Area" localSheetId="1">หน้าปก!$A$2:$T$38</definedName>
    <definedName name="_xlnm.Print_Area" localSheetId="7">'อ่านคิดวิเคราะห์ คุณลักษณะ 1'!$A$2:$S$56</definedName>
    <definedName name="_xlnm.Print_Area" localSheetId="8">'อ่านคิดวิเคราะห์ คุณลักษณะ 2'!$A$2:$S$56</definedName>
  </definedNames>
  <calcPr calcId="191029"/>
</workbook>
</file>

<file path=xl/calcChain.xml><?xml version="1.0" encoding="utf-8"?>
<calcChain xmlns="http://schemas.openxmlformats.org/spreadsheetml/2006/main">
  <c r="F8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7" i="5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7" i="14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9" i="6"/>
  <c r="AK10" i="16"/>
  <c r="AK11" i="16"/>
  <c r="AK12" i="16"/>
  <c r="AK13" i="16"/>
  <c r="AK14" i="16"/>
  <c r="AK15" i="16"/>
  <c r="AK16" i="16"/>
  <c r="AK17" i="16"/>
  <c r="AK18" i="16"/>
  <c r="AK19" i="16"/>
  <c r="AK20" i="16"/>
  <c r="AK21" i="16"/>
  <c r="AK22" i="16"/>
  <c r="AK23" i="16"/>
  <c r="AK24" i="16"/>
  <c r="AK25" i="16"/>
  <c r="AK26" i="16"/>
  <c r="AK27" i="16"/>
  <c r="AK28" i="16"/>
  <c r="AK29" i="16"/>
  <c r="AK30" i="16"/>
  <c r="AK31" i="16"/>
  <c r="AK32" i="16"/>
  <c r="AK33" i="16"/>
  <c r="AK34" i="16"/>
  <c r="AK35" i="16"/>
  <c r="AK36" i="16"/>
  <c r="AK37" i="16"/>
  <c r="AK38" i="16"/>
  <c r="AK39" i="16"/>
  <c r="AK40" i="16"/>
  <c r="AK41" i="16"/>
  <c r="AK42" i="16"/>
  <c r="AK43" i="16"/>
  <c r="AK44" i="16"/>
  <c r="AK45" i="16"/>
  <c r="AK46" i="16"/>
  <c r="AK47" i="16"/>
  <c r="AK48" i="16"/>
  <c r="AK49" i="16"/>
  <c r="AK50" i="16"/>
  <c r="AK51" i="16"/>
  <c r="AK52" i="16"/>
  <c r="AK53" i="16"/>
  <c r="AK54" i="16"/>
  <c r="AK55" i="16"/>
  <c r="AK56" i="16"/>
  <c r="AK57" i="16"/>
  <c r="AK58" i="16"/>
  <c r="AK9" i="16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H31" i="18"/>
  <c r="AF12" i="18"/>
  <c r="AH12" i="18" s="1"/>
  <c r="AF13" i="18"/>
  <c r="AH13" i="18" s="1"/>
  <c r="AF14" i="18"/>
  <c r="AH14" i="18" s="1"/>
  <c r="AF15" i="18"/>
  <c r="AH15" i="18" s="1"/>
  <c r="AF16" i="18"/>
  <c r="AH16" i="18" s="1"/>
  <c r="AF17" i="18"/>
  <c r="AH17" i="18" s="1"/>
  <c r="AF18" i="18"/>
  <c r="AH18" i="18" s="1"/>
  <c r="AF19" i="18"/>
  <c r="AH19" i="18" s="1"/>
  <c r="AF20" i="18"/>
  <c r="AH20" i="18" s="1"/>
  <c r="AF21" i="18"/>
  <c r="AH21" i="18" s="1"/>
  <c r="AF22" i="18"/>
  <c r="AH22" i="18" s="1"/>
  <c r="AF23" i="18"/>
  <c r="AH23" i="18" s="1"/>
  <c r="AF24" i="18"/>
  <c r="AH24" i="18" s="1"/>
  <c r="AF25" i="18"/>
  <c r="AH25" i="18" s="1"/>
  <c r="AF26" i="18"/>
  <c r="AH26" i="18" s="1"/>
  <c r="AF27" i="18"/>
  <c r="AH27" i="18" s="1"/>
  <c r="AF28" i="18"/>
  <c r="AH28" i="18" s="1"/>
  <c r="AF29" i="18"/>
  <c r="AH29" i="18" s="1"/>
  <c r="AF30" i="18"/>
  <c r="AH30" i="18" s="1"/>
  <c r="AF31" i="18"/>
  <c r="AF32" i="18"/>
  <c r="AH32" i="18" s="1"/>
  <c r="AF33" i="18"/>
  <c r="AH33" i="18" s="1"/>
  <c r="AF34" i="18"/>
  <c r="AH34" i="18" s="1"/>
  <c r="AF35" i="18"/>
  <c r="AH35" i="18" s="1"/>
  <c r="AF36" i="18"/>
  <c r="AH36" i="18" s="1"/>
  <c r="AF37" i="18"/>
  <c r="AH37" i="18" s="1"/>
  <c r="AF38" i="18"/>
  <c r="AH38" i="18" s="1"/>
  <c r="AF39" i="18"/>
  <c r="AH39" i="18" s="1"/>
  <c r="AF40" i="18"/>
  <c r="AH40" i="18" s="1"/>
  <c r="AF41" i="18"/>
  <c r="AH41" i="18" s="1"/>
  <c r="AF42" i="18"/>
  <c r="AH42" i="18" s="1"/>
  <c r="AF43" i="18"/>
  <c r="AH43" i="18" s="1"/>
  <c r="AF44" i="18"/>
  <c r="AH44" i="18" s="1"/>
  <c r="AF45" i="18"/>
  <c r="AH45" i="18" s="1"/>
  <c r="AF46" i="18"/>
  <c r="AH46" i="18" s="1"/>
  <c r="AF47" i="18"/>
  <c r="AH47" i="18" s="1"/>
  <c r="AF48" i="18"/>
  <c r="AH48" i="18" s="1"/>
  <c r="AF49" i="18"/>
  <c r="AH49" i="18" s="1"/>
  <c r="AF50" i="18"/>
  <c r="AH50" i="18" s="1"/>
  <c r="AF51" i="18"/>
  <c r="AH51" i="18" s="1"/>
  <c r="AF52" i="18"/>
  <c r="AH52" i="18" s="1"/>
  <c r="AF53" i="18"/>
  <c r="AH53" i="18" s="1"/>
  <c r="AF54" i="18"/>
  <c r="AH54" i="18" s="1"/>
  <c r="AF55" i="18"/>
  <c r="AH55" i="18" s="1"/>
  <c r="AF56" i="18"/>
  <c r="AH56" i="18" s="1"/>
  <c r="AF57" i="18"/>
  <c r="AH57" i="18" s="1"/>
  <c r="AF58" i="18"/>
  <c r="AH58" i="18" s="1"/>
  <c r="AB12" i="17"/>
  <c r="AB13" i="17"/>
  <c r="AB14" i="17"/>
  <c r="AB15" i="17"/>
  <c r="AB16" i="17"/>
  <c r="AB17" i="17"/>
  <c r="AB18" i="17"/>
  <c r="AB19" i="17"/>
  <c r="AB20" i="17"/>
  <c r="AB21" i="17"/>
  <c r="AB22" i="17"/>
  <c r="AB23" i="17"/>
  <c r="AB24" i="17"/>
  <c r="AB25" i="17"/>
  <c r="AB26" i="17"/>
  <c r="AB27" i="17"/>
  <c r="AB28" i="17"/>
  <c r="AB29" i="17"/>
  <c r="AB30" i="17"/>
  <c r="AB31" i="17"/>
  <c r="AB32" i="17"/>
  <c r="AB33" i="17"/>
  <c r="AB34" i="17"/>
  <c r="AB35" i="17"/>
  <c r="AB36" i="17"/>
  <c r="AB37" i="17"/>
  <c r="AB38" i="17"/>
  <c r="AB39" i="17"/>
  <c r="AB40" i="17"/>
  <c r="AB41" i="17"/>
  <c r="AB42" i="17"/>
  <c r="AB43" i="17"/>
  <c r="AB44" i="17"/>
  <c r="AB45" i="17"/>
  <c r="AB46" i="17"/>
  <c r="AB47" i="17"/>
  <c r="AB48" i="17"/>
  <c r="AB49" i="17"/>
  <c r="AB50" i="17"/>
  <c r="AB51" i="17"/>
  <c r="AB52" i="17"/>
  <c r="AB53" i="17"/>
  <c r="AB54" i="17"/>
  <c r="AB55" i="17"/>
  <c r="AB56" i="17"/>
  <c r="AB57" i="17"/>
  <c r="AB58" i="17"/>
  <c r="G59" i="16"/>
  <c r="H59" i="16"/>
  <c r="I59" i="16"/>
  <c r="J59" i="16"/>
  <c r="K59" i="16"/>
  <c r="L59" i="16"/>
  <c r="M59" i="16"/>
  <c r="N59" i="16"/>
  <c r="O59" i="16"/>
  <c r="P59" i="16"/>
  <c r="Q59" i="16"/>
  <c r="R59" i="16"/>
  <c r="S59" i="16"/>
  <c r="T59" i="16"/>
  <c r="U59" i="16"/>
  <c r="V59" i="16"/>
  <c r="W59" i="16"/>
  <c r="X59" i="16"/>
  <c r="Y59" i="16"/>
  <c r="Z59" i="16"/>
  <c r="AA59" i="16"/>
  <c r="AB59" i="16"/>
  <c r="AC59" i="16"/>
  <c r="AD59" i="16"/>
  <c r="F59" i="16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F59" i="3"/>
  <c r="L8" i="18" l="1"/>
  <c r="L9" i="18"/>
  <c r="L10" i="18"/>
  <c r="L11" i="18"/>
  <c r="H12" i="6" l="1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AG12" i="18"/>
  <c r="AG13" i="18"/>
  <c r="AG14" i="18"/>
  <c r="AG15" i="18"/>
  <c r="AG16" i="18"/>
  <c r="AG17" i="18"/>
  <c r="AG18" i="18"/>
  <c r="AG19" i="18"/>
  <c r="AG20" i="18"/>
  <c r="AG21" i="18"/>
  <c r="AG22" i="18"/>
  <c r="AG23" i="18"/>
  <c r="AG24" i="18"/>
  <c r="AG25" i="18"/>
  <c r="AG26" i="18"/>
  <c r="AG27" i="18"/>
  <c r="AG28" i="18"/>
  <c r="AG29" i="18"/>
  <c r="AG30" i="18"/>
  <c r="AG31" i="18"/>
  <c r="AG32" i="18"/>
  <c r="AG33" i="18"/>
  <c r="AG34" i="18"/>
  <c r="AG35" i="18"/>
  <c r="AG36" i="18"/>
  <c r="AG37" i="18"/>
  <c r="AG38" i="18"/>
  <c r="AG39" i="18"/>
  <c r="AG40" i="18"/>
  <c r="AG41" i="18"/>
  <c r="AG42" i="18"/>
  <c r="AG43" i="18"/>
  <c r="AG44" i="18"/>
  <c r="AG45" i="18"/>
  <c r="AG46" i="18"/>
  <c r="AG47" i="18"/>
  <c r="AG48" i="18"/>
  <c r="AG49" i="18"/>
  <c r="AG50" i="18"/>
  <c r="AG51" i="18"/>
  <c r="AG52" i="18"/>
  <c r="AG53" i="18"/>
  <c r="AG54" i="18"/>
  <c r="AG55" i="18"/>
  <c r="AG56" i="18"/>
  <c r="AG57" i="18"/>
  <c r="AG58" i="18"/>
  <c r="AA57" i="18"/>
  <c r="AE12" i="18"/>
  <c r="AE13" i="18"/>
  <c r="AE14" i="18"/>
  <c r="AE15" i="18"/>
  <c r="AE16" i="18"/>
  <c r="AE17" i="18"/>
  <c r="AE18" i="18"/>
  <c r="AE19" i="18"/>
  <c r="AE20" i="18"/>
  <c r="AE21" i="18"/>
  <c r="AE22" i="18"/>
  <c r="AE23" i="18"/>
  <c r="AE24" i="18"/>
  <c r="AE25" i="18"/>
  <c r="AE26" i="18"/>
  <c r="AE27" i="18"/>
  <c r="AE28" i="18"/>
  <c r="AE29" i="18"/>
  <c r="AE30" i="18"/>
  <c r="AE31" i="18"/>
  <c r="AE32" i="18"/>
  <c r="AE33" i="18"/>
  <c r="AE34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E50" i="18"/>
  <c r="AE51" i="18"/>
  <c r="AE52" i="18"/>
  <c r="AE53" i="18"/>
  <c r="AE54" i="18"/>
  <c r="AE55" i="18"/>
  <c r="AE56" i="18"/>
  <c r="AE57" i="18"/>
  <c r="AE58" i="18"/>
  <c r="F10" i="18"/>
  <c r="G10" i="18"/>
  <c r="H10" i="18"/>
  <c r="I10" i="18"/>
  <c r="J10" i="18"/>
  <c r="K10" i="18"/>
  <c r="M10" i="18"/>
  <c r="N10" i="18"/>
  <c r="O10" i="18"/>
  <c r="P10" i="18"/>
  <c r="Q10" i="18"/>
  <c r="R10" i="18"/>
  <c r="S10" i="18"/>
  <c r="T10" i="18"/>
  <c r="U10" i="18"/>
  <c r="V10" i="18"/>
  <c r="W10" i="18"/>
  <c r="X10" i="18"/>
  <c r="Y10" i="18"/>
  <c r="Z10" i="18"/>
  <c r="AA10" i="18"/>
  <c r="AB10" i="18"/>
  <c r="AC10" i="18"/>
  <c r="AD10" i="18"/>
  <c r="F11" i="18"/>
  <c r="G11" i="18"/>
  <c r="H11" i="18"/>
  <c r="I11" i="18"/>
  <c r="J11" i="18"/>
  <c r="K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Y11" i="18"/>
  <c r="Z11" i="18"/>
  <c r="AA11" i="18"/>
  <c r="AB11" i="18"/>
  <c r="AC11" i="18"/>
  <c r="AD11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X12" i="18"/>
  <c r="Y12" i="18"/>
  <c r="Z12" i="18"/>
  <c r="AA12" i="18"/>
  <c r="AB12" i="18"/>
  <c r="AC12" i="18"/>
  <c r="AD12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Z14" i="18"/>
  <c r="AA14" i="18"/>
  <c r="AB14" i="18"/>
  <c r="AC14" i="18"/>
  <c r="AD14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Z15" i="18"/>
  <c r="AA15" i="18"/>
  <c r="AB15" i="18"/>
  <c r="AC15" i="18"/>
  <c r="AD15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Z16" i="18"/>
  <c r="AA16" i="18"/>
  <c r="AB16" i="18"/>
  <c r="AC16" i="18"/>
  <c r="AD16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Z17" i="18"/>
  <c r="AA17" i="18"/>
  <c r="AB17" i="18"/>
  <c r="AC17" i="18"/>
  <c r="AD17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Z18" i="18"/>
  <c r="AA18" i="18"/>
  <c r="AB18" i="18"/>
  <c r="AC18" i="18"/>
  <c r="AD18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Z19" i="18"/>
  <c r="AA19" i="18"/>
  <c r="AB19" i="18"/>
  <c r="AC19" i="18"/>
  <c r="AD19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Z20" i="18"/>
  <c r="AA20" i="18"/>
  <c r="AB20" i="18"/>
  <c r="AC20" i="18"/>
  <c r="AD20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Z21" i="18"/>
  <c r="AA21" i="18"/>
  <c r="AB21" i="18"/>
  <c r="AC21" i="18"/>
  <c r="AD21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Z22" i="18"/>
  <c r="AA22" i="18"/>
  <c r="AB22" i="18"/>
  <c r="AC22" i="18"/>
  <c r="AD22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Z23" i="18"/>
  <c r="AA23" i="18"/>
  <c r="AB23" i="18"/>
  <c r="AC23" i="18"/>
  <c r="AD23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Z24" i="18"/>
  <c r="AA24" i="18"/>
  <c r="AB24" i="18"/>
  <c r="AC24" i="18"/>
  <c r="AD24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Z25" i="18"/>
  <c r="AA25" i="18"/>
  <c r="AB25" i="18"/>
  <c r="AC25" i="18"/>
  <c r="AD25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Z26" i="18"/>
  <c r="AA26" i="18"/>
  <c r="AB26" i="18"/>
  <c r="AC26" i="18"/>
  <c r="AD26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Z27" i="18"/>
  <c r="AA27" i="18"/>
  <c r="AB27" i="18"/>
  <c r="AC27" i="18"/>
  <c r="AD27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Z28" i="18"/>
  <c r="AA28" i="18"/>
  <c r="AB28" i="18"/>
  <c r="AC28" i="18"/>
  <c r="AD28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Z29" i="18"/>
  <c r="AA29" i="18"/>
  <c r="AB29" i="18"/>
  <c r="AC29" i="18"/>
  <c r="AD29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Z30" i="18"/>
  <c r="AA30" i="18"/>
  <c r="AB30" i="18"/>
  <c r="AC30" i="18"/>
  <c r="AD30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Z31" i="18"/>
  <c r="AA31" i="18"/>
  <c r="AB31" i="18"/>
  <c r="AC31" i="18"/>
  <c r="AD31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Z32" i="18"/>
  <c r="AA32" i="18"/>
  <c r="AB32" i="18"/>
  <c r="AC32" i="18"/>
  <c r="AD32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Z33" i="18"/>
  <c r="AA33" i="18"/>
  <c r="AB33" i="18"/>
  <c r="AC33" i="18"/>
  <c r="AD33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Z34" i="18"/>
  <c r="AA34" i="18"/>
  <c r="AB34" i="18"/>
  <c r="AC34" i="18"/>
  <c r="AD34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Z35" i="18"/>
  <c r="AA35" i="18"/>
  <c r="AB35" i="18"/>
  <c r="AC35" i="18"/>
  <c r="AD35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Z36" i="18"/>
  <c r="AA36" i="18"/>
  <c r="AB36" i="18"/>
  <c r="AC36" i="18"/>
  <c r="AD36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Z37" i="18"/>
  <c r="AA37" i="18"/>
  <c r="AB37" i="18"/>
  <c r="AC37" i="18"/>
  <c r="AD37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Z38" i="18"/>
  <c r="AA38" i="18"/>
  <c r="AB38" i="18"/>
  <c r="AC38" i="18"/>
  <c r="AD38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Z39" i="18"/>
  <c r="AA39" i="18"/>
  <c r="AB39" i="18"/>
  <c r="AC39" i="18"/>
  <c r="AD39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Z40" i="18"/>
  <c r="AA40" i="18"/>
  <c r="AB40" i="18"/>
  <c r="AC40" i="18"/>
  <c r="AD40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Z41" i="18"/>
  <c r="AA41" i="18"/>
  <c r="AB41" i="18"/>
  <c r="AC41" i="18"/>
  <c r="AD41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Z42" i="18"/>
  <c r="AA42" i="18"/>
  <c r="AB42" i="18"/>
  <c r="AC42" i="18"/>
  <c r="AD42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Z43" i="18"/>
  <c r="AA43" i="18"/>
  <c r="AB43" i="18"/>
  <c r="AC43" i="18"/>
  <c r="AD43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R44" i="18"/>
  <c r="S44" i="18"/>
  <c r="T44" i="18"/>
  <c r="U44" i="18"/>
  <c r="V44" i="18"/>
  <c r="W44" i="18"/>
  <c r="X44" i="18"/>
  <c r="Y44" i="18"/>
  <c r="Z44" i="18"/>
  <c r="AA44" i="18"/>
  <c r="AB44" i="18"/>
  <c r="AC44" i="18"/>
  <c r="AD44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R45" i="18"/>
  <c r="S45" i="18"/>
  <c r="T45" i="18"/>
  <c r="U45" i="18"/>
  <c r="V45" i="18"/>
  <c r="W45" i="18"/>
  <c r="X45" i="18"/>
  <c r="Y45" i="18"/>
  <c r="Z45" i="18"/>
  <c r="AA45" i="18"/>
  <c r="AB45" i="18"/>
  <c r="AC45" i="18"/>
  <c r="AD45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R46" i="18"/>
  <c r="S46" i="18"/>
  <c r="T46" i="18"/>
  <c r="U46" i="18"/>
  <c r="V46" i="18"/>
  <c r="W46" i="18"/>
  <c r="X46" i="18"/>
  <c r="Y46" i="18"/>
  <c r="Z46" i="18"/>
  <c r="AA46" i="18"/>
  <c r="AB46" i="18"/>
  <c r="AC46" i="18"/>
  <c r="AD46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R47" i="18"/>
  <c r="S47" i="18"/>
  <c r="T47" i="18"/>
  <c r="U47" i="18"/>
  <c r="V47" i="18"/>
  <c r="W47" i="18"/>
  <c r="X47" i="18"/>
  <c r="Y47" i="18"/>
  <c r="Z47" i="18"/>
  <c r="AA47" i="18"/>
  <c r="AB47" i="18"/>
  <c r="AC47" i="18"/>
  <c r="AD47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Z48" i="18"/>
  <c r="AA48" i="18"/>
  <c r="AB48" i="18"/>
  <c r="AC48" i="18"/>
  <c r="AD48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Z49" i="18"/>
  <c r="AA49" i="18"/>
  <c r="AB49" i="18"/>
  <c r="AC49" i="18"/>
  <c r="AD49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Z50" i="18"/>
  <c r="AA50" i="18"/>
  <c r="AB50" i="18"/>
  <c r="AC50" i="18"/>
  <c r="AD50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Z51" i="18"/>
  <c r="AA51" i="18"/>
  <c r="AB51" i="18"/>
  <c r="AC51" i="18"/>
  <c r="AD51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Z52" i="18"/>
  <c r="AA52" i="18"/>
  <c r="AB52" i="18"/>
  <c r="AC52" i="18"/>
  <c r="AD52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Z53" i="18"/>
  <c r="AA53" i="18"/>
  <c r="AB53" i="18"/>
  <c r="AC53" i="18"/>
  <c r="AD53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Z54" i="18"/>
  <c r="AA54" i="18"/>
  <c r="AB54" i="18"/>
  <c r="AC54" i="18"/>
  <c r="AD54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Z55" i="18"/>
  <c r="AA55" i="18"/>
  <c r="AB55" i="18"/>
  <c r="AC55" i="18"/>
  <c r="AD55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Z56" i="18"/>
  <c r="AA56" i="18"/>
  <c r="AB56" i="18"/>
  <c r="AC56" i="18"/>
  <c r="AD56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Z57" i="18"/>
  <c r="AB57" i="18"/>
  <c r="AC57" i="18"/>
  <c r="AD57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Z58" i="18"/>
  <c r="AA58" i="18"/>
  <c r="AB58" i="18"/>
  <c r="AC58" i="18"/>
  <c r="AD58" i="18"/>
  <c r="G9" i="18"/>
  <c r="H9" i="18"/>
  <c r="I9" i="18"/>
  <c r="J9" i="18"/>
  <c r="K9" i="18"/>
  <c r="M9" i="18"/>
  <c r="N9" i="18"/>
  <c r="O9" i="18"/>
  <c r="P9" i="18"/>
  <c r="Q9" i="18"/>
  <c r="R9" i="18"/>
  <c r="S9" i="18"/>
  <c r="T9" i="18"/>
  <c r="U9" i="18"/>
  <c r="V9" i="18"/>
  <c r="W9" i="18"/>
  <c r="X9" i="18"/>
  <c r="Y9" i="18"/>
  <c r="Z9" i="18"/>
  <c r="AA9" i="18"/>
  <c r="AB9" i="18"/>
  <c r="AC9" i="18"/>
  <c r="AD9" i="18"/>
  <c r="F9" i="18"/>
  <c r="G8" i="18"/>
  <c r="H8" i="18"/>
  <c r="I8" i="18"/>
  <c r="J8" i="18"/>
  <c r="K8" i="18"/>
  <c r="M8" i="18"/>
  <c r="N8" i="18"/>
  <c r="O8" i="18"/>
  <c r="P8" i="18"/>
  <c r="Q8" i="18"/>
  <c r="R8" i="18"/>
  <c r="S8" i="18"/>
  <c r="T8" i="18"/>
  <c r="U8" i="18"/>
  <c r="V8" i="18"/>
  <c r="W8" i="18"/>
  <c r="X8" i="18"/>
  <c r="Y8" i="18"/>
  <c r="Z8" i="18"/>
  <c r="AA8" i="18"/>
  <c r="AB8" i="18"/>
  <c r="AC8" i="18"/>
  <c r="AD8" i="18"/>
  <c r="F8" i="18"/>
  <c r="AA12" i="17"/>
  <c r="AA13" i="17"/>
  <c r="AA14" i="17"/>
  <c r="AA15" i="17"/>
  <c r="AA16" i="17"/>
  <c r="AA17" i="17"/>
  <c r="AA18" i="17"/>
  <c r="AA19" i="17"/>
  <c r="AA20" i="17"/>
  <c r="AA21" i="17"/>
  <c r="AA22" i="17"/>
  <c r="AA23" i="17"/>
  <c r="AA24" i="17"/>
  <c r="AA25" i="17"/>
  <c r="AA26" i="17"/>
  <c r="AA27" i="17"/>
  <c r="AA28" i="17"/>
  <c r="AA29" i="17"/>
  <c r="AA30" i="17"/>
  <c r="AA31" i="17"/>
  <c r="AA32" i="17"/>
  <c r="AA33" i="17"/>
  <c r="AA34" i="17"/>
  <c r="AA35" i="17"/>
  <c r="AA36" i="17"/>
  <c r="AA37" i="17"/>
  <c r="AA38" i="17"/>
  <c r="AA39" i="17"/>
  <c r="AA40" i="17"/>
  <c r="AA41" i="17"/>
  <c r="AA42" i="17"/>
  <c r="AA43" i="17"/>
  <c r="AA44" i="17"/>
  <c r="AA45" i="17"/>
  <c r="AA46" i="17"/>
  <c r="AA47" i="17"/>
  <c r="AA48" i="17"/>
  <c r="AA49" i="17"/>
  <c r="AA50" i="17"/>
  <c r="AA51" i="17"/>
  <c r="AA52" i="17"/>
  <c r="AA53" i="17"/>
  <c r="AA54" i="17"/>
  <c r="AA55" i="17"/>
  <c r="AA56" i="17"/>
  <c r="AA58" i="17"/>
  <c r="F9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E9" i="18" l="1"/>
  <c r="AE8" i="18"/>
  <c r="G8" i="6" s="1"/>
  <c r="AE11" i="18"/>
  <c r="AE10" i="18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Z28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Z31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Z32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Z35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Z36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Z37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Z38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Z40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Z41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Z42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F44" i="17"/>
  <c r="G44" i="17"/>
  <c r="H44" i="17"/>
  <c r="I44" i="17"/>
  <c r="J44" i="17"/>
  <c r="K44" i="17"/>
  <c r="L44" i="17"/>
  <c r="M44" i="17"/>
  <c r="N44" i="17"/>
  <c r="O44" i="17"/>
  <c r="P44" i="17"/>
  <c r="Q44" i="17"/>
  <c r="R44" i="17"/>
  <c r="S44" i="17"/>
  <c r="T44" i="17"/>
  <c r="U44" i="17"/>
  <c r="V44" i="17"/>
  <c r="W44" i="17"/>
  <c r="X44" i="17"/>
  <c r="Y44" i="17"/>
  <c r="Z44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F46" i="17"/>
  <c r="G46" i="17"/>
  <c r="H46" i="17"/>
  <c r="I46" i="17"/>
  <c r="J46" i="17"/>
  <c r="K46" i="17"/>
  <c r="L46" i="17"/>
  <c r="M46" i="17"/>
  <c r="N46" i="17"/>
  <c r="O46" i="17"/>
  <c r="P46" i="17"/>
  <c r="Q46" i="17"/>
  <c r="R46" i="17"/>
  <c r="S46" i="17"/>
  <c r="T46" i="17"/>
  <c r="U46" i="17"/>
  <c r="V46" i="17"/>
  <c r="W46" i="17"/>
  <c r="X46" i="17"/>
  <c r="Y46" i="17"/>
  <c r="Z46" i="17"/>
  <c r="F47" i="17"/>
  <c r="G47" i="17"/>
  <c r="H47" i="17"/>
  <c r="I47" i="17"/>
  <c r="J47" i="17"/>
  <c r="K47" i="17"/>
  <c r="L47" i="17"/>
  <c r="M47" i="17"/>
  <c r="N47" i="17"/>
  <c r="O47" i="17"/>
  <c r="P47" i="17"/>
  <c r="Q47" i="17"/>
  <c r="R47" i="17"/>
  <c r="S47" i="17"/>
  <c r="T47" i="17"/>
  <c r="U47" i="17"/>
  <c r="V47" i="17"/>
  <c r="W47" i="17"/>
  <c r="X47" i="17"/>
  <c r="Y47" i="17"/>
  <c r="Z47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Z48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F50" i="17"/>
  <c r="G50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T50" i="17"/>
  <c r="U50" i="17"/>
  <c r="V50" i="17"/>
  <c r="W50" i="17"/>
  <c r="X50" i="17"/>
  <c r="Y50" i="17"/>
  <c r="Z50" i="17"/>
  <c r="F51" i="17"/>
  <c r="G51" i="17"/>
  <c r="H51" i="17"/>
  <c r="I51" i="17"/>
  <c r="J51" i="17"/>
  <c r="K51" i="17"/>
  <c r="L51" i="17"/>
  <c r="M51" i="17"/>
  <c r="N51" i="17"/>
  <c r="O51" i="17"/>
  <c r="P51" i="17"/>
  <c r="Q51" i="17"/>
  <c r="R51" i="17"/>
  <c r="S51" i="17"/>
  <c r="T51" i="17"/>
  <c r="U51" i="17"/>
  <c r="V51" i="17"/>
  <c r="W51" i="17"/>
  <c r="X51" i="17"/>
  <c r="Y51" i="17"/>
  <c r="Z51" i="17"/>
  <c r="F52" i="17"/>
  <c r="G52" i="17"/>
  <c r="H52" i="17"/>
  <c r="I52" i="17"/>
  <c r="J52" i="17"/>
  <c r="K52" i="17"/>
  <c r="L52" i="17"/>
  <c r="M52" i="17"/>
  <c r="N52" i="17"/>
  <c r="O52" i="17"/>
  <c r="P52" i="17"/>
  <c r="Q52" i="17"/>
  <c r="R52" i="17"/>
  <c r="S52" i="17"/>
  <c r="T52" i="17"/>
  <c r="U52" i="17"/>
  <c r="V52" i="17"/>
  <c r="W52" i="17"/>
  <c r="X52" i="17"/>
  <c r="Y52" i="17"/>
  <c r="Z52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T53" i="17"/>
  <c r="U53" i="17"/>
  <c r="V53" i="17"/>
  <c r="W53" i="17"/>
  <c r="X53" i="17"/>
  <c r="Y53" i="17"/>
  <c r="Z53" i="17"/>
  <c r="F54" i="17"/>
  <c r="G54" i="17"/>
  <c r="H54" i="17"/>
  <c r="I54" i="17"/>
  <c r="J54" i="17"/>
  <c r="K54" i="17"/>
  <c r="L54" i="17"/>
  <c r="M54" i="17"/>
  <c r="N54" i="17"/>
  <c r="O54" i="17"/>
  <c r="P54" i="17"/>
  <c r="Q54" i="17"/>
  <c r="R54" i="17"/>
  <c r="S54" i="17"/>
  <c r="T54" i="17"/>
  <c r="U54" i="17"/>
  <c r="V54" i="17"/>
  <c r="W54" i="17"/>
  <c r="X54" i="17"/>
  <c r="Y54" i="17"/>
  <c r="Z54" i="17"/>
  <c r="F55" i="17"/>
  <c r="G55" i="17"/>
  <c r="H55" i="17"/>
  <c r="I55" i="17"/>
  <c r="J55" i="17"/>
  <c r="K55" i="17"/>
  <c r="L55" i="17"/>
  <c r="M55" i="17"/>
  <c r="N55" i="17"/>
  <c r="O55" i="17"/>
  <c r="P55" i="17"/>
  <c r="Q55" i="17"/>
  <c r="R55" i="17"/>
  <c r="S55" i="17"/>
  <c r="T55" i="17"/>
  <c r="U55" i="17"/>
  <c r="V55" i="17"/>
  <c r="W55" i="17"/>
  <c r="X55" i="17"/>
  <c r="Y55" i="17"/>
  <c r="Z55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F57" i="17"/>
  <c r="AA57" i="17" s="1"/>
  <c r="G57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T57" i="17"/>
  <c r="U57" i="17"/>
  <c r="V57" i="17"/>
  <c r="W57" i="17"/>
  <c r="X57" i="17"/>
  <c r="Y57" i="17"/>
  <c r="Z57" i="17"/>
  <c r="F58" i="17"/>
  <c r="G58" i="17"/>
  <c r="H58" i="17"/>
  <c r="I58" i="17"/>
  <c r="J58" i="17"/>
  <c r="K58" i="17"/>
  <c r="L58" i="17"/>
  <c r="M58" i="17"/>
  <c r="N58" i="17"/>
  <c r="O58" i="17"/>
  <c r="P58" i="17"/>
  <c r="Q58" i="17"/>
  <c r="R58" i="17"/>
  <c r="S58" i="17"/>
  <c r="T58" i="17"/>
  <c r="U58" i="17"/>
  <c r="V58" i="17"/>
  <c r="W58" i="17"/>
  <c r="X58" i="17"/>
  <c r="Y58" i="17"/>
  <c r="Z58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F8" i="17"/>
  <c r="F59" i="17" s="1"/>
  <c r="G59" i="17"/>
  <c r="S59" i="17"/>
  <c r="V59" i="17"/>
  <c r="W59" i="17"/>
  <c r="O59" i="17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D58" i="18"/>
  <c r="C58" i="18"/>
  <c r="B58" i="18"/>
  <c r="A58" i="18"/>
  <c r="D57" i="18"/>
  <c r="C57" i="18"/>
  <c r="B57" i="18"/>
  <c r="A57" i="18"/>
  <c r="D56" i="18"/>
  <c r="C56" i="18"/>
  <c r="B56" i="18"/>
  <c r="A56" i="18"/>
  <c r="D55" i="18"/>
  <c r="C55" i="18"/>
  <c r="B55" i="18"/>
  <c r="A55" i="18"/>
  <c r="D54" i="18"/>
  <c r="C54" i="18"/>
  <c r="B54" i="18"/>
  <c r="A54" i="18"/>
  <c r="D53" i="18"/>
  <c r="C53" i="18"/>
  <c r="B53" i="18"/>
  <c r="A53" i="18"/>
  <c r="D52" i="18"/>
  <c r="C52" i="18"/>
  <c r="B52" i="18"/>
  <c r="A52" i="18"/>
  <c r="D51" i="18"/>
  <c r="C51" i="18"/>
  <c r="B51" i="18"/>
  <c r="A51" i="18"/>
  <c r="D50" i="18"/>
  <c r="C50" i="18"/>
  <c r="B50" i="18"/>
  <c r="A50" i="18"/>
  <c r="D49" i="18"/>
  <c r="C49" i="18"/>
  <c r="B49" i="18"/>
  <c r="A49" i="18"/>
  <c r="D48" i="18"/>
  <c r="C48" i="18"/>
  <c r="B48" i="18"/>
  <c r="A48" i="18"/>
  <c r="D47" i="18"/>
  <c r="C47" i="18"/>
  <c r="B47" i="18"/>
  <c r="A47" i="18"/>
  <c r="D46" i="18"/>
  <c r="C46" i="18"/>
  <c r="B46" i="18"/>
  <c r="A46" i="18"/>
  <c r="D45" i="18"/>
  <c r="C45" i="18"/>
  <c r="B45" i="18"/>
  <c r="A45" i="18"/>
  <c r="D44" i="18"/>
  <c r="C44" i="18"/>
  <c r="B44" i="18"/>
  <c r="A44" i="18"/>
  <c r="D43" i="18"/>
  <c r="C43" i="18"/>
  <c r="B43" i="18"/>
  <c r="A43" i="18"/>
  <c r="D42" i="18"/>
  <c r="C42" i="18"/>
  <c r="B42" i="18"/>
  <c r="A42" i="18"/>
  <c r="D41" i="18"/>
  <c r="C41" i="18"/>
  <c r="B41" i="18"/>
  <c r="A41" i="18"/>
  <c r="D40" i="18"/>
  <c r="C40" i="18"/>
  <c r="B40" i="18"/>
  <c r="A40" i="18"/>
  <c r="D39" i="18"/>
  <c r="C39" i="18"/>
  <c r="B39" i="18"/>
  <c r="A39" i="18"/>
  <c r="D38" i="18"/>
  <c r="C38" i="18"/>
  <c r="B38" i="18"/>
  <c r="A38" i="18"/>
  <c r="D37" i="18"/>
  <c r="C37" i="18"/>
  <c r="B37" i="18"/>
  <c r="A37" i="18"/>
  <c r="D36" i="18"/>
  <c r="C36" i="18"/>
  <c r="B36" i="18"/>
  <c r="A36" i="18"/>
  <c r="D35" i="18"/>
  <c r="C35" i="18"/>
  <c r="B35" i="18"/>
  <c r="A35" i="18"/>
  <c r="D34" i="18"/>
  <c r="C34" i="18"/>
  <c r="B34" i="18"/>
  <c r="A34" i="18"/>
  <c r="D33" i="18"/>
  <c r="C33" i="18"/>
  <c r="B33" i="18"/>
  <c r="A33" i="18"/>
  <c r="D32" i="18"/>
  <c r="C32" i="18"/>
  <c r="B32" i="18"/>
  <c r="A32" i="18"/>
  <c r="D31" i="18"/>
  <c r="C31" i="18"/>
  <c r="B31" i="18"/>
  <c r="A31" i="18"/>
  <c r="D30" i="18"/>
  <c r="C30" i="18"/>
  <c r="B30" i="18"/>
  <c r="A30" i="18"/>
  <c r="D29" i="18"/>
  <c r="C29" i="18"/>
  <c r="B29" i="18"/>
  <c r="A29" i="18"/>
  <c r="D28" i="18"/>
  <c r="C28" i="18"/>
  <c r="B28" i="18"/>
  <c r="A28" i="18"/>
  <c r="D27" i="18"/>
  <c r="C27" i="18"/>
  <c r="B27" i="18"/>
  <c r="A27" i="18"/>
  <c r="D26" i="18"/>
  <c r="C26" i="18"/>
  <c r="B26" i="18"/>
  <c r="A26" i="18"/>
  <c r="D25" i="18"/>
  <c r="C25" i="18"/>
  <c r="B25" i="18"/>
  <c r="A25" i="18"/>
  <c r="D24" i="18"/>
  <c r="C24" i="18"/>
  <c r="B24" i="18"/>
  <c r="A24" i="18"/>
  <c r="D23" i="18"/>
  <c r="C23" i="18"/>
  <c r="B23" i="18"/>
  <c r="A23" i="18"/>
  <c r="D22" i="18"/>
  <c r="C22" i="18"/>
  <c r="B22" i="18"/>
  <c r="A22" i="18"/>
  <c r="D21" i="18"/>
  <c r="C21" i="18"/>
  <c r="B21" i="18"/>
  <c r="A21" i="18"/>
  <c r="D20" i="18"/>
  <c r="C20" i="18"/>
  <c r="B20" i="18"/>
  <c r="A20" i="18"/>
  <c r="D19" i="18"/>
  <c r="C19" i="18"/>
  <c r="B19" i="18"/>
  <c r="A19" i="18"/>
  <c r="D18" i="18"/>
  <c r="C18" i="18"/>
  <c r="B18" i="18"/>
  <c r="A18" i="18"/>
  <c r="D17" i="18"/>
  <c r="C17" i="18"/>
  <c r="B17" i="18"/>
  <c r="A17" i="18"/>
  <c r="D16" i="18"/>
  <c r="C16" i="18"/>
  <c r="B16" i="18"/>
  <c r="A16" i="18"/>
  <c r="D15" i="18"/>
  <c r="C15" i="18"/>
  <c r="B15" i="18"/>
  <c r="A15" i="18"/>
  <c r="D14" i="18"/>
  <c r="C14" i="18"/>
  <c r="B14" i="18"/>
  <c r="A14" i="18"/>
  <c r="D13" i="18"/>
  <c r="C13" i="18"/>
  <c r="B13" i="18"/>
  <c r="A13" i="18"/>
  <c r="D12" i="18"/>
  <c r="C12" i="18"/>
  <c r="B12" i="18"/>
  <c r="A12" i="18"/>
  <c r="D11" i="18"/>
  <c r="C11" i="18"/>
  <c r="B11" i="18"/>
  <c r="A11" i="18"/>
  <c r="D10" i="18"/>
  <c r="C10" i="18"/>
  <c r="B10" i="18"/>
  <c r="A10" i="18"/>
  <c r="D9" i="18"/>
  <c r="C9" i="18"/>
  <c r="B9" i="18"/>
  <c r="A9" i="18"/>
  <c r="AB2" i="18"/>
  <c r="S2" i="18"/>
  <c r="Q2" i="18"/>
  <c r="B2" i="18"/>
  <c r="Z59" i="17"/>
  <c r="Y59" i="17"/>
  <c r="X59" i="17"/>
  <c r="U59" i="17"/>
  <c r="T59" i="17"/>
  <c r="R59" i="17"/>
  <c r="Q59" i="17"/>
  <c r="P59" i="17"/>
  <c r="M59" i="17"/>
  <c r="L59" i="17"/>
  <c r="K59" i="17"/>
  <c r="J59" i="17"/>
  <c r="I59" i="17"/>
  <c r="H59" i="17"/>
  <c r="D58" i="17"/>
  <c r="C58" i="17"/>
  <c r="B58" i="17"/>
  <c r="A58" i="17"/>
  <c r="D57" i="17"/>
  <c r="C57" i="17"/>
  <c r="B57" i="17"/>
  <c r="A57" i="17"/>
  <c r="D56" i="17"/>
  <c r="C56" i="17"/>
  <c r="B56" i="17"/>
  <c r="A56" i="17"/>
  <c r="D55" i="17"/>
  <c r="C55" i="17"/>
  <c r="B55" i="17"/>
  <c r="A55" i="17"/>
  <c r="D54" i="17"/>
  <c r="C54" i="17"/>
  <c r="B54" i="17"/>
  <c r="A54" i="17"/>
  <c r="D53" i="17"/>
  <c r="C53" i="17"/>
  <c r="B53" i="17"/>
  <c r="A53" i="17"/>
  <c r="D52" i="17"/>
  <c r="C52" i="17"/>
  <c r="B52" i="17"/>
  <c r="A52" i="17"/>
  <c r="D51" i="17"/>
  <c r="C51" i="17"/>
  <c r="B51" i="17"/>
  <c r="A51" i="17"/>
  <c r="D50" i="17"/>
  <c r="C50" i="17"/>
  <c r="B50" i="17"/>
  <c r="A50" i="17"/>
  <c r="D49" i="17"/>
  <c r="C49" i="17"/>
  <c r="B49" i="17"/>
  <c r="A49" i="17"/>
  <c r="D48" i="17"/>
  <c r="C48" i="17"/>
  <c r="B48" i="17"/>
  <c r="A48" i="17"/>
  <c r="D47" i="17"/>
  <c r="C47" i="17"/>
  <c r="B47" i="17"/>
  <c r="A47" i="17"/>
  <c r="D46" i="17"/>
  <c r="C46" i="17"/>
  <c r="B46" i="17"/>
  <c r="A46" i="17"/>
  <c r="D45" i="17"/>
  <c r="C45" i="17"/>
  <c r="B45" i="17"/>
  <c r="A45" i="17"/>
  <c r="D44" i="17"/>
  <c r="C44" i="17"/>
  <c r="B44" i="17"/>
  <c r="A44" i="17"/>
  <c r="D43" i="17"/>
  <c r="C43" i="17"/>
  <c r="B43" i="17"/>
  <c r="A43" i="17"/>
  <c r="D42" i="17"/>
  <c r="C42" i="17"/>
  <c r="B42" i="17"/>
  <c r="A42" i="17"/>
  <c r="D41" i="17"/>
  <c r="C41" i="17"/>
  <c r="B41" i="17"/>
  <c r="A41" i="17"/>
  <c r="D40" i="17"/>
  <c r="C40" i="17"/>
  <c r="B40" i="17"/>
  <c r="A40" i="17"/>
  <c r="D39" i="17"/>
  <c r="C39" i="17"/>
  <c r="B39" i="17"/>
  <c r="A39" i="17"/>
  <c r="D38" i="17"/>
  <c r="C38" i="17"/>
  <c r="B38" i="17"/>
  <c r="A38" i="17"/>
  <c r="D37" i="17"/>
  <c r="C37" i="17"/>
  <c r="B37" i="17"/>
  <c r="A37" i="17"/>
  <c r="D36" i="17"/>
  <c r="C36" i="17"/>
  <c r="B36" i="17"/>
  <c r="A36" i="17"/>
  <c r="D35" i="17"/>
  <c r="C35" i="17"/>
  <c r="B35" i="17"/>
  <c r="A35" i="17"/>
  <c r="D34" i="17"/>
  <c r="C34" i="17"/>
  <c r="B34" i="17"/>
  <c r="A34" i="17"/>
  <c r="D33" i="17"/>
  <c r="C33" i="17"/>
  <c r="B33" i="17"/>
  <c r="A33" i="17"/>
  <c r="D32" i="17"/>
  <c r="C32" i="17"/>
  <c r="B32" i="17"/>
  <c r="A32" i="17"/>
  <c r="D31" i="17"/>
  <c r="C31" i="17"/>
  <c r="B31" i="17"/>
  <c r="A31" i="17"/>
  <c r="D30" i="17"/>
  <c r="C30" i="17"/>
  <c r="B30" i="17"/>
  <c r="A30" i="17"/>
  <c r="D29" i="17"/>
  <c r="C29" i="17"/>
  <c r="B29" i="17"/>
  <c r="A29" i="17"/>
  <c r="D28" i="17"/>
  <c r="C28" i="17"/>
  <c r="B28" i="17"/>
  <c r="A28" i="17"/>
  <c r="D27" i="17"/>
  <c r="C27" i="17"/>
  <c r="B27" i="17"/>
  <c r="A27" i="17"/>
  <c r="D26" i="17"/>
  <c r="C26" i="17"/>
  <c r="B26" i="17"/>
  <c r="A26" i="17"/>
  <c r="D25" i="17"/>
  <c r="C25" i="17"/>
  <c r="B25" i="17"/>
  <c r="A25" i="17"/>
  <c r="D24" i="17"/>
  <c r="C24" i="17"/>
  <c r="B24" i="17"/>
  <c r="A24" i="17"/>
  <c r="D23" i="17"/>
  <c r="C23" i="17"/>
  <c r="B23" i="17"/>
  <c r="A23" i="17"/>
  <c r="D22" i="17"/>
  <c r="C22" i="17"/>
  <c r="B22" i="17"/>
  <c r="A22" i="17"/>
  <c r="D21" i="17"/>
  <c r="C21" i="17"/>
  <c r="B21" i="17"/>
  <c r="A21" i="17"/>
  <c r="D20" i="17"/>
  <c r="C20" i="17"/>
  <c r="B20" i="17"/>
  <c r="A20" i="17"/>
  <c r="D19" i="17"/>
  <c r="C19" i="17"/>
  <c r="B19" i="17"/>
  <c r="A19" i="17"/>
  <c r="D18" i="17"/>
  <c r="C18" i="17"/>
  <c r="B18" i="17"/>
  <c r="A18" i="17"/>
  <c r="D17" i="17"/>
  <c r="C17" i="17"/>
  <c r="B17" i="17"/>
  <c r="A17" i="17"/>
  <c r="D16" i="17"/>
  <c r="C16" i="17"/>
  <c r="B16" i="17"/>
  <c r="A16" i="17"/>
  <c r="D15" i="17"/>
  <c r="C15" i="17"/>
  <c r="B15" i="17"/>
  <c r="A15" i="17"/>
  <c r="D14" i="17"/>
  <c r="C14" i="17"/>
  <c r="B14" i="17"/>
  <c r="A14" i="17"/>
  <c r="D13" i="17"/>
  <c r="C13" i="17"/>
  <c r="B13" i="17"/>
  <c r="A13" i="17"/>
  <c r="D12" i="17"/>
  <c r="C12" i="17"/>
  <c r="B12" i="17"/>
  <c r="A12" i="17"/>
  <c r="D11" i="17"/>
  <c r="C11" i="17"/>
  <c r="B11" i="17"/>
  <c r="A11" i="17"/>
  <c r="D10" i="17"/>
  <c r="C10" i="17"/>
  <c r="B10" i="17"/>
  <c r="A10" i="17"/>
  <c r="D9" i="17"/>
  <c r="C9" i="17"/>
  <c r="B9" i="17"/>
  <c r="A9" i="17"/>
  <c r="X2" i="17"/>
  <c r="S2" i="17"/>
  <c r="Q2" i="17"/>
  <c r="B2" i="17"/>
  <c r="AU12" i="16"/>
  <c r="AU13" i="16"/>
  <c r="AU14" i="16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F9" i="18" l="1"/>
  <c r="G9" i="6" s="1"/>
  <c r="AF11" i="18"/>
  <c r="G11" i="6" s="1"/>
  <c r="AF8" i="18"/>
  <c r="AF10" i="18" s="1"/>
  <c r="G10" i="6" s="1"/>
  <c r="AA9" i="17"/>
  <c r="AB9" i="17" s="1"/>
  <c r="AA10" i="17"/>
  <c r="AG10" i="18" s="1"/>
  <c r="AA11" i="17"/>
  <c r="AB11" i="17" s="1"/>
  <c r="N59" i="17"/>
  <c r="AA8" i="17"/>
  <c r="AB8" i="17" s="1"/>
  <c r="AB10" i="17" l="1"/>
  <c r="AG9" i="18"/>
  <c r="AG11" i="18"/>
  <c r="F8" i="6"/>
  <c r="AG8" i="18"/>
  <c r="H8" i="6" s="1"/>
  <c r="D13" i="3"/>
  <c r="AA9" i="3"/>
  <c r="AH8" i="18" l="1"/>
  <c r="F9" i="6"/>
  <c r="F10" i="6"/>
  <c r="F11" i="6"/>
  <c r="L58" i="6"/>
  <c r="AT58" i="16"/>
  <c r="AQ58" i="16"/>
  <c r="AL58" i="3"/>
  <c r="AI58" i="3"/>
  <c r="AH10" i="18" l="1"/>
  <c r="H10" i="6" s="1"/>
  <c r="AH11" i="18"/>
  <c r="H11" i="6" s="1"/>
  <c r="AH9" i="18"/>
  <c r="H9" i="6" s="1"/>
  <c r="I26" i="1"/>
  <c r="I30" i="1"/>
  <c r="I36" i="1"/>
  <c r="E7" i="5" l="1"/>
  <c r="E8" i="5"/>
  <c r="E9" i="5"/>
  <c r="P7" i="5"/>
  <c r="P8" i="5"/>
  <c r="P9" i="5"/>
  <c r="P10" i="5"/>
  <c r="P11" i="5"/>
  <c r="I24" i="1" l="1"/>
  <c r="I22" i="1"/>
  <c r="I20" i="1"/>
  <c r="M7" i="1"/>
  <c r="I38" i="1" l="1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7" i="14"/>
  <c r="E8" i="14" l="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AA8" i="3"/>
  <c r="AG9" i="3" s="1"/>
  <c r="L2" i="6"/>
  <c r="Q2" i="14"/>
  <c r="Q2" i="5"/>
  <c r="AP8" i="16" l="1"/>
  <c r="AO7" i="16"/>
  <c r="AL8" i="16"/>
  <c r="AS58" i="16" l="1"/>
  <c r="AE58" i="16"/>
  <c r="D58" i="16"/>
  <c r="AI58" i="16" s="1"/>
  <c r="C58" i="16"/>
  <c r="AH58" i="16" s="1"/>
  <c r="B58" i="16"/>
  <c r="AG58" i="16" s="1"/>
  <c r="A58" i="16"/>
  <c r="AF58" i="16" s="1"/>
  <c r="AS57" i="16"/>
  <c r="AE57" i="16"/>
  <c r="D57" i="16"/>
  <c r="AI57" i="16" s="1"/>
  <c r="C57" i="16"/>
  <c r="AH57" i="16" s="1"/>
  <c r="B57" i="16"/>
  <c r="AG57" i="16" s="1"/>
  <c r="A57" i="16"/>
  <c r="AF57" i="16" s="1"/>
  <c r="AS56" i="16"/>
  <c r="AE56" i="16"/>
  <c r="D56" i="16"/>
  <c r="AI56" i="16" s="1"/>
  <c r="C56" i="16"/>
  <c r="AH56" i="16" s="1"/>
  <c r="B56" i="16"/>
  <c r="AG56" i="16" s="1"/>
  <c r="A56" i="16"/>
  <c r="AF56" i="16" s="1"/>
  <c r="AS55" i="16"/>
  <c r="AE55" i="16"/>
  <c r="D55" i="16"/>
  <c r="AI55" i="16" s="1"/>
  <c r="C55" i="16"/>
  <c r="AH55" i="16" s="1"/>
  <c r="B55" i="16"/>
  <c r="AG55" i="16" s="1"/>
  <c r="A55" i="16"/>
  <c r="AF55" i="16" s="1"/>
  <c r="AS54" i="16"/>
  <c r="AE54" i="16"/>
  <c r="D54" i="16"/>
  <c r="AI54" i="16" s="1"/>
  <c r="C54" i="16"/>
  <c r="AH54" i="16" s="1"/>
  <c r="B54" i="16"/>
  <c r="AG54" i="16" s="1"/>
  <c r="A54" i="16"/>
  <c r="AF54" i="16" s="1"/>
  <c r="AS53" i="16"/>
  <c r="AE53" i="16"/>
  <c r="D53" i="16"/>
  <c r="AI53" i="16" s="1"/>
  <c r="C53" i="16"/>
  <c r="AH53" i="16" s="1"/>
  <c r="B53" i="16"/>
  <c r="AG53" i="16" s="1"/>
  <c r="A53" i="16"/>
  <c r="AF53" i="16" s="1"/>
  <c r="AS52" i="16"/>
  <c r="AE52" i="16"/>
  <c r="D52" i="16"/>
  <c r="AI52" i="16" s="1"/>
  <c r="C52" i="16"/>
  <c r="AH52" i="16" s="1"/>
  <c r="B52" i="16"/>
  <c r="AG52" i="16" s="1"/>
  <c r="A52" i="16"/>
  <c r="AF52" i="16" s="1"/>
  <c r="AS51" i="16"/>
  <c r="AE51" i="16"/>
  <c r="D51" i="16"/>
  <c r="AI51" i="16" s="1"/>
  <c r="C51" i="16"/>
  <c r="AH51" i="16" s="1"/>
  <c r="B51" i="16"/>
  <c r="AG51" i="16" s="1"/>
  <c r="A51" i="16"/>
  <c r="AF51" i="16" s="1"/>
  <c r="AS50" i="16"/>
  <c r="AE50" i="16"/>
  <c r="D50" i="16"/>
  <c r="AI50" i="16" s="1"/>
  <c r="C50" i="16"/>
  <c r="AH50" i="16" s="1"/>
  <c r="B50" i="16"/>
  <c r="AG50" i="16" s="1"/>
  <c r="A50" i="16"/>
  <c r="AF50" i="16" s="1"/>
  <c r="AS49" i="16"/>
  <c r="AE49" i="16"/>
  <c r="D49" i="16"/>
  <c r="AI49" i="16" s="1"/>
  <c r="C49" i="16"/>
  <c r="AH49" i="16" s="1"/>
  <c r="B49" i="16"/>
  <c r="AG49" i="16" s="1"/>
  <c r="A49" i="16"/>
  <c r="AF49" i="16" s="1"/>
  <c r="AS48" i="16"/>
  <c r="AE48" i="16"/>
  <c r="D48" i="16"/>
  <c r="AI48" i="16" s="1"/>
  <c r="C48" i="16"/>
  <c r="AH48" i="16" s="1"/>
  <c r="B48" i="16"/>
  <c r="AG48" i="16" s="1"/>
  <c r="A48" i="16"/>
  <c r="AF48" i="16" s="1"/>
  <c r="AS47" i="16"/>
  <c r="AE47" i="16"/>
  <c r="D47" i="16"/>
  <c r="AI47" i="16" s="1"/>
  <c r="C47" i="16"/>
  <c r="AH47" i="16" s="1"/>
  <c r="B47" i="16"/>
  <c r="AG47" i="16" s="1"/>
  <c r="A47" i="16"/>
  <c r="AF47" i="16" s="1"/>
  <c r="AS46" i="16"/>
  <c r="AE46" i="16"/>
  <c r="D46" i="16"/>
  <c r="AI46" i="16" s="1"/>
  <c r="C46" i="16"/>
  <c r="AH46" i="16" s="1"/>
  <c r="B46" i="16"/>
  <c r="AG46" i="16" s="1"/>
  <c r="A46" i="16"/>
  <c r="AF46" i="16" s="1"/>
  <c r="AS45" i="16"/>
  <c r="AE45" i="16"/>
  <c r="D45" i="16"/>
  <c r="AI45" i="16" s="1"/>
  <c r="C45" i="16"/>
  <c r="AH45" i="16" s="1"/>
  <c r="B45" i="16"/>
  <c r="AG45" i="16" s="1"/>
  <c r="A45" i="16"/>
  <c r="AF45" i="16" s="1"/>
  <c r="AS44" i="16"/>
  <c r="AE44" i="16"/>
  <c r="D44" i="16"/>
  <c r="AI44" i="16" s="1"/>
  <c r="C44" i="16"/>
  <c r="AH44" i="16" s="1"/>
  <c r="B44" i="16"/>
  <c r="AG44" i="16" s="1"/>
  <c r="A44" i="16"/>
  <c r="AF44" i="16" s="1"/>
  <c r="AS43" i="16"/>
  <c r="AE43" i="16"/>
  <c r="D43" i="16"/>
  <c r="AI43" i="16" s="1"/>
  <c r="C43" i="16"/>
  <c r="AH43" i="16" s="1"/>
  <c r="B43" i="16"/>
  <c r="AG43" i="16" s="1"/>
  <c r="A43" i="16"/>
  <c r="AF43" i="16" s="1"/>
  <c r="AS42" i="16"/>
  <c r="AE42" i="16"/>
  <c r="D42" i="16"/>
  <c r="AI42" i="16" s="1"/>
  <c r="C42" i="16"/>
  <c r="AH42" i="16" s="1"/>
  <c r="B42" i="16"/>
  <c r="AG42" i="16" s="1"/>
  <c r="A42" i="16"/>
  <c r="AF42" i="16" s="1"/>
  <c r="AS41" i="16"/>
  <c r="AE41" i="16"/>
  <c r="D41" i="16"/>
  <c r="AI41" i="16" s="1"/>
  <c r="C41" i="16"/>
  <c r="AH41" i="16" s="1"/>
  <c r="B41" i="16"/>
  <c r="AG41" i="16" s="1"/>
  <c r="A41" i="16"/>
  <c r="AF41" i="16" s="1"/>
  <c r="AS40" i="16"/>
  <c r="AE40" i="16"/>
  <c r="D40" i="16"/>
  <c r="AI40" i="16" s="1"/>
  <c r="C40" i="16"/>
  <c r="AH40" i="16" s="1"/>
  <c r="B40" i="16"/>
  <c r="AG40" i="16" s="1"/>
  <c r="A40" i="16"/>
  <c r="AF40" i="16" s="1"/>
  <c r="AS39" i="16"/>
  <c r="AE39" i="16"/>
  <c r="D39" i="16"/>
  <c r="AI39" i="16" s="1"/>
  <c r="C39" i="16"/>
  <c r="AH39" i="16" s="1"/>
  <c r="B39" i="16"/>
  <c r="AG39" i="16" s="1"/>
  <c r="A39" i="16"/>
  <c r="AF39" i="16" s="1"/>
  <c r="AS38" i="16"/>
  <c r="AE38" i="16"/>
  <c r="D38" i="16"/>
  <c r="AI38" i="16" s="1"/>
  <c r="C38" i="16"/>
  <c r="AH38" i="16" s="1"/>
  <c r="B38" i="16"/>
  <c r="AG38" i="16" s="1"/>
  <c r="A38" i="16"/>
  <c r="AF38" i="16" s="1"/>
  <c r="AS37" i="16"/>
  <c r="AE37" i="16"/>
  <c r="D37" i="16"/>
  <c r="AI37" i="16" s="1"/>
  <c r="C37" i="16"/>
  <c r="AH37" i="16" s="1"/>
  <c r="B37" i="16"/>
  <c r="AG37" i="16" s="1"/>
  <c r="A37" i="16"/>
  <c r="AF37" i="16" s="1"/>
  <c r="AS36" i="16"/>
  <c r="AE36" i="16"/>
  <c r="D36" i="16"/>
  <c r="AI36" i="16" s="1"/>
  <c r="C36" i="16"/>
  <c r="AH36" i="16" s="1"/>
  <c r="B36" i="16"/>
  <c r="AG36" i="16" s="1"/>
  <c r="A36" i="16"/>
  <c r="AF36" i="16" s="1"/>
  <c r="AS35" i="16"/>
  <c r="AE35" i="16"/>
  <c r="D35" i="16"/>
  <c r="AI35" i="16" s="1"/>
  <c r="C35" i="16"/>
  <c r="AH35" i="16" s="1"/>
  <c r="B35" i="16"/>
  <c r="AG35" i="16" s="1"/>
  <c r="A35" i="16"/>
  <c r="AF35" i="16" s="1"/>
  <c r="AS34" i="16"/>
  <c r="AE34" i="16"/>
  <c r="D34" i="16"/>
  <c r="AI34" i="16" s="1"/>
  <c r="C34" i="16"/>
  <c r="AH34" i="16" s="1"/>
  <c r="B34" i="16"/>
  <c r="AG34" i="16" s="1"/>
  <c r="A34" i="16"/>
  <c r="AF34" i="16" s="1"/>
  <c r="AS33" i="16"/>
  <c r="AE33" i="16"/>
  <c r="D33" i="16"/>
  <c r="AI33" i="16" s="1"/>
  <c r="C33" i="16"/>
  <c r="AH33" i="16" s="1"/>
  <c r="B33" i="16"/>
  <c r="AG33" i="16" s="1"/>
  <c r="A33" i="16"/>
  <c r="AF33" i="16" s="1"/>
  <c r="AS32" i="16"/>
  <c r="AE32" i="16"/>
  <c r="D32" i="16"/>
  <c r="AI32" i="16" s="1"/>
  <c r="C32" i="16"/>
  <c r="AH32" i="16" s="1"/>
  <c r="B32" i="16"/>
  <c r="AG32" i="16" s="1"/>
  <c r="A32" i="16"/>
  <c r="AF32" i="16" s="1"/>
  <c r="AS31" i="16"/>
  <c r="AE31" i="16"/>
  <c r="D31" i="16"/>
  <c r="AI31" i="16" s="1"/>
  <c r="C31" i="16"/>
  <c r="AH31" i="16" s="1"/>
  <c r="B31" i="16"/>
  <c r="AG31" i="16" s="1"/>
  <c r="A31" i="16"/>
  <c r="AF31" i="16" s="1"/>
  <c r="AS30" i="16"/>
  <c r="AE30" i="16"/>
  <c r="D30" i="16"/>
  <c r="AI30" i="16" s="1"/>
  <c r="C30" i="16"/>
  <c r="AH30" i="16" s="1"/>
  <c r="B30" i="16"/>
  <c r="AG30" i="16" s="1"/>
  <c r="A30" i="16"/>
  <c r="AF30" i="16" s="1"/>
  <c r="AS29" i="16"/>
  <c r="AE29" i="16"/>
  <c r="D29" i="16"/>
  <c r="AI29" i="16" s="1"/>
  <c r="C29" i="16"/>
  <c r="AH29" i="16" s="1"/>
  <c r="B29" i="16"/>
  <c r="AG29" i="16" s="1"/>
  <c r="A29" i="16"/>
  <c r="AF29" i="16" s="1"/>
  <c r="AS28" i="16"/>
  <c r="AE28" i="16"/>
  <c r="D28" i="16"/>
  <c r="AI28" i="16" s="1"/>
  <c r="C28" i="16"/>
  <c r="AH28" i="16" s="1"/>
  <c r="B28" i="16"/>
  <c r="AG28" i="16" s="1"/>
  <c r="A28" i="16"/>
  <c r="AF28" i="16" s="1"/>
  <c r="AS27" i="16"/>
  <c r="AE27" i="16"/>
  <c r="D27" i="16"/>
  <c r="AI27" i="16" s="1"/>
  <c r="C27" i="16"/>
  <c r="AH27" i="16" s="1"/>
  <c r="B27" i="16"/>
  <c r="AG27" i="16" s="1"/>
  <c r="A27" i="16"/>
  <c r="AF27" i="16" s="1"/>
  <c r="AS26" i="16"/>
  <c r="AE26" i="16"/>
  <c r="D26" i="16"/>
  <c r="AI26" i="16" s="1"/>
  <c r="C26" i="16"/>
  <c r="AH26" i="16" s="1"/>
  <c r="B26" i="16"/>
  <c r="AG26" i="16" s="1"/>
  <c r="A26" i="16"/>
  <c r="AF26" i="16" s="1"/>
  <c r="AS25" i="16"/>
  <c r="AE25" i="16"/>
  <c r="D25" i="16"/>
  <c r="AI25" i="16" s="1"/>
  <c r="C25" i="16"/>
  <c r="AH25" i="16" s="1"/>
  <c r="B25" i="16"/>
  <c r="AG25" i="16" s="1"/>
  <c r="A25" i="16"/>
  <c r="AF25" i="16" s="1"/>
  <c r="AS24" i="16"/>
  <c r="AE24" i="16"/>
  <c r="D24" i="16"/>
  <c r="AI24" i="16" s="1"/>
  <c r="C24" i="16"/>
  <c r="AH24" i="16" s="1"/>
  <c r="B24" i="16"/>
  <c r="AG24" i="16" s="1"/>
  <c r="A24" i="16"/>
  <c r="AF24" i="16" s="1"/>
  <c r="AS23" i="16"/>
  <c r="AE23" i="16"/>
  <c r="D23" i="16"/>
  <c r="AI23" i="16" s="1"/>
  <c r="C23" i="16"/>
  <c r="AH23" i="16" s="1"/>
  <c r="B23" i="16"/>
  <c r="AG23" i="16" s="1"/>
  <c r="A23" i="16"/>
  <c r="AF23" i="16" s="1"/>
  <c r="AS22" i="16"/>
  <c r="AE22" i="16"/>
  <c r="D22" i="16"/>
  <c r="AI22" i="16" s="1"/>
  <c r="C22" i="16"/>
  <c r="AH22" i="16" s="1"/>
  <c r="B22" i="16"/>
  <c r="AG22" i="16" s="1"/>
  <c r="A22" i="16"/>
  <c r="AF22" i="16" s="1"/>
  <c r="AS21" i="16"/>
  <c r="AE21" i="16"/>
  <c r="D21" i="16"/>
  <c r="AI21" i="16" s="1"/>
  <c r="C21" i="16"/>
  <c r="AH21" i="16" s="1"/>
  <c r="B21" i="16"/>
  <c r="AG21" i="16" s="1"/>
  <c r="A21" i="16"/>
  <c r="AF21" i="16" s="1"/>
  <c r="AS20" i="16"/>
  <c r="AE20" i="16"/>
  <c r="D20" i="16"/>
  <c r="AI20" i="16" s="1"/>
  <c r="C20" i="16"/>
  <c r="AH20" i="16" s="1"/>
  <c r="B20" i="16"/>
  <c r="AG20" i="16" s="1"/>
  <c r="A20" i="16"/>
  <c r="AF20" i="16" s="1"/>
  <c r="AS19" i="16"/>
  <c r="AE19" i="16"/>
  <c r="D19" i="16"/>
  <c r="AI19" i="16" s="1"/>
  <c r="C19" i="16"/>
  <c r="AH19" i="16" s="1"/>
  <c r="B19" i="16"/>
  <c r="AG19" i="16" s="1"/>
  <c r="A19" i="16"/>
  <c r="AF19" i="16" s="1"/>
  <c r="AS18" i="16"/>
  <c r="AE18" i="16"/>
  <c r="D18" i="16"/>
  <c r="AI18" i="16" s="1"/>
  <c r="C18" i="16"/>
  <c r="AH18" i="16" s="1"/>
  <c r="B18" i="16"/>
  <c r="AG18" i="16" s="1"/>
  <c r="A18" i="16"/>
  <c r="AF18" i="16" s="1"/>
  <c r="AS17" i="16"/>
  <c r="AE17" i="16"/>
  <c r="D17" i="16"/>
  <c r="AI17" i="16" s="1"/>
  <c r="C17" i="16"/>
  <c r="AH17" i="16" s="1"/>
  <c r="B17" i="16"/>
  <c r="AG17" i="16" s="1"/>
  <c r="A17" i="16"/>
  <c r="AF17" i="16" s="1"/>
  <c r="AS16" i="16"/>
  <c r="AE16" i="16"/>
  <c r="D16" i="16"/>
  <c r="AI16" i="16" s="1"/>
  <c r="C16" i="16"/>
  <c r="AH16" i="16" s="1"/>
  <c r="B16" i="16"/>
  <c r="AG16" i="16" s="1"/>
  <c r="A16" i="16"/>
  <c r="AF16" i="16" s="1"/>
  <c r="AS15" i="16"/>
  <c r="AE15" i="16"/>
  <c r="D15" i="16"/>
  <c r="AI15" i="16" s="1"/>
  <c r="C15" i="16"/>
  <c r="AH15" i="16" s="1"/>
  <c r="B15" i="16"/>
  <c r="AG15" i="16" s="1"/>
  <c r="A15" i="16"/>
  <c r="AF15" i="16" s="1"/>
  <c r="AS14" i="16"/>
  <c r="AE14" i="16"/>
  <c r="D14" i="16"/>
  <c r="AI14" i="16" s="1"/>
  <c r="C14" i="16"/>
  <c r="AH14" i="16" s="1"/>
  <c r="B14" i="16"/>
  <c r="AG14" i="16" s="1"/>
  <c r="A14" i="16"/>
  <c r="AF14" i="16" s="1"/>
  <c r="AS13" i="16"/>
  <c r="AE13" i="16"/>
  <c r="D13" i="16"/>
  <c r="AI13" i="16" s="1"/>
  <c r="C13" i="16"/>
  <c r="AH13" i="16" s="1"/>
  <c r="B13" i="16"/>
  <c r="AG13" i="16" s="1"/>
  <c r="A13" i="16"/>
  <c r="AF13" i="16" s="1"/>
  <c r="AS12" i="16"/>
  <c r="AE12" i="16"/>
  <c r="D12" i="16"/>
  <c r="AI12" i="16" s="1"/>
  <c r="C12" i="16"/>
  <c r="AH12" i="16" s="1"/>
  <c r="B12" i="16"/>
  <c r="AG12" i="16" s="1"/>
  <c r="A12" i="16"/>
  <c r="AF12" i="16" s="1"/>
  <c r="AS11" i="16"/>
  <c r="AE11" i="16"/>
  <c r="D11" i="16"/>
  <c r="AI11" i="16" s="1"/>
  <c r="C11" i="16"/>
  <c r="AH11" i="16" s="1"/>
  <c r="B11" i="16"/>
  <c r="AG11" i="16" s="1"/>
  <c r="A11" i="16"/>
  <c r="AF11" i="16" s="1"/>
  <c r="AS10" i="16"/>
  <c r="AE10" i="16"/>
  <c r="D10" i="16"/>
  <c r="AI10" i="16" s="1"/>
  <c r="C10" i="16"/>
  <c r="AH10" i="16" s="1"/>
  <c r="B10" i="16"/>
  <c r="AG10" i="16" s="1"/>
  <c r="A10" i="16"/>
  <c r="AF10" i="16" s="1"/>
  <c r="AS9" i="16"/>
  <c r="AE9" i="16"/>
  <c r="D9" i="16"/>
  <c r="AI9" i="16" s="1"/>
  <c r="C9" i="16"/>
  <c r="AH9" i="16" s="1"/>
  <c r="B9" i="16"/>
  <c r="AG9" i="16" s="1"/>
  <c r="A9" i="16"/>
  <c r="AF9" i="16" s="1"/>
  <c r="AT8" i="16"/>
  <c r="AU5" i="16" s="1"/>
  <c r="L5" i="16"/>
  <c r="AE8" i="16"/>
  <c r="I5" i="16"/>
  <c r="AB2" i="16"/>
  <c r="B2" i="16"/>
  <c r="B2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9" i="3"/>
  <c r="AL8" i="3"/>
  <c r="AM5" i="3" s="1"/>
  <c r="AL5" i="16" l="1"/>
  <c r="G10" i="1" l="1"/>
  <c r="G9" i="1"/>
  <c r="C7" i="1"/>
  <c r="G8" i="1" s="1"/>
  <c r="M5" i="1"/>
  <c r="I5" i="1"/>
  <c r="Q6" i="1"/>
  <c r="Q5" i="1"/>
  <c r="C2" i="14" l="1"/>
  <c r="AG2" i="16"/>
  <c r="AC2" i="3"/>
  <c r="AM2" i="3"/>
  <c r="AT2" i="16"/>
  <c r="Q2" i="3"/>
  <c r="Q2" i="16"/>
  <c r="AI2" i="3"/>
  <c r="AO2" i="16"/>
  <c r="AR2" i="16"/>
  <c r="AK2" i="3"/>
  <c r="S2" i="3"/>
  <c r="S2" i="16"/>
  <c r="M10" i="6"/>
  <c r="K10" i="6" s="1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9" i="6"/>
  <c r="S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8" i="5"/>
  <c r="S9" i="5"/>
  <c r="S10" i="5"/>
  <c r="Q10" i="5" s="1"/>
  <c r="S11" i="5"/>
  <c r="Q11" i="5" s="1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7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Q7" i="5" l="1"/>
  <c r="Q9" i="5"/>
  <c r="Q8" i="5"/>
  <c r="Q7" i="14"/>
  <c r="Q43" i="5"/>
  <c r="Q31" i="5"/>
  <c r="Q19" i="5"/>
  <c r="Q8" i="14"/>
  <c r="Q20" i="14"/>
  <c r="Q32" i="14"/>
  <c r="Q44" i="14"/>
  <c r="Q56" i="14"/>
  <c r="Q54" i="5"/>
  <c r="Q50" i="5"/>
  <c r="Q46" i="5"/>
  <c r="Q42" i="5"/>
  <c r="Q38" i="5"/>
  <c r="Q34" i="5"/>
  <c r="Q30" i="5"/>
  <c r="Q26" i="5"/>
  <c r="Q22" i="5"/>
  <c r="Q18" i="5"/>
  <c r="Q14" i="5"/>
  <c r="R10" i="5"/>
  <c r="Q9" i="14"/>
  <c r="Q13" i="14"/>
  <c r="Q17" i="14"/>
  <c r="Q21" i="14"/>
  <c r="Q25" i="14"/>
  <c r="Q29" i="14"/>
  <c r="Q33" i="14"/>
  <c r="Q37" i="14"/>
  <c r="Q41" i="14"/>
  <c r="Q45" i="14"/>
  <c r="Q49" i="14"/>
  <c r="Q53" i="14"/>
  <c r="Q51" i="5"/>
  <c r="Q39" i="5"/>
  <c r="Q27" i="5"/>
  <c r="Q15" i="5"/>
  <c r="Q12" i="14"/>
  <c r="Q28" i="14"/>
  <c r="Q40" i="14"/>
  <c r="Q52" i="14"/>
  <c r="Q49" i="5"/>
  <c r="Q41" i="5"/>
  <c r="Q37" i="5"/>
  <c r="Q33" i="5"/>
  <c r="Q29" i="5"/>
  <c r="Q25" i="5"/>
  <c r="Q21" i="5"/>
  <c r="Q17" i="5"/>
  <c r="Q13" i="5"/>
  <c r="Q10" i="14"/>
  <c r="Q14" i="14"/>
  <c r="Q18" i="14"/>
  <c r="Q22" i="14"/>
  <c r="Q26" i="14"/>
  <c r="Q30" i="14"/>
  <c r="Q34" i="14"/>
  <c r="Q38" i="14"/>
  <c r="Q42" i="14"/>
  <c r="Q46" i="14"/>
  <c r="Q50" i="14"/>
  <c r="Q54" i="14"/>
  <c r="Q55" i="5"/>
  <c r="Q47" i="5"/>
  <c r="Q35" i="5"/>
  <c r="Q23" i="5"/>
  <c r="R11" i="5"/>
  <c r="Q16" i="14"/>
  <c r="Q24" i="14"/>
  <c r="Q36" i="14"/>
  <c r="Q48" i="14"/>
  <c r="Q53" i="5"/>
  <c r="Q45" i="5"/>
  <c r="Q56" i="5"/>
  <c r="Q52" i="5"/>
  <c r="Q48" i="5"/>
  <c r="Q44" i="5"/>
  <c r="Q40" i="5"/>
  <c r="Q36" i="5"/>
  <c r="Q32" i="5"/>
  <c r="Q28" i="5"/>
  <c r="Q24" i="5"/>
  <c r="Q20" i="5"/>
  <c r="Q16" i="5"/>
  <c r="Q12" i="5"/>
  <c r="Q11" i="14"/>
  <c r="Q15" i="14"/>
  <c r="Q19" i="14"/>
  <c r="Q23" i="14"/>
  <c r="Q27" i="14"/>
  <c r="Q31" i="14"/>
  <c r="Q35" i="14"/>
  <c r="Q39" i="14"/>
  <c r="Q43" i="14"/>
  <c r="Q47" i="14"/>
  <c r="Q51" i="14"/>
  <c r="Q55" i="14"/>
  <c r="A10" i="3"/>
  <c r="AB10" i="3" s="1"/>
  <c r="B10" i="3"/>
  <c r="AC10" i="3" s="1"/>
  <c r="C10" i="3"/>
  <c r="AD10" i="3" s="1"/>
  <c r="D10" i="3"/>
  <c r="AE10" i="3" s="1"/>
  <c r="A11" i="3"/>
  <c r="AB11" i="3" s="1"/>
  <c r="B11" i="3"/>
  <c r="AC11" i="3" s="1"/>
  <c r="C11" i="3"/>
  <c r="AD11" i="3" s="1"/>
  <c r="D11" i="3"/>
  <c r="AE11" i="3" s="1"/>
  <c r="A12" i="3"/>
  <c r="AB12" i="3" s="1"/>
  <c r="B12" i="3"/>
  <c r="AC12" i="3" s="1"/>
  <c r="C12" i="3"/>
  <c r="AD12" i="3" s="1"/>
  <c r="D12" i="3"/>
  <c r="AE12" i="3" s="1"/>
  <c r="A13" i="3"/>
  <c r="AB13" i="3" s="1"/>
  <c r="B13" i="3"/>
  <c r="AC13" i="3" s="1"/>
  <c r="C13" i="3"/>
  <c r="AD13" i="3" s="1"/>
  <c r="AE13" i="3"/>
  <c r="A14" i="3"/>
  <c r="AB14" i="3" s="1"/>
  <c r="B14" i="3"/>
  <c r="AC14" i="3" s="1"/>
  <c r="C14" i="3"/>
  <c r="AD14" i="3" s="1"/>
  <c r="D14" i="3"/>
  <c r="AE14" i="3" s="1"/>
  <c r="A15" i="3"/>
  <c r="AB15" i="3" s="1"/>
  <c r="B15" i="3"/>
  <c r="AC15" i="3" s="1"/>
  <c r="C15" i="3"/>
  <c r="AD15" i="3" s="1"/>
  <c r="D15" i="3"/>
  <c r="AE15" i="3" s="1"/>
  <c r="A16" i="3"/>
  <c r="AB16" i="3" s="1"/>
  <c r="B16" i="3"/>
  <c r="AC16" i="3" s="1"/>
  <c r="C16" i="3"/>
  <c r="AD16" i="3" s="1"/>
  <c r="D16" i="3"/>
  <c r="AE16" i="3" s="1"/>
  <c r="A17" i="3"/>
  <c r="AB17" i="3" s="1"/>
  <c r="B17" i="3"/>
  <c r="AC17" i="3" s="1"/>
  <c r="C17" i="3"/>
  <c r="AD17" i="3" s="1"/>
  <c r="D17" i="3"/>
  <c r="AE17" i="3" s="1"/>
  <c r="A18" i="3"/>
  <c r="AB18" i="3" s="1"/>
  <c r="B18" i="3"/>
  <c r="AC18" i="3" s="1"/>
  <c r="C18" i="3"/>
  <c r="AD18" i="3" s="1"/>
  <c r="D18" i="3"/>
  <c r="AE18" i="3" s="1"/>
  <c r="A19" i="3"/>
  <c r="AB19" i="3" s="1"/>
  <c r="B19" i="3"/>
  <c r="AC19" i="3" s="1"/>
  <c r="C19" i="3"/>
  <c r="AD19" i="3" s="1"/>
  <c r="D19" i="3"/>
  <c r="AE19" i="3" s="1"/>
  <c r="A20" i="3"/>
  <c r="AB20" i="3" s="1"/>
  <c r="B20" i="3"/>
  <c r="AC20" i="3" s="1"/>
  <c r="C20" i="3"/>
  <c r="AD20" i="3" s="1"/>
  <c r="D20" i="3"/>
  <c r="AE20" i="3" s="1"/>
  <c r="A21" i="3"/>
  <c r="AB21" i="3" s="1"/>
  <c r="B21" i="3"/>
  <c r="AC21" i="3" s="1"/>
  <c r="C21" i="3"/>
  <c r="AD21" i="3" s="1"/>
  <c r="D21" i="3"/>
  <c r="AE21" i="3" s="1"/>
  <c r="A22" i="3"/>
  <c r="AB22" i="3" s="1"/>
  <c r="B22" i="3"/>
  <c r="AC22" i="3" s="1"/>
  <c r="C22" i="3"/>
  <c r="AD22" i="3" s="1"/>
  <c r="D22" i="3"/>
  <c r="AE22" i="3" s="1"/>
  <c r="A23" i="3"/>
  <c r="AB23" i="3" s="1"/>
  <c r="B23" i="3"/>
  <c r="AC23" i="3" s="1"/>
  <c r="C23" i="3"/>
  <c r="AD23" i="3" s="1"/>
  <c r="D23" i="3"/>
  <c r="AE23" i="3" s="1"/>
  <c r="A24" i="3"/>
  <c r="AB24" i="3" s="1"/>
  <c r="B24" i="3"/>
  <c r="AC24" i="3" s="1"/>
  <c r="C24" i="3"/>
  <c r="AD24" i="3" s="1"/>
  <c r="D24" i="3"/>
  <c r="AE24" i="3" s="1"/>
  <c r="A25" i="3"/>
  <c r="AB25" i="3" s="1"/>
  <c r="B25" i="3"/>
  <c r="AC25" i="3" s="1"/>
  <c r="C25" i="3"/>
  <c r="AD25" i="3" s="1"/>
  <c r="D25" i="3"/>
  <c r="AE25" i="3" s="1"/>
  <c r="A26" i="3"/>
  <c r="AB26" i="3" s="1"/>
  <c r="B26" i="3"/>
  <c r="AC26" i="3" s="1"/>
  <c r="C26" i="3"/>
  <c r="AD26" i="3" s="1"/>
  <c r="D26" i="3"/>
  <c r="AE26" i="3" s="1"/>
  <c r="A27" i="3"/>
  <c r="AB27" i="3" s="1"/>
  <c r="B27" i="3"/>
  <c r="AC27" i="3" s="1"/>
  <c r="C27" i="3"/>
  <c r="AD27" i="3" s="1"/>
  <c r="D27" i="3"/>
  <c r="AE27" i="3" s="1"/>
  <c r="A28" i="3"/>
  <c r="AB28" i="3" s="1"/>
  <c r="B28" i="3"/>
  <c r="AC28" i="3" s="1"/>
  <c r="C28" i="3"/>
  <c r="AD28" i="3" s="1"/>
  <c r="D28" i="3"/>
  <c r="AE28" i="3" s="1"/>
  <c r="A29" i="3"/>
  <c r="AB29" i="3" s="1"/>
  <c r="B29" i="3"/>
  <c r="AC29" i="3" s="1"/>
  <c r="C29" i="3"/>
  <c r="AD29" i="3" s="1"/>
  <c r="D29" i="3"/>
  <c r="AE29" i="3" s="1"/>
  <c r="A30" i="3"/>
  <c r="AB30" i="3" s="1"/>
  <c r="B30" i="3"/>
  <c r="AC30" i="3" s="1"/>
  <c r="C30" i="3"/>
  <c r="AD30" i="3" s="1"/>
  <c r="D30" i="3"/>
  <c r="AE30" i="3" s="1"/>
  <c r="A31" i="3"/>
  <c r="AB31" i="3" s="1"/>
  <c r="B31" i="3"/>
  <c r="AC31" i="3" s="1"/>
  <c r="C31" i="3"/>
  <c r="AD31" i="3" s="1"/>
  <c r="D31" i="3"/>
  <c r="AE31" i="3" s="1"/>
  <c r="A32" i="3"/>
  <c r="AB32" i="3" s="1"/>
  <c r="B32" i="3"/>
  <c r="AC32" i="3" s="1"/>
  <c r="C32" i="3"/>
  <c r="AD32" i="3" s="1"/>
  <c r="D32" i="3"/>
  <c r="AE32" i="3" s="1"/>
  <c r="A33" i="3"/>
  <c r="AB33" i="3" s="1"/>
  <c r="B33" i="3"/>
  <c r="AC33" i="3" s="1"/>
  <c r="C33" i="3"/>
  <c r="AD33" i="3" s="1"/>
  <c r="D33" i="3"/>
  <c r="AE33" i="3" s="1"/>
  <c r="A34" i="3"/>
  <c r="AB34" i="3" s="1"/>
  <c r="B34" i="3"/>
  <c r="AC34" i="3" s="1"/>
  <c r="C34" i="3"/>
  <c r="AD34" i="3" s="1"/>
  <c r="D34" i="3"/>
  <c r="AE34" i="3" s="1"/>
  <c r="A35" i="3"/>
  <c r="AB35" i="3" s="1"/>
  <c r="B35" i="3"/>
  <c r="AC35" i="3" s="1"/>
  <c r="C35" i="3"/>
  <c r="AD35" i="3" s="1"/>
  <c r="D35" i="3"/>
  <c r="AE35" i="3" s="1"/>
  <c r="A36" i="3"/>
  <c r="AB36" i="3" s="1"/>
  <c r="B36" i="3"/>
  <c r="AC36" i="3" s="1"/>
  <c r="C36" i="3"/>
  <c r="AD36" i="3" s="1"/>
  <c r="D36" i="3"/>
  <c r="AE36" i="3" s="1"/>
  <c r="A37" i="3"/>
  <c r="AB37" i="3" s="1"/>
  <c r="B37" i="3"/>
  <c r="AC37" i="3" s="1"/>
  <c r="C37" i="3"/>
  <c r="AD37" i="3" s="1"/>
  <c r="D37" i="3"/>
  <c r="AE37" i="3" s="1"/>
  <c r="A38" i="3"/>
  <c r="AB38" i="3" s="1"/>
  <c r="B38" i="3"/>
  <c r="AC38" i="3" s="1"/>
  <c r="C38" i="3"/>
  <c r="AD38" i="3" s="1"/>
  <c r="D38" i="3"/>
  <c r="AE38" i="3" s="1"/>
  <c r="A39" i="3"/>
  <c r="AB39" i="3" s="1"/>
  <c r="B39" i="3"/>
  <c r="AC39" i="3" s="1"/>
  <c r="C39" i="3"/>
  <c r="AD39" i="3" s="1"/>
  <c r="D39" i="3"/>
  <c r="AE39" i="3" s="1"/>
  <c r="A40" i="3"/>
  <c r="AB40" i="3" s="1"/>
  <c r="B40" i="3"/>
  <c r="AC40" i="3" s="1"/>
  <c r="C40" i="3"/>
  <c r="AD40" i="3" s="1"/>
  <c r="D40" i="3"/>
  <c r="AE40" i="3" s="1"/>
  <c r="A41" i="3"/>
  <c r="AB41" i="3" s="1"/>
  <c r="B41" i="3"/>
  <c r="AC41" i="3" s="1"/>
  <c r="C41" i="3"/>
  <c r="AD41" i="3" s="1"/>
  <c r="D41" i="3"/>
  <c r="AE41" i="3" s="1"/>
  <c r="A42" i="3"/>
  <c r="AB42" i="3" s="1"/>
  <c r="B42" i="3"/>
  <c r="AC42" i="3" s="1"/>
  <c r="C42" i="3"/>
  <c r="AD42" i="3" s="1"/>
  <c r="D42" i="3"/>
  <c r="AE42" i="3" s="1"/>
  <c r="A43" i="3"/>
  <c r="AB43" i="3" s="1"/>
  <c r="B43" i="3"/>
  <c r="AC43" i="3" s="1"/>
  <c r="C43" i="3"/>
  <c r="AD43" i="3" s="1"/>
  <c r="D43" i="3"/>
  <c r="AE43" i="3" s="1"/>
  <c r="A44" i="3"/>
  <c r="AB44" i="3" s="1"/>
  <c r="B44" i="3"/>
  <c r="AC44" i="3" s="1"/>
  <c r="C44" i="3"/>
  <c r="AD44" i="3" s="1"/>
  <c r="D44" i="3"/>
  <c r="AE44" i="3" s="1"/>
  <c r="A45" i="3"/>
  <c r="AB45" i="3" s="1"/>
  <c r="B45" i="3"/>
  <c r="AC45" i="3" s="1"/>
  <c r="C45" i="3"/>
  <c r="AD45" i="3" s="1"/>
  <c r="D45" i="3"/>
  <c r="AE45" i="3" s="1"/>
  <c r="A46" i="3"/>
  <c r="AB46" i="3" s="1"/>
  <c r="B46" i="3"/>
  <c r="AC46" i="3" s="1"/>
  <c r="C46" i="3"/>
  <c r="AD46" i="3" s="1"/>
  <c r="D46" i="3"/>
  <c r="AE46" i="3" s="1"/>
  <c r="A47" i="3"/>
  <c r="AB47" i="3" s="1"/>
  <c r="B47" i="3"/>
  <c r="AC47" i="3" s="1"/>
  <c r="C47" i="3"/>
  <c r="AD47" i="3" s="1"/>
  <c r="D47" i="3"/>
  <c r="AE47" i="3" s="1"/>
  <c r="A48" i="3"/>
  <c r="AB48" i="3" s="1"/>
  <c r="B48" i="3"/>
  <c r="AC48" i="3" s="1"/>
  <c r="C48" i="3"/>
  <c r="AD48" i="3" s="1"/>
  <c r="D48" i="3"/>
  <c r="AE48" i="3" s="1"/>
  <c r="A49" i="3"/>
  <c r="AB49" i="3" s="1"/>
  <c r="B49" i="3"/>
  <c r="AC49" i="3" s="1"/>
  <c r="C49" i="3"/>
  <c r="AD49" i="3" s="1"/>
  <c r="D49" i="3"/>
  <c r="AE49" i="3" s="1"/>
  <c r="A50" i="3"/>
  <c r="AB50" i="3" s="1"/>
  <c r="B50" i="3"/>
  <c r="AC50" i="3" s="1"/>
  <c r="C50" i="3"/>
  <c r="AD50" i="3" s="1"/>
  <c r="D50" i="3"/>
  <c r="AE50" i="3" s="1"/>
  <c r="A51" i="3"/>
  <c r="AB51" i="3" s="1"/>
  <c r="B51" i="3"/>
  <c r="AC51" i="3" s="1"/>
  <c r="C51" i="3"/>
  <c r="AD51" i="3" s="1"/>
  <c r="D51" i="3"/>
  <c r="AE51" i="3" s="1"/>
  <c r="A52" i="3"/>
  <c r="AB52" i="3" s="1"/>
  <c r="B52" i="3"/>
  <c r="AC52" i="3" s="1"/>
  <c r="C52" i="3"/>
  <c r="AD52" i="3" s="1"/>
  <c r="D52" i="3"/>
  <c r="AE52" i="3" s="1"/>
  <c r="A53" i="3"/>
  <c r="AB53" i="3" s="1"/>
  <c r="B53" i="3"/>
  <c r="AC53" i="3" s="1"/>
  <c r="C53" i="3"/>
  <c r="AD53" i="3" s="1"/>
  <c r="D53" i="3"/>
  <c r="AE53" i="3" s="1"/>
  <c r="A54" i="3"/>
  <c r="AB54" i="3" s="1"/>
  <c r="B54" i="3"/>
  <c r="AC54" i="3" s="1"/>
  <c r="C54" i="3"/>
  <c r="AD54" i="3" s="1"/>
  <c r="D54" i="3"/>
  <c r="AE54" i="3" s="1"/>
  <c r="A55" i="3"/>
  <c r="AB55" i="3" s="1"/>
  <c r="B55" i="3"/>
  <c r="AC55" i="3" s="1"/>
  <c r="C55" i="3"/>
  <c r="AD55" i="3" s="1"/>
  <c r="D55" i="3"/>
  <c r="AE55" i="3" s="1"/>
  <c r="A56" i="3"/>
  <c r="AB56" i="3" s="1"/>
  <c r="B56" i="3"/>
  <c r="AC56" i="3" s="1"/>
  <c r="C56" i="3"/>
  <c r="AD56" i="3" s="1"/>
  <c r="D56" i="3"/>
  <c r="AE56" i="3" s="1"/>
  <c r="A57" i="3"/>
  <c r="AB57" i="3" s="1"/>
  <c r="B57" i="3"/>
  <c r="AC57" i="3" s="1"/>
  <c r="C57" i="3"/>
  <c r="AD57" i="3" s="1"/>
  <c r="D57" i="3"/>
  <c r="AE57" i="3" s="1"/>
  <c r="A58" i="3"/>
  <c r="AB58" i="3" s="1"/>
  <c r="B58" i="3"/>
  <c r="AC58" i="3" s="1"/>
  <c r="C58" i="3"/>
  <c r="AD58" i="3" s="1"/>
  <c r="D58" i="3"/>
  <c r="AE58" i="3" s="1"/>
  <c r="D9" i="3"/>
  <c r="AE9" i="3" s="1"/>
  <c r="C9" i="3"/>
  <c r="AD9" i="3" s="1"/>
  <c r="B9" i="3"/>
  <c r="AC9" i="3" s="1"/>
  <c r="A9" i="3"/>
  <c r="AB9" i="3" s="1"/>
  <c r="G47" i="14" l="1"/>
  <c r="R31" i="14"/>
  <c r="R15" i="14"/>
  <c r="G20" i="5"/>
  <c r="G36" i="5"/>
  <c r="G52" i="5"/>
  <c r="R48" i="14"/>
  <c r="G55" i="5"/>
  <c r="G42" i="14"/>
  <c r="R26" i="14"/>
  <c r="R10" i="14"/>
  <c r="G25" i="5"/>
  <c r="G41" i="5"/>
  <c r="R28" i="14"/>
  <c r="G39" i="5"/>
  <c r="G45" i="14"/>
  <c r="G29" i="14"/>
  <c r="R13" i="14"/>
  <c r="G18" i="5"/>
  <c r="R34" i="5"/>
  <c r="R50" i="5"/>
  <c r="G32" i="14"/>
  <c r="G31" i="5"/>
  <c r="R9" i="5"/>
  <c r="R47" i="14"/>
  <c r="G31" i="14"/>
  <c r="G15" i="14"/>
  <c r="R20" i="5"/>
  <c r="R36" i="5"/>
  <c r="R52" i="5"/>
  <c r="G48" i="14"/>
  <c r="G11" i="5"/>
  <c r="R55" i="5"/>
  <c r="R42" i="14"/>
  <c r="G26" i="14"/>
  <c r="G10" i="14"/>
  <c r="R25" i="5"/>
  <c r="R41" i="5"/>
  <c r="G28" i="14"/>
  <c r="R39" i="5"/>
  <c r="R45" i="14"/>
  <c r="R29" i="14"/>
  <c r="G13" i="14"/>
  <c r="R18" i="5"/>
  <c r="G34" i="5"/>
  <c r="G50" i="5"/>
  <c r="R32" i="14"/>
  <c r="R31" i="5"/>
  <c r="G9" i="5"/>
  <c r="G43" i="14"/>
  <c r="G27" i="14"/>
  <c r="G11" i="14"/>
  <c r="R24" i="5"/>
  <c r="R40" i="5"/>
  <c r="R56" i="5"/>
  <c r="R36" i="14"/>
  <c r="G23" i="5"/>
  <c r="R54" i="14"/>
  <c r="R38" i="14"/>
  <c r="G22" i="14"/>
  <c r="G13" i="5"/>
  <c r="R29" i="5"/>
  <c r="G49" i="5"/>
  <c r="R12" i="14"/>
  <c r="G51" i="5"/>
  <c r="R41" i="14"/>
  <c r="G25" i="14"/>
  <c r="G9" i="14"/>
  <c r="R22" i="5"/>
  <c r="G38" i="5"/>
  <c r="G54" i="5"/>
  <c r="R20" i="14"/>
  <c r="G43" i="5"/>
  <c r="G7" i="5"/>
  <c r="R43" i="14"/>
  <c r="R27" i="14"/>
  <c r="R11" i="14"/>
  <c r="G24" i="5"/>
  <c r="G40" i="5"/>
  <c r="G56" i="5"/>
  <c r="G36" i="14"/>
  <c r="R23" i="5"/>
  <c r="G54" i="14"/>
  <c r="G38" i="14"/>
  <c r="R22" i="14"/>
  <c r="R13" i="5"/>
  <c r="G29" i="5"/>
  <c r="R49" i="5"/>
  <c r="G12" i="14"/>
  <c r="R51" i="5"/>
  <c r="G41" i="14"/>
  <c r="R25" i="14"/>
  <c r="R9" i="14"/>
  <c r="G22" i="5"/>
  <c r="R38" i="5"/>
  <c r="R54" i="5"/>
  <c r="G20" i="14"/>
  <c r="R43" i="5"/>
  <c r="R7" i="5"/>
  <c r="G55" i="14"/>
  <c r="G39" i="14"/>
  <c r="R23" i="14"/>
  <c r="G12" i="5"/>
  <c r="G28" i="5"/>
  <c r="G44" i="5"/>
  <c r="R45" i="5"/>
  <c r="G24" i="14"/>
  <c r="G35" i="5"/>
  <c r="G50" i="14"/>
  <c r="G34" i="14"/>
  <c r="R18" i="14"/>
  <c r="G17" i="5"/>
  <c r="G33" i="5"/>
  <c r="R52" i="14"/>
  <c r="G15" i="5"/>
  <c r="G53" i="14"/>
  <c r="G37" i="14"/>
  <c r="R21" i="14"/>
  <c r="G10" i="5"/>
  <c r="G26" i="5"/>
  <c r="R42" i="5"/>
  <c r="R56" i="14"/>
  <c r="G8" i="14"/>
  <c r="R7" i="14"/>
  <c r="R55" i="14"/>
  <c r="R39" i="14"/>
  <c r="G23" i="14"/>
  <c r="R12" i="5"/>
  <c r="R28" i="5"/>
  <c r="R44" i="5"/>
  <c r="G45" i="5"/>
  <c r="R24" i="14"/>
  <c r="R35" i="5"/>
  <c r="R50" i="14"/>
  <c r="R34" i="14"/>
  <c r="G18" i="14"/>
  <c r="R17" i="5"/>
  <c r="R33" i="5"/>
  <c r="G52" i="14"/>
  <c r="R15" i="5"/>
  <c r="R53" i="14"/>
  <c r="R37" i="14"/>
  <c r="G21" i="14"/>
  <c r="R26" i="5"/>
  <c r="G42" i="5"/>
  <c r="G56" i="14"/>
  <c r="R8" i="14"/>
  <c r="G7" i="14"/>
  <c r="G51" i="14"/>
  <c r="G35" i="14"/>
  <c r="G19" i="14"/>
  <c r="R16" i="5"/>
  <c r="R32" i="5"/>
  <c r="R48" i="5"/>
  <c r="R53" i="5"/>
  <c r="G16" i="14"/>
  <c r="G47" i="5"/>
  <c r="R46" i="14"/>
  <c r="R30" i="14"/>
  <c r="G14" i="14"/>
  <c r="G21" i="5"/>
  <c r="R37" i="5"/>
  <c r="R40" i="14"/>
  <c r="G27" i="5"/>
  <c r="G49" i="14"/>
  <c r="R33" i="14"/>
  <c r="G17" i="14"/>
  <c r="R14" i="5"/>
  <c r="G30" i="5"/>
  <c r="G46" i="5"/>
  <c r="R44" i="14"/>
  <c r="R19" i="5"/>
  <c r="R8" i="5"/>
  <c r="R51" i="14"/>
  <c r="R35" i="14"/>
  <c r="R19" i="14"/>
  <c r="G16" i="5"/>
  <c r="G32" i="5"/>
  <c r="G48" i="5"/>
  <c r="G53" i="5"/>
  <c r="R16" i="14"/>
  <c r="R47" i="5"/>
  <c r="G46" i="14"/>
  <c r="G30" i="14"/>
  <c r="R14" i="14"/>
  <c r="R21" i="5"/>
  <c r="G37" i="5"/>
  <c r="G40" i="14"/>
  <c r="R27" i="5"/>
  <c r="R49" i="14"/>
  <c r="G33" i="14"/>
  <c r="R17" i="14"/>
  <c r="G14" i="5"/>
  <c r="R30" i="5"/>
  <c r="R46" i="5"/>
  <c r="G44" i="14"/>
  <c r="G19" i="5"/>
  <c r="G8" i="5"/>
  <c r="I5" i="3"/>
  <c r="E10" i="6" l="1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9" i="6"/>
  <c r="AA10" i="3"/>
  <c r="AG10" i="3" s="1"/>
  <c r="AA11" i="3"/>
  <c r="AG11" i="3" s="1"/>
  <c r="AA12" i="3"/>
  <c r="AI12" i="3" s="1"/>
  <c r="AL12" i="3" s="1"/>
  <c r="AA13" i="3"/>
  <c r="AI13" i="3" s="1"/>
  <c r="AL13" i="3" s="1"/>
  <c r="AA14" i="3"/>
  <c r="AI14" i="3" s="1"/>
  <c r="AL14" i="3" s="1"/>
  <c r="AA15" i="3"/>
  <c r="AI15" i="3" s="1"/>
  <c r="AL15" i="3" s="1"/>
  <c r="AA16" i="3"/>
  <c r="AI16" i="3" s="1"/>
  <c r="AL16" i="3" s="1"/>
  <c r="AA17" i="3"/>
  <c r="AI17" i="3" s="1"/>
  <c r="AL17" i="3" s="1"/>
  <c r="AA18" i="3"/>
  <c r="AI18" i="3" s="1"/>
  <c r="AL18" i="3" s="1"/>
  <c r="AA19" i="3"/>
  <c r="AI19" i="3" s="1"/>
  <c r="AL19" i="3" s="1"/>
  <c r="AA20" i="3"/>
  <c r="AI20" i="3" s="1"/>
  <c r="AL20" i="3" s="1"/>
  <c r="AA21" i="3"/>
  <c r="AI21" i="3" s="1"/>
  <c r="AL21" i="3" s="1"/>
  <c r="AA22" i="3"/>
  <c r="AI22" i="3" s="1"/>
  <c r="AL22" i="3" s="1"/>
  <c r="AA23" i="3"/>
  <c r="AI23" i="3" s="1"/>
  <c r="AL23" i="3" s="1"/>
  <c r="AA24" i="3"/>
  <c r="AI24" i="3" s="1"/>
  <c r="AL24" i="3" s="1"/>
  <c r="AA25" i="3"/>
  <c r="AI25" i="3" s="1"/>
  <c r="AL25" i="3" s="1"/>
  <c r="AA26" i="3"/>
  <c r="AI26" i="3" s="1"/>
  <c r="AL26" i="3" s="1"/>
  <c r="AA27" i="3"/>
  <c r="AI27" i="3" s="1"/>
  <c r="AL27" i="3" s="1"/>
  <c r="AA28" i="3"/>
  <c r="AI28" i="3" s="1"/>
  <c r="AL28" i="3" s="1"/>
  <c r="AA29" i="3"/>
  <c r="AI29" i="3" s="1"/>
  <c r="AL29" i="3" s="1"/>
  <c r="AA30" i="3"/>
  <c r="AI30" i="3" s="1"/>
  <c r="AL30" i="3" s="1"/>
  <c r="AA31" i="3"/>
  <c r="AI31" i="3" s="1"/>
  <c r="AL31" i="3" s="1"/>
  <c r="AA32" i="3"/>
  <c r="AI32" i="3" s="1"/>
  <c r="AL32" i="3" s="1"/>
  <c r="AA33" i="3"/>
  <c r="AI33" i="3" s="1"/>
  <c r="AL33" i="3" s="1"/>
  <c r="AA34" i="3"/>
  <c r="AI34" i="3" s="1"/>
  <c r="AL34" i="3" s="1"/>
  <c r="AA35" i="3"/>
  <c r="AI35" i="3" s="1"/>
  <c r="AL35" i="3" s="1"/>
  <c r="AA36" i="3"/>
  <c r="AI36" i="3" s="1"/>
  <c r="AL36" i="3" s="1"/>
  <c r="AA37" i="3"/>
  <c r="AI37" i="3" s="1"/>
  <c r="AL37" i="3" s="1"/>
  <c r="AA38" i="3"/>
  <c r="AI38" i="3" s="1"/>
  <c r="AL38" i="3" s="1"/>
  <c r="AA39" i="3"/>
  <c r="AI39" i="3" s="1"/>
  <c r="AL39" i="3" s="1"/>
  <c r="AA40" i="3"/>
  <c r="AI40" i="3" s="1"/>
  <c r="AL40" i="3" s="1"/>
  <c r="AA41" i="3"/>
  <c r="AI41" i="3" s="1"/>
  <c r="AL41" i="3" s="1"/>
  <c r="AA42" i="3"/>
  <c r="AI42" i="3" s="1"/>
  <c r="AL42" i="3" s="1"/>
  <c r="AA43" i="3"/>
  <c r="AI43" i="3" s="1"/>
  <c r="AL43" i="3" s="1"/>
  <c r="AA44" i="3"/>
  <c r="AI44" i="3" s="1"/>
  <c r="AL44" i="3" s="1"/>
  <c r="AA45" i="3"/>
  <c r="AI45" i="3" s="1"/>
  <c r="AL45" i="3" s="1"/>
  <c r="AA46" i="3"/>
  <c r="AI46" i="3" s="1"/>
  <c r="AL46" i="3" s="1"/>
  <c r="AA47" i="3"/>
  <c r="AI47" i="3" s="1"/>
  <c r="AL47" i="3" s="1"/>
  <c r="AA48" i="3"/>
  <c r="AI48" i="3" s="1"/>
  <c r="AL48" i="3" s="1"/>
  <c r="AA49" i="3"/>
  <c r="AI49" i="3" s="1"/>
  <c r="AL49" i="3" s="1"/>
  <c r="AA50" i="3"/>
  <c r="AI50" i="3" s="1"/>
  <c r="AL50" i="3" s="1"/>
  <c r="AA51" i="3"/>
  <c r="AI51" i="3" s="1"/>
  <c r="AL51" i="3" s="1"/>
  <c r="AA52" i="3"/>
  <c r="AI52" i="3" s="1"/>
  <c r="AL52" i="3" s="1"/>
  <c r="AA53" i="3"/>
  <c r="AI53" i="3" s="1"/>
  <c r="AL53" i="3" s="1"/>
  <c r="AA54" i="3"/>
  <c r="AI54" i="3" s="1"/>
  <c r="AL54" i="3" s="1"/>
  <c r="AA55" i="3"/>
  <c r="AI55" i="3" s="1"/>
  <c r="AL55" i="3" s="1"/>
  <c r="AA56" i="3"/>
  <c r="AI56" i="3" s="1"/>
  <c r="AL56" i="3" s="1"/>
  <c r="AA57" i="3"/>
  <c r="AI57" i="3" s="1"/>
  <c r="AL57" i="3" s="1"/>
  <c r="AA58" i="3"/>
  <c r="AI11" i="3" l="1"/>
  <c r="AL11" i="3" s="1"/>
  <c r="AM11" i="3" s="1"/>
  <c r="AI10" i="3"/>
  <c r="AL10" i="3" s="1"/>
  <c r="AM10" i="3" s="1"/>
  <c r="R16" i="1"/>
  <c r="Q16" i="1"/>
  <c r="AH8" i="3" l="1"/>
  <c r="AH5" i="3" s="1"/>
  <c r="L5" i="3" l="1"/>
  <c r="X2" i="3"/>
  <c r="AI9" i="3" l="1"/>
  <c r="AL9" i="3" s="1"/>
  <c r="AM9" i="3" s="1"/>
  <c r="T16" i="1"/>
  <c r="S16" i="1"/>
  <c r="P16" i="1"/>
  <c r="O16" i="1"/>
  <c r="N16" i="1"/>
  <c r="M16" i="1"/>
  <c r="C6" i="1" l="1"/>
  <c r="E2" i="17" l="1"/>
  <c r="E2" i="18"/>
  <c r="H2" i="14"/>
  <c r="AI2" i="16"/>
  <c r="E2" i="16"/>
  <c r="AE2" i="3"/>
  <c r="C2" i="5"/>
  <c r="B2" i="6"/>
  <c r="B3" i="11"/>
  <c r="E2" i="3"/>
  <c r="H2" i="5"/>
  <c r="D2" i="6"/>
  <c r="E3" i="11"/>
  <c r="AM8" i="16" l="1"/>
  <c r="AM11" i="16" s="1"/>
  <c r="AO8" i="16"/>
  <c r="AO9" i="16" l="1"/>
  <c r="AO10" i="16"/>
  <c r="AO14" i="16"/>
  <c r="AO18" i="16"/>
  <c r="AO22" i="16"/>
  <c r="AO26" i="16"/>
  <c r="AO30" i="16"/>
  <c r="AO34" i="16"/>
  <c r="AO38" i="16"/>
  <c r="AO42" i="16"/>
  <c r="AO46" i="16"/>
  <c r="AO50" i="16"/>
  <c r="AO54" i="16"/>
  <c r="AO58" i="16"/>
  <c r="AO11" i="16"/>
  <c r="AP11" i="16" s="1"/>
  <c r="AQ11" i="16" s="1"/>
  <c r="AT11" i="16" s="1"/>
  <c r="AO15" i="16"/>
  <c r="AO19" i="16"/>
  <c r="AO23" i="16"/>
  <c r="AO27" i="16"/>
  <c r="AO31" i="16"/>
  <c r="AO35" i="16"/>
  <c r="AO39" i="16"/>
  <c r="AO43" i="16"/>
  <c r="AO47" i="16"/>
  <c r="AO51" i="16"/>
  <c r="AO55" i="16"/>
  <c r="AO12" i="16"/>
  <c r="AO16" i="16"/>
  <c r="AO20" i="16"/>
  <c r="AO24" i="16"/>
  <c r="AO28" i="16"/>
  <c r="AO32" i="16"/>
  <c r="AO36" i="16"/>
  <c r="AO40" i="16"/>
  <c r="AO44" i="16"/>
  <c r="AO48" i="16"/>
  <c r="AO52" i="16"/>
  <c r="AO56" i="16"/>
  <c r="AO13" i="16"/>
  <c r="AO17" i="16"/>
  <c r="AO21" i="16"/>
  <c r="AO25" i="16"/>
  <c r="AO29" i="16"/>
  <c r="AO33" i="16"/>
  <c r="AO37" i="16"/>
  <c r="AO41" i="16"/>
  <c r="AO45" i="16"/>
  <c r="AO49" i="16"/>
  <c r="AO53" i="16"/>
  <c r="AO57" i="16"/>
  <c r="AM10" i="16"/>
  <c r="AM14" i="16"/>
  <c r="AM18" i="16"/>
  <c r="AM22" i="16"/>
  <c r="AM26" i="16"/>
  <c r="AM30" i="16"/>
  <c r="AM34" i="16"/>
  <c r="AM38" i="16"/>
  <c r="AM42" i="16"/>
  <c r="AM46" i="16"/>
  <c r="AM50" i="16"/>
  <c r="AM54" i="16"/>
  <c r="AM58" i="16"/>
  <c r="AM51" i="16"/>
  <c r="AM20" i="16"/>
  <c r="AM28" i="16"/>
  <c r="AM36" i="16"/>
  <c r="AM44" i="16"/>
  <c r="AM56" i="16"/>
  <c r="AM9" i="16"/>
  <c r="AM17" i="16"/>
  <c r="AM25" i="16"/>
  <c r="AM33" i="16"/>
  <c r="AM41" i="16"/>
  <c r="AM49" i="16"/>
  <c r="AM57" i="16"/>
  <c r="AM15" i="16"/>
  <c r="AM19" i="16"/>
  <c r="AM23" i="16"/>
  <c r="AM27" i="16"/>
  <c r="AM31" i="16"/>
  <c r="AM35" i="16"/>
  <c r="AM39" i="16"/>
  <c r="AM43" i="16"/>
  <c r="AM47" i="16"/>
  <c r="AM55" i="16"/>
  <c r="AM16" i="16"/>
  <c r="AM24" i="16"/>
  <c r="AM32" i="16"/>
  <c r="AM40" i="16"/>
  <c r="AM52" i="16"/>
  <c r="AM13" i="16"/>
  <c r="AM21" i="16"/>
  <c r="AM29" i="16"/>
  <c r="AM37" i="16"/>
  <c r="AM45" i="16"/>
  <c r="AM53" i="16"/>
  <c r="AM12" i="16"/>
  <c r="AM48" i="16"/>
  <c r="AU11" i="16" l="1"/>
  <c r="AP10" i="16"/>
  <c r="AQ10" i="16" s="1"/>
  <c r="AT10" i="16" s="1"/>
  <c r="AP9" i="16"/>
  <c r="AQ9" i="16" s="1"/>
  <c r="AT9" i="16" s="1"/>
  <c r="AU9" i="16" s="1"/>
  <c r="AU10" i="16" l="1"/>
  <c r="L11" i="6"/>
  <c r="AP12" i="16"/>
  <c r="AQ12" i="16" s="1"/>
  <c r="AT12" i="16" s="1"/>
  <c r="L10" i="6" l="1"/>
  <c r="AP13" i="16"/>
  <c r="AQ13" i="16" s="1"/>
  <c r="AT13" i="16" s="1"/>
  <c r="L12" i="6" l="1"/>
  <c r="L9" i="6"/>
  <c r="AP14" i="16"/>
  <c r="AQ14" i="16" s="1"/>
  <c r="AT14" i="16" s="1"/>
  <c r="L13" i="6" l="1"/>
  <c r="AP15" i="16"/>
  <c r="AQ15" i="16" s="1"/>
  <c r="AT15" i="16" s="1"/>
  <c r="L14" i="6" l="1"/>
  <c r="AP16" i="16"/>
  <c r="AQ16" i="16" s="1"/>
  <c r="AT16" i="16" s="1"/>
  <c r="L15" i="6" l="1"/>
  <c r="AP17" i="16"/>
  <c r="AQ17" i="16" s="1"/>
  <c r="AT17" i="16" s="1"/>
  <c r="L16" i="6" l="1"/>
  <c r="AP18" i="16"/>
  <c r="AQ18" i="16" s="1"/>
  <c r="AT18" i="16" s="1"/>
  <c r="L17" i="6" l="1"/>
  <c r="AP19" i="16"/>
  <c r="AQ19" i="16" s="1"/>
  <c r="AT19" i="16" s="1"/>
  <c r="L18" i="6" l="1"/>
  <c r="AP20" i="16"/>
  <c r="AQ20" i="16" s="1"/>
  <c r="AT20" i="16" s="1"/>
  <c r="L19" i="6" l="1"/>
  <c r="AP21" i="16"/>
  <c r="AQ21" i="16" s="1"/>
  <c r="AT21" i="16" s="1"/>
  <c r="L20" i="6" l="1"/>
  <c r="AP22" i="16"/>
  <c r="AQ22" i="16" s="1"/>
  <c r="AT22" i="16" s="1"/>
  <c r="L21" i="6" l="1"/>
  <c r="AP23" i="16"/>
  <c r="AQ23" i="16" s="1"/>
  <c r="AT23" i="16" s="1"/>
  <c r="L22" i="6" l="1"/>
  <c r="AP24" i="16"/>
  <c r="AQ24" i="16" s="1"/>
  <c r="AT24" i="16" s="1"/>
  <c r="L23" i="6" l="1"/>
  <c r="AP25" i="16"/>
  <c r="AQ25" i="16" s="1"/>
  <c r="AT25" i="16" s="1"/>
  <c r="L24" i="6" l="1"/>
  <c r="AP26" i="16"/>
  <c r="AQ26" i="16" s="1"/>
  <c r="AT26" i="16" s="1"/>
  <c r="L25" i="6" l="1"/>
  <c r="AP27" i="16"/>
  <c r="AQ27" i="16" s="1"/>
  <c r="AT27" i="16" s="1"/>
  <c r="L26" i="6" l="1"/>
  <c r="AP28" i="16"/>
  <c r="AQ28" i="16" s="1"/>
  <c r="AT28" i="16" s="1"/>
  <c r="L27" i="6" l="1"/>
  <c r="AP29" i="16"/>
  <c r="AQ29" i="16" s="1"/>
  <c r="AT29" i="16" s="1"/>
  <c r="L28" i="6" l="1"/>
  <c r="AP30" i="16"/>
  <c r="AQ30" i="16" s="1"/>
  <c r="AT30" i="16" s="1"/>
  <c r="L29" i="6" l="1"/>
  <c r="AP31" i="16"/>
  <c r="AQ31" i="16" s="1"/>
  <c r="AT31" i="16" s="1"/>
  <c r="L30" i="6" l="1"/>
  <c r="AP32" i="16"/>
  <c r="AQ32" i="16" s="1"/>
  <c r="AT32" i="16" s="1"/>
  <c r="L31" i="6" l="1"/>
  <c r="AP33" i="16"/>
  <c r="AQ33" i="16" s="1"/>
  <c r="AT33" i="16" s="1"/>
  <c r="L32" i="6" l="1"/>
  <c r="AP34" i="16"/>
  <c r="AQ34" i="16" s="1"/>
  <c r="AT34" i="16" s="1"/>
  <c r="L33" i="6" l="1"/>
  <c r="AP35" i="16"/>
  <c r="AQ35" i="16" s="1"/>
  <c r="AT35" i="16" s="1"/>
  <c r="L34" i="6" l="1"/>
  <c r="AP36" i="16"/>
  <c r="AQ36" i="16" s="1"/>
  <c r="AT36" i="16" s="1"/>
  <c r="L35" i="6" l="1"/>
  <c r="AP37" i="16"/>
  <c r="AQ37" i="16" s="1"/>
  <c r="AT37" i="16" s="1"/>
  <c r="L36" i="6" l="1"/>
  <c r="AP38" i="16"/>
  <c r="AQ38" i="16" s="1"/>
  <c r="AT38" i="16" s="1"/>
  <c r="L37" i="6" l="1"/>
  <c r="AP39" i="16"/>
  <c r="AQ39" i="16" s="1"/>
  <c r="AT39" i="16" s="1"/>
  <c r="L38" i="6" l="1"/>
  <c r="AP40" i="16"/>
  <c r="AQ40" i="16" s="1"/>
  <c r="AT40" i="16" s="1"/>
  <c r="L39" i="6" l="1"/>
  <c r="AP41" i="16"/>
  <c r="AQ41" i="16" s="1"/>
  <c r="AT41" i="16" s="1"/>
  <c r="L40" i="6" l="1"/>
  <c r="AP42" i="16"/>
  <c r="AQ42" i="16" s="1"/>
  <c r="AT42" i="16" s="1"/>
  <c r="L41" i="6" l="1"/>
  <c r="AP43" i="16"/>
  <c r="AQ43" i="16" s="1"/>
  <c r="AT43" i="16" s="1"/>
  <c r="L42" i="6" l="1"/>
  <c r="AP44" i="16"/>
  <c r="AQ44" i="16" s="1"/>
  <c r="AT44" i="16" s="1"/>
  <c r="L43" i="6" l="1"/>
  <c r="AP45" i="16"/>
  <c r="AQ45" i="16" s="1"/>
  <c r="AT45" i="16" s="1"/>
  <c r="L44" i="6" l="1"/>
  <c r="AP46" i="16"/>
  <c r="AQ46" i="16" s="1"/>
  <c r="AT46" i="16" s="1"/>
  <c r="L45" i="6" l="1"/>
  <c r="AP47" i="16"/>
  <c r="AQ47" i="16" s="1"/>
  <c r="AT47" i="16" s="1"/>
  <c r="L46" i="6" l="1"/>
  <c r="AP48" i="16"/>
  <c r="AQ48" i="16" s="1"/>
  <c r="AT48" i="16" s="1"/>
  <c r="L47" i="6" l="1"/>
  <c r="AP49" i="16"/>
  <c r="AQ49" i="16" s="1"/>
  <c r="AT49" i="16" s="1"/>
  <c r="L48" i="6" l="1"/>
  <c r="AP50" i="16"/>
  <c r="AQ50" i="16" s="1"/>
  <c r="AT50" i="16" s="1"/>
  <c r="L49" i="6" l="1"/>
  <c r="AP51" i="16"/>
  <c r="AQ51" i="16" s="1"/>
  <c r="AT51" i="16" s="1"/>
  <c r="L51" i="6" s="1"/>
  <c r="L50" i="6" l="1"/>
  <c r="AP52" i="16"/>
  <c r="AQ52" i="16" s="1"/>
  <c r="AT52" i="16" s="1"/>
  <c r="L52" i="6" s="1"/>
  <c r="AP53" i="16" l="1"/>
  <c r="AQ53" i="16" s="1"/>
  <c r="AT53" i="16" s="1"/>
  <c r="L53" i="6" s="1"/>
  <c r="AP54" i="16" l="1"/>
  <c r="AQ54" i="16" s="1"/>
  <c r="AT54" i="16" s="1"/>
  <c r="L54" i="6" s="1"/>
  <c r="AP55" i="16" l="1"/>
  <c r="AQ55" i="16" s="1"/>
  <c r="AT55" i="16" s="1"/>
  <c r="L55" i="6" s="1"/>
  <c r="AP56" i="16" l="1"/>
  <c r="AQ56" i="16" s="1"/>
  <c r="AT56" i="16" s="1"/>
  <c r="L56" i="6" s="1"/>
  <c r="AP58" i="16" l="1"/>
  <c r="AP57" i="16"/>
  <c r="AQ57" i="16" s="1"/>
  <c r="AT57" i="16" s="1"/>
  <c r="L57" i="6" s="1"/>
  <c r="C16" i="1" l="1"/>
  <c r="G16" i="1"/>
  <c r="I16" i="1"/>
  <c r="D16" i="1"/>
  <c r="J16" i="1"/>
  <c r="H16" i="1"/>
  <c r="L16" i="1"/>
  <c r="F16" i="1"/>
  <c r="E16" i="1"/>
  <c r="K16" i="1"/>
  <c r="B16" i="1" l="1"/>
</calcChain>
</file>

<file path=xl/sharedStrings.xml><?xml version="1.0" encoding="utf-8"?>
<sst xmlns="http://schemas.openxmlformats.org/spreadsheetml/2006/main" count="366" uniqueCount="174">
  <si>
    <t>แบบบันทึกผลการพัฒนาคุณภาพนักเรียน</t>
  </si>
  <si>
    <t>สรุปผลการประเมิน</t>
  </si>
  <si>
    <t>จำนวน</t>
  </si>
  <si>
    <t>นักเรียน</t>
  </si>
  <si>
    <t>ทั้งหมด</t>
  </si>
  <si>
    <t>ผลการเรียนรู้</t>
  </si>
  <si>
    <t>สาระการเรียนรู้</t>
  </si>
  <si>
    <t>ร</t>
  </si>
  <si>
    <t>มส.</t>
  </si>
  <si>
    <t>ดีเยี่ยม</t>
  </si>
  <si>
    <t>ดี</t>
  </si>
  <si>
    <t>ผ่าน</t>
  </si>
  <si>
    <t>คุณลักษณะอันพึงประสงค์</t>
  </si>
  <si>
    <t>ผลการประเมิน</t>
  </si>
  <si>
    <t>การอ่านคิดวิเคราะห์และเขียน</t>
  </si>
  <si>
    <t>ชั้นประถมศึกษาปีที่</t>
  </si>
  <si>
    <t>รายวิชา</t>
  </si>
  <si>
    <t>เวลาเรียน</t>
  </si>
  <si>
    <t>ปีการศึกษา</t>
  </si>
  <si>
    <t>รหัสวิชา</t>
  </si>
  <si>
    <t>ชั่วโมง / สัปดาห์</t>
  </si>
  <si>
    <t xml:space="preserve">ชื่อ - ครูผู้สอน </t>
  </si>
  <si>
    <t>ชื่อ - สกุลครูประจำชั้น</t>
  </si>
  <si>
    <t>การตัดสิน และอนุมัติผลการเรียน</t>
  </si>
  <si>
    <t>ลงชื่อ</t>
  </si>
  <si>
    <t>.......................................................................................................</t>
  </si>
  <si>
    <t>ผู้สอน</t>
  </si>
  <si>
    <t>หัวหน้ากลุ่มสาระการเรียนรู้</t>
  </si>
  <si>
    <t>หัวหน้าฝ่ายวัดผลและประเมินผล</t>
  </si>
  <si>
    <t>เรียนเสนอเพื่อพิจารณา</t>
  </si>
  <si>
    <t>อนุมัติ</t>
  </si>
  <si>
    <t>ไม่อนุมัติ</t>
  </si>
  <si>
    <t>เลข</t>
  </si>
  <si>
    <t>ประจำตัว</t>
  </si>
  <si>
    <t>เลขประจำตัว</t>
  </si>
  <si>
    <t>ประชาชน</t>
  </si>
  <si>
    <t>ชื่อ  - สกุล</t>
  </si>
  <si>
    <t>ภาคเรียนที่ 1</t>
  </si>
  <si>
    <t>เลขที่</t>
  </si>
  <si>
    <t>ภาคเรียนที่ 2</t>
  </si>
  <si>
    <t>บันทึกผลการเรียนภาคเรียนที่  1</t>
  </si>
  <si>
    <t>คะแนน</t>
  </si>
  <si>
    <t>รวมคะแนน</t>
  </si>
  <si>
    <t>ระหว่างภาค</t>
  </si>
  <si>
    <t>คะแนนสอบ</t>
  </si>
  <si>
    <t>ตลอดการเรียน</t>
  </si>
  <si>
    <t>เฉลี่ย</t>
  </si>
  <si>
    <t>การอ่าน คิด วิเคราะห์และเขียน</t>
  </si>
  <si>
    <t>รวม</t>
  </si>
  <si>
    <t>สรุปผล</t>
  </si>
  <si>
    <t>คะแนนคุณลักษณะอันพึงประสงค์</t>
  </si>
  <si>
    <t>รักชาติ ศาสน์ กษัตริย์</t>
  </si>
  <si>
    <t>ซื่อสัตย์สุจริต</t>
  </si>
  <si>
    <t>มีวินัย</t>
  </si>
  <si>
    <t>ใฝ่เรียนรู้</t>
  </si>
  <si>
    <t>อยู่อย่างพอเพียง</t>
  </si>
  <si>
    <t>มุ่งมั่นในการทำงาน</t>
  </si>
  <si>
    <t>รักความเป็นไทย</t>
  </si>
  <si>
    <t>มีจิตสาธารณะ</t>
  </si>
  <si>
    <t>บันทึกผลการเรียนภาคเรียนที่  2</t>
  </si>
  <si>
    <t xml:space="preserve">สรุปผลการเรียน    </t>
  </si>
  <si>
    <t xml:space="preserve">ตัวชี้วัด/ผลการเรียนรู้ </t>
  </si>
  <si>
    <t xml:space="preserve">สาระที่ </t>
  </si>
  <si>
    <t>รายละเอียดตัวชี้วัด</t>
  </si>
  <si>
    <t>ชื่อ - สกุล</t>
  </si>
  <si>
    <t>ข้อมูลพื้นฐาน</t>
  </si>
  <si>
    <t>ครูผู้สอน</t>
  </si>
  <si>
    <t>ครูประจำชั้น</t>
  </si>
  <si>
    <t>ชื่อรายวิชา</t>
  </si>
  <si>
    <t>ข้อมูลการสอน</t>
  </si>
  <si>
    <t>เลขประจำตัวประชาชน</t>
  </si>
  <si>
    <t>ตัวชี้วัด/ผลการเรียนรู้</t>
  </si>
  <si>
    <t>ไม่ผ่าน</t>
  </si>
  <si>
    <t>-  2  -</t>
  </si>
  <si>
    <t>-  3  -</t>
  </si>
  <si>
    <t>จำนวนหน่วยการเรียน</t>
  </si>
  <si>
    <t>หน่วยการเรียน</t>
  </si>
  <si>
    <t>มาตรฐาน</t>
  </si>
  <si>
    <t>ตัวชี้วัด</t>
  </si>
  <si>
    <t>-</t>
  </si>
  <si>
    <t>:</t>
  </si>
  <si>
    <t>สถานะนักเรียน</t>
  </si>
  <si>
    <t>แปลค่า</t>
  </si>
  <si>
    <t>หมายเหตุ</t>
  </si>
  <si>
    <t>คะแนนประเมินตามสภาพจริง / สอบ :  : คะแนนสอบกลางปี</t>
  </si>
  <si>
    <t>ศึกษาต่อที่อื่น</t>
  </si>
  <si>
    <t>ระดับชั้นประถมศึกษาปีที่</t>
  </si>
  <si>
    <t>รหัสรายวิชา</t>
  </si>
  <si>
    <t>ห้อง</t>
  </si>
  <si>
    <t>คะแนน
ครูต่างชาติ</t>
  </si>
  <si>
    <t>สัดส่วนคะแนน</t>
  </si>
  <si>
    <t>ครูต่างชาติ</t>
  </si>
  <si>
    <t>ครูไทย</t>
  </si>
  <si>
    <t>ปลายภาค</t>
  </si>
  <si>
    <t>คะแนนประเมินตามสภาพจริง / สอบ :  : คะแนนสอบปลายภาคเรียน</t>
  </si>
  <si>
    <t>สัดส่วนคะแนนตัวชี้วัด : ปลายภาค</t>
  </si>
  <si>
    <t>LAS</t>
  </si>
  <si>
    <t>%</t>
  </si>
  <si>
    <t>บันทึกผลการประเมินการอ่านคิดวิเคราะห์และเขียน/คุณลักษณะอันพึงประสงค์  ภาคเรียนที่  1</t>
  </si>
  <si>
    <t>บันทึกผลการประเมินการอ่านคิดวิเคราะห์และเขียน/คุณลักษณะอันพึงประสงค์  ภาคเรียนที่  2</t>
  </si>
  <si>
    <t>ย้ายห้องเรียน</t>
  </si>
  <si>
    <t>เลขประจำตัวนักเรียน</t>
  </si>
  <si>
    <t>ระดับ
ผลการเรียน</t>
  </si>
  <si>
    <t>พักการเรียน</t>
  </si>
  <si>
    <t>วันที่อนุมัติผลการเรียน</t>
  </si>
  <si>
    <t>เดือน</t>
  </si>
  <si>
    <t>ปี พ.ศ.</t>
  </si>
  <si>
    <t>ชั่วโมง/ปี</t>
  </si>
  <si>
    <t>งานวัดและประเมินผล</t>
  </si>
  <si>
    <t>ผู้อำนวยการ</t>
  </si>
  <si>
    <t>หัวหน้ากลุ่มสาระ</t>
  </si>
  <si>
    <t xml:space="preserve">ลงชื่อ </t>
  </si>
  <si>
    <t>....................................................................................................</t>
  </si>
  <si>
    <t>.......................................................................</t>
  </si>
  <si>
    <t>หัวหน้าฝ่ายวิชาการ</t>
  </si>
  <si>
    <t>ฝ่ายวิชาการ</t>
  </si>
  <si>
    <t>รองผู้อำนวยการ</t>
  </si>
  <si>
    <t>ประวัติศาสตร์</t>
  </si>
  <si>
    <t>เด็กชายศุภณัฐ</t>
  </si>
  <si>
    <t>1 8699 00697 18 0</t>
  </si>
  <si>
    <t>เด็กชายกิตติกวิน</t>
  </si>
  <si>
    <t>กัลยา</t>
  </si>
  <si>
    <t>1 8699 00719 95 7</t>
  </si>
  <si>
    <t>เสาวรส</t>
  </si>
  <si>
    <t>1 8699 00704 50 0</t>
  </si>
  <si>
    <t>เด็กชายกิตตินันท์</t>
  </si>
  <si>
    <t>แซ่ห่าน</t>
  </si>
  <si>
    <t>ป.5/1</t>
  </si>
  <si>
    <t>ป.5/1-2</t>
  </si>
  <si>
    <t>ป.5/3</t>
  </si>
  <si>
    <t>ป.5/2</t>
  </si>
  <si>
    <t>ส 4.1</t>
  </si>
  <si>
    <t>สืบค้นความเป็นมาของท้องถิ่นโดยใช้หลักฐานที่หลากหลาย</t>
  </si>
  <si>
    <t>รวบรวมข้อมูลจากแหล่งต่าง ๆ    เพื่อตอบคำถามทางประวัติศาสตร์ อย่างมีเหตุผล</t>
  </si>
  <si>
    <t>อธิบายความแตกต่างระหว่าง    ความจริงกับข้อเท็จจริงเกี่ยวกับเรื่องราวในท้องถิ่น</t>
  </si>
  <si>
    <t>ส 4.2</t>
  </si>
  <si>
    <t xml:space="preserve">ป.5/1 </t>
  </si>
  <si>
    <t>อธิบายอิทธิพลของอารยธรรมอินเดียและจีนที่มีต่อไทยและเอเชียตะวันออกเฉียงใต้  โดยสังเขป</t>
  </si>
  <si>
    <t>อภิปรายอิทธิพลของวัฒนธรรมต่างชาติที่มีต่อสังคมไทยปัจจุบันโดยสังเขป</t>
  </si>
  <si>
    <t>ส 4.3</t>
  </si>
  <si>
    <t>อธิบายพัฒนาการของอาณาจักรอยุธยาและธนบุรีโดยสังเขป</t>
  </si>
  <si>
    <t>อธิบายปัจจัยที่ส่งเสริมความเจริญ   รุ่งเรืองทางเศรษฐกิจและการปกครองของอาณาจักรอยุธยา</t>
  </si>
  <si>
    <t>บอกประวัติและผลงานของบุคคลสำคัญสมัยอยุธยาและธนบุรีที่น่าภาคภูมิใจ</t>
  </si>
  <si>
    <t>ป.5/4</t>
  </si>
  <si>
    <t>อธิบายภูมิปัญญาไทยที่สำคัญ     สมัยอยุธยาและธนบุรีที่น่าภาคภูมิใจและควรค่าแก่การอนุรักษ์ไว้</t>
  </si>
  <si>
    <t>นายศรายุทธ  อัจกลับ</t>
  </si>
  <si>
    <t>นางสาวปัญจพร   ยงสุนิจ</t>
  </si>
  <si>
    <t>มีนาคม</t>
  </si>
  <si>
    <t>ภาษาไทย</t>
  </si>
  <si>
    <t>วิทยาศาสตร์และเทคโนโลยี</t>
  </si>
  <si>
    <t>สังคมศึกษา ศาสนา และวัฒนธรรม</t>
  </si>
  <si>
    <t>สุขศึกษาและพลศึกษา</t>
  </si>
  <si>
    <t>ศิลปะ</t>
  </si>
  <si>
    <t>การงานอาชีพ</t>
  </si>
  <si>
    <t>ภาษาอังกฤษ</t>
  </si>
  <si>
    <t>คณิตศาสตร์</t>
  </si>
  <si>
    <t xml:space="preserve"> MOQTA Program Version.4.0</t>
  </si>
  <si>
    <t>2563</t>
  </si>
  <si>
    <t>สัดส่วนคะแนนครูไทย : ครูต่างชาติ</t>
  </si>
  <si>
    <t xml:space="preserve">การอ่าน </t>
  </si>
  <si>
    <t>การคิดวิเคราะห์</t>
  </si>
  <si>
    <t>การเขียน</t>
  </si>
  <si>
    <t>ผลการประเมินตัวชี้วัด</t>
  </si>
  <si>
    <t>/ผลการเรียนรู้</t>
  </si>
  <si>
    <t>รวมตัวชี้วัด</t>
  </si>
  <si>
    <t>เลขประจำตัว
ประชาชน</t>
  </si>
  <si>
    <t>โรงเรียนอนุบาลชุมพร  อำเภอเมือง  จังหวัดชุมพร</t>
  </si>
  <si>
    <t>รองผู้อำนวยการโรงเรียนอนุบาลชุมพร</t>
  </si>
  <si>
    <t>ผู้อำนวยการโรงเรียนอนุบาลชุมพร</t>
  </si>
  <si>
    <t>อชพ.ว05</t>
  </si>
  <si>
    <t>ออกแบบและพัฒนาโดย</t>
  </si>
  <si>
    <t>ครู  โรงเรียนอนุบาลชุมพร</t>
  </si>
  <si>
    <t>มวังศิลา</t>
  </si>
  <si>
    <t>p123658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</si>
</sst>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;[Red]0"/>
    <numFmt numFmtId="188" formatCode="[$-1000000]0\ 0000\ 00000\ 00\ 0"/>
  </numFmts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36"/>
      <color theme="1"/>
      <name val="TH SarabunPSK"/>
      <family val="2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0"/>
      <color theme="1"/>
      <name val="TH SarabunPSK"/>
      <family val="2"/>
    </font>
    <font>
      <sz val="16"/>
      <color rgb="FF333333"/>
      <name val="TH SarabunPSK"/>
      <family val="2"/>
    </font>
    <font>
      <b/>
      <sz val="16"/>
      <name val="TH SarabunPSK"/>
      <family val="2"/>
    </font>
    <font>
      <b/>
      <sz val="26"/>
      <color theme="1"/>
      <name val="TH SarabunPSK"/>
      <family val="2"/>
    </font>
    <font>
      <b/>
      <sz val="30"/>
      <color theme="1"/>
      <name val="TH SarabunPSK"/>
      <family val="2"/>
    </font>
    <font>
      <sz val="13.5"/>
      <color rgb="FF000000"/>
      <name val="TH SarabunPSK"/>
      <family val="2"/>
    </font>
    <font>
      <sz val="16"/>
      <color rgb="FF000000"/>
      <name val="TH SarabunPSK"/>
      <family val="2"/>
    </font>
    <font>
      <sz val="13.5"/>
      <color rgb="FF000000"/>
      <name val="TH SarabunIT๙"/>
      <family val="2"/>
    </font>
    <font>
      <sz val="16"/>
      <color theme="0"/>
      <name val="TH SarabunPSK"/>
      <family val="2"/>
    </font>
    <font>
      <sz val="15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/>
    <xf numFmtId="0" fontId="9" fillId="0" borderId="29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4" fillId="4" borderId="0" xfId="0" applyFont="1" applyFill="1"/>
    <xf numFmtId="0" fontId="14" fillId="2" borderId="0" xfId="0" applyFont="1" applyFill="1"/>
    <xf numFmtId="0" fontId="14" fillId="3" borderId="0" xfId="0" applyFont="1" applyFill="1"/>
    <xf numFmtId="0" fontId="4" fillId="0" borderId="0" xfId="0" applyFont="1" applyAlignment="1">
      <alignment horizontal="left"/>
    </xf>
    <xf numFmtId="0" fontId="6" fillId="5" borderId="0" xfId="0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textRotation="60"/>
    </xf>
    <xf numFmtId="0" fontId="12" fillId="0" borderId="1" xfId="0" applyFont="1" applyBorder="1" applyAlignment="1">
      <alignment horizontal="right" vertical="center"/>
    </xf>
    <xf numFmtId="0" fontId="12" fillId="0" borderId="27" xfId="0" applyFont="1" applyBorder="1" applyAlignment="1">
      <alignment horizontal="center"/>
    </xf>
    <xf numFmtId="0" fontId="12" fillId="0" borderId="27" xfId="0" applyFont="1" applyBorder="1"/>
    <xf numFmtId="49" fontId="4" fillId="0" borderId="20" xfId="0" applyNumberFormat="1" applyFont="1" applyBorder="1" applyAlignment="1">
      <alignment horizont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/>
    </xf>
    <xf numFmtId="0" fontId="5" fillId="0" borderId="0" xfId="0" applyFont="1" applyAlignment="1" applyProtection="1"/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0" fontId="4" fillId="0" borderId="22" xfId="0" applyFont="1" applyBorder="1" applyAlignment="1">
      <alignment horizontal="center" shrinkToFit="1"/>
    </xf>
    <xf numFmtId="0" fontId="4" fillId="0" borderId="19" xfId="0" applyFont="1" applyBorder="1" applyAlignment="1">
      <alignment horizontal="center" shrinkToFit="1"/>
    </xf>
    <xf numFmtId="188" fontId="4" fillId="0" borderId="1" xfId="0" applyNumberFormat="1" applyFont="1" applyBorder="1" applyAlignment="1">
      <alignment horizont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187" fontId="9" fillId="0" borderId="29" xfId="0" applyNumberFormat="1" applyFont="1" applyBorder="1" applyAlignment="1">
      <alignment horizontal="center" shrinkToFit="1"/>
    </xf>
    <xf numFmtId="0" fontId="9" fillId="0" borderId="25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 shrinkToFit="1"/>
    </xf>
    <xf numFmtId="0" fontId="9" fillId="0" borderId="15" xfId="0" applyFont="1" applyBorder="1" applyAlignment="1">
      <alignment horizontal="left" shrinkToFit="1"/>
    </xf>
    <xf numFmtId="0" fontId="9" fillId="0" borderId="17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188" fontId="17" fillId="0" borderId="1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6" xfId="0" applyFont="1" applyFill="1" applyBorder="1" applyAlignment="1" applyProtection="1">
      <alignment horizontal="left" vertical="top" wrapText="1"/>
      <protection locked="0"/>
    </xf>
    <xf numFmtId="0" fontId="17" fillId="0" borderId="11" xfId="0" applyFont="1" applyFill="1" applyBorder="1" applyAlignment="1" applyProtection="1">
      <alignment horizontal="left" vertical="top" wrapText="1"/>
      <protection locked="0"/>
    </xf>
    <xf numFmtId="0" fontId="8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1" fontId="4" fillId="0" borderId="13" xfId="0" applyNumberFormat="1" applyFont="1" applyBorder="1" applyAlignment="1" applyProtection="1">
      <alignment horizontal="center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12" fillId="0" borderId="28" xfId="0" applyFont="1" applyBorder="1"/>
    <xf numFmtId="0" fontId="5" fillId="0" borderId="1" xfId="0" applyFont="1" applyBorder="1" applyAlignment="1">
      <alignment horizontal="center" shrinkToFit="1"/>
    </xf>
    <xf numFmtId="0" fontId="5" fillId="0" borderId="0" xfId="0" applyNumberFormat="1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6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4" borderId="1" xfId="0" applyFont="1" applyFill="1" applyBorder="1" applyProtection="1">
      <protection locked="0"/>
    </xf>
    <xf numFmtId="0" fontId="6" fillId="0" borderId="0" xfId="0" applyFont="1" applyAlignment="1" applyProtection="1"/>
    <xf numFmtId="0" fontId="4" fillId="0" borderId="0" xfId="0" applyFont="1" applyAlignment="1">
      <alignment shrinkToFit="1"/>
    </xf>
    <xf numFmtId="0" fontId="12" fillId="0" borderId="0" xfId="0" applyFont="1" applyAlignment="1">
      <alignment horizontal="center" shrinkToFit="1"/>
    </xf>
    <xf numFmtId="0" fontId="4" fillId="0" borderId="21" xfId="0" applyFont="1" applyBorder="1" applyAlignment="1" applyProtection="1">
      <alignment horizontal="center"/>
    </xf>
    <xf numFmtId="0" fontId="5" fillId="0" borderId="33" xfId="0" applyFont="1" applyBorder="1" applyAlignment="1" applyProtection="1">
      <alignment horizontal="center" shrinkToFit="1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3" fillId="0" borderId="0" xfId="0" applyFont="1" applyAlignment="1" applyProtection="1">
      <alignment vertical="center"/>
    </xf>
    <xf numFmtId="187" fontId="9" fillId="0" borderId="29" xfId="0" applyNumberFormat="1" applyFont="1" applyBorder="1" applyAlignment="1">
      <alignment horizontal="center"/>
    </xf>
    <xf numFmtId="0" fontId="9" fillId="0" borderId="50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/>
    </xf>
    <xf numFmtId="0" fontId="12" fillId="8" borderId="3" xfId="0" applyFont="1" applyFill="1" applyBorder="1" applyAlignment="1" applyProtection="1">
      <alignment horizontal="center" vertical="center" shrinkToFit="1"/>
    </xf>
    <xf numFmtId="1" fontId="4" fillId="8" borderId="1" xfId="0" applyNumberFormat="1" applyFont="1" applyFill="1" applyBorder="1" applyAlignment="1" applyProtection="1">
      <alignment horizontal="center"/>
    </xf>
    <xf numFmtId="0" fontId="12" fillId="8" borderId="43" xfId="0" applyFont="1" applyFill="1" applyBorder="1" applyAlignment="1" applyProtection="1">
      <alignment horizontal="center" vertical="center" shrinkToFit="1"/>
    </xf>
    <xf numFmtId="0" fontId="12" fillId="8" borderId="43" xfId="0" applyFont="1" applyFill="1" applyBorder="1" applyAlignment="1" applyProtection="1">
      <alignment horizontal="center" shrinkToFit="1"/>
    </xf>
    <xf numFmtId="0" fontId="12" fillId="8" borderId="3" xfId="0" applyFont="1" applyFill="1" applyBorder="1" applyAlignment="1" applyProtection="1">
      <alignment horizontal="center" shrinkToFit="1"/>
    </xf>
    <xf numFmtId="0" fontId="12" fillId="8" borderId="44" xfId="0" applyFont="1" applyFill="1" applyBorder="1" applyAlignment="1" applyProtection="1">
      <alignment horizontal="center" vertical="center"/>
    </xf>
    <xf numFmtId="0" fontId="12" fillId="8" borderId="44" xfId="0" applyFont="1" applyFill="1" applyBorder="1" applyAlignment="1" applyProtection="1">
      <alignment horizontal="center"/>
    </xf>
    <xf numFmtId="0" fontId="12" fillId="8" borderId="49" xfId="0" applyFont="1" applyFill="1" applyBorder="1" applyAlignment="1" applyProtection="1">
      <alignment horizontal="center"/>
    </xf>
    <xf numFmtId="1" fontId="4" fillId="8" borderId="4" xfId="0" applyNumberFormat="1" applyFont="1" applyFill="1" applyBorder="1" applyAlignment="1" applyProtection="1">
      <alignment horizontal="center"/>
    </xf>
    <xf numFmtId="0" fontId="4" fillId="8" borderId="4" xfId="0" applyFont="1" applyFill="1" applyBorder="1" applyAlignment="1" applyProtection="1">
      <alignment horizontal="center"/>
    </xf>
    <xf numFmtId="0" fontId="4" fillId="8" borderId="1" xfId="0" applyFont="1" applyFill="1" applyBorder="1" applyAlignment="1" applyProtection="1">
      <alignment horizont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3" fillId="0" borderId="47" xfId="0" applyFont="1" applyBorder="1" applyAlignment="1"/>
    <xf numFmtId="0" fontId="2" fillId="0" borderId="4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8" borderId="1" xfId="0" applyFont="1" applyFill="1" applyBorder="1" applyAlignment="1" applyProtection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0" xfId="0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6" fillId="0" borderId="0" xfId="0" applyFont="1" applyBorder="1" applyAlignment="1" applyProtection="1"/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12" fillId="4" borderId="4" xfId="0" applyFont="1" applyFill="1" applyBorder="1" applyAlignment="1" applyProtection="1">
      <alignment horizontal="center" vertical="center" shrinkToFit="1"/>
      <protection locked="0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27" xfId="0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Alignment="1" applyProtection="1">
      <alignment vertical="center" shrinkToFit="1"/>
      <protection locked="0"/>
    </xf>
    <xf numFmtId="0" fontId="4" fillId="0" borderId="4" xfId="0" applyFont="1" applyBorder="1" applyAlignment="1" applyProtection="1">
      <alignment shrinkToFit="1"/>
      <protection locked="0"/>
    </xf>
    <xf numFmtId="0" fontId="4" fillId="0" borderId="1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vertical="center" shrinkToFit="1"/>
    </xf>
    <xf numFmtId="0" fontId="3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0" xfId="0" applyFont="1" applyProtection="1">
      <protection locked="0"/>
    </xf>
    <xf numFmtId="0" fontId="15" fillId="0" borderId="1" xfId="0" applyFont="1" applyBorder="1" applyAlignment="1" applyProtection="1">
      <alignment horizontal="center" shrinkToFit="1"/>
    </xf>
    <xf numFmtId="0" fontId="12" fillId="0" borderId="0" xfId="0" applyNumberFormat="1" applyFont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 vertical="center" shrinkToFit="1"/>
    </xf>
    <xf numFmtId="0" fontId="12" fillId="0" borderId="1" xfId="0" applyFont="1" applyBorder="1" applyAlignment="1" applyProtection="1">
      <alignment vertical="center"/>
    </xf>
    <xf numFmtId="0" fontId="6" fillId="5" borderId="0" xfId="0" applyFont="1" applyFill="1" applyAlignment="1">
      <alignment horizontal="right" shrinkToFit="1"/>
    </xf>
    <xf numFmtId="0" fontId="4" fillId="0" borderId="0" xfId="0" applyFont="1" applyAlignment="1" applyProtection="1">
      <alignment horizontal="left"/>
      <protection locked="0"/>
    </xf>
    <xf numFmtId="0" fontId="2" fillId="0" borderId="33" xfId="0" applyFont="1" applyBorder="1" applyAlignment="1" applyProtection="1">
      <alignment horizontal="center" shrinkToFit="1"/>
      <protection locked="0"/>
    </xf>
    <xf numFmtId="0" fontId="4" fillId="0" borderId="1" xfId="0" applyFont="1" applyBorder="1" applyProtection="1">
      <protection locked="0"/>
    </xf>
    <xf numFmtId="0" fontId="8" fillId="0" borderId="1" xfId="0" applyFont="1" applyBorder="1" applyAlignment="1">
      <alignment horizontal="center" vertical="center" shrinkToFit="1"/>
    </xf>
    <xf numFmtId="0" fontId="13" fillId="3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shrinkToFi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/>
    </xf>
    <xf numFmtId="0" fontId="1" fillId="0" borderId="0" xfId="0" applyFont="1" applyProtection="1"/>
    <xf numFmtId="0" fontId="5" fillId="0" borderId="0" xfId="0" applyFont="1" applyAlignment="1" applyProtection="1">
      <alignment horizontal="center"/>
    </xf>
    <xf numFmtId="0" fontId="21" fillId="0" borderId="51" xfId="0" applyFont="1" applyFill="1" applyBorder="1" applyAlignment="1" applyProtection="1">
      <alignment horizontal="center"/>
      <protection locked="0"/>
    </xf>
    <xf numFmtId="0" fontId="21" fillId="0" borderId="52" xfId="0" applyFont="1" applyFill="1" applyBorder="1" applyAlignment="1" applyProtection="1">
      <alignment horizontal="center"/>
      <protection locked="0"/>
    </xf>
    <xf numFmtId="0" fontId="1" fillId="0" borderId="33" xfId="0" applyFont="1" applyBorder="1" applyAlignment="1" applyProtection="1">
      <alignment horizontal="center" shrinkToFit="1"/>
      <protection locked="0"/>
    </xf>
    <xf numFmtId="0" fontId="1" fillId="0" borderId="0" xfId="0" applyFont="1" applyProtection="1">
      <protection locked="0"/>
    </xf>
    <xf numFmtId="0" fontId="23" fillId="0" borderId="53" xfId="0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protection locked="0"/>
    </xf>
    <xf numFmtId="0" fontId="23" fillId="0" borderId="55" xfId="0" applyFont="1" applyFill="1" applyBorder="1" applyAlignment="1" applyProtection="1">
      <alignment horizontal="left"/>
      <protection locked="0"/>
    </xf>
    <xf numFmtId="0" fontId="4" fillId="0" borderId="56" xfId="0" applyFont="1" applyFill="1" applyBorder="1" applyAlignment="1" applyProtection="1">
      <protection locked="0"/>
    </xf>
    <xf numFmtId="188" fontId="17" fillId="0" borderId="1" xfId="0" applyNumberFormat="1" applyFont="1" applyFill="1" applyBorder="1" applyAlignment="1" applyProtection="1">
      <alignment horizontal="center" vertical="top" shrinkToFit="1"/>
      <protection locked="0"/>
    </xf>
    <xf numFmtId="2" fontId="4" fillId="8" borderId="4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center"/>
    </xf>
    <xf numFmtId="0" fontId="22" fillId="0" borderId="51" xfId="0" applyFont="1" applyFill="1" applyBorder="1" applyAlignment="1" applyProtection="1">
      <alignment horizontal="center"/>
      <protection locked="0"/>
    </xf>
    <xf numFmtId="0" fontId="22" fillId="0" borderId="52" xfId="0" applyFont="1" applyFill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shrinkToFit="1"/>
      <protection locked="0"/>
    </xf>
    <xf numFmtId="1" fontId="4" fillId="0" borderId="1" xfId="0" applyNumberFormat="1" applyFont="1" applyBorder="1" applyAlignment="1" applyProtection="1">
      <alignment shrinkToFit="1"/>
      <protection locked="0"/>
    </xf>
    <xf numFmtId="1" fontId="4" fillId="0" borderId="2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  <xf numFmtId="0" fontId="12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0" xfId="0" applyFont="1" applyFill="1" applyAlignment="1">
      <alignment horizontal="left"/>
    </xf>
    <xf numFmtId="0" fontId="4" fillId="9" borderId="0" xfId="0" applyFont="1" applyFill="1" applyAlignment="1">
      <alignment horizontal="center"/>
    </xf>
    <xf numFmtId="0" fontId="4" fillId="9" borderId="0" xfId="0" applyFont="1" applyFill="1"/>
    <xf numFmtId="0" fontId="5" fillId="0" borderId="34" xfId="0" applyFont="1" applyBorder="1" applyAlignment="1">
      <alignment horizontal="center" shrinkToFit="1"/>
    </xf>
    <xf numFmtId="0" fontId="5" fillId="0" borderId="14" xfId="0" applyFont="1" applyBorder="1" applyAlignment="1">
      <alignment horizontal="center" shrinkToFit="1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/>
    </xf>
    <xf numFmtId="2" fontId="4" fillId="8" borderId="14" xfId="0" applyNumberFormat="1" applyFont="1" applyFill="1" applyBorder="1" applyAlignment="1" applyProtection="1">
      <alignment horizontal="center"/>
    </xf>
    <xf numFmtId="0" fontId="12" fillId="0" borderId="1" xfId="0" applyFont="1" applyBorder="1" applyAlignment="1">
      <alignment horizontal="center" vertical="center"/>
    </xf>
    <xf numFmtId="0" fontId="11" fillId="8" borderId="39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shrinkToFit="1"/>
      <protection locked="0"/>
    </xf>
    <xf numFmtId="0" fontId="4" fillId="0" borderId="28" xfId="0" applyFont="1" applyBorder="1" applyAlignment="1" applyProtection="1">
      <alignment vertical="center" shrinkToFit="1"/>
      <protection locked="0"/>
    </xf>
    <xf numFmtId="0" fontId="12" fillId="8" borderId="22" xfId="0" applyFont="1" applyFill="1" applyBorder="1" applyAlignment="1" applyProtection="1">
      <alignment horizontal="center" vertical="center" shrinkToFit="1"/>
    </xf>
    <xf numFmtId="0" fontId="11" fillId="8" borderId="19" xfId="0" applyFont="1" applyFill="1" applyBorder="1" applyAlignment="1" applyProtection="1">
      <alignment horizontal="center" vertical="center" shrinkToFit="1"/>
    </xf>
    <xf numFmtId="0" fontId="12" fillId="8" borderId="57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textRotation="90" shrinkToFit="1"/>
      <protection locked="0"/>
    </xf>
    <xf numFmtId="0" fontId="1" fillId="0" borderId="10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24" fillId="0" borderId="0" xfId="0" applyFont="1"/>
    <xf numFmtId="0" fontId="12" fillId="0" borderId="1" xfId="0" applyFont="1" applyBorder="1" applyAlignment="1" applyProtection="1">
      <alignment horizontal="center" vertical="center" textRotation="90"/>
      <protection locked="0"/>
    </xf>
    <xf numFmtId="0" fontId="12" fillId="0" borderId="1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12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0" fontId="25" fillId="0" borderId="11" xfId="0" applyFont="1" applyBorder="1" applyAlignment="1">
      <alignment horizontal="center" vertical="center" shrinkToFit="1"/>
    </xf>
    <xf numFmtId="0" fontId="25" fillId="0" borderId="11" xfId="0" applyFont="1" applyBorder="1" applyAlignment="1">
      <alignment vertical="center" shrinkToFit="1"/>
    </xf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6" fillId="7" borderId="3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5" fontId="5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left" shrinkToFit="1"/>
    </xf>
    <xf numFmtId="0" fontId="12" fillId="0" borderId="10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12" fillId="0" borderId="11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1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1" fillId="0" borderId="10" xfId="0" applyFont="1" applyBorder="1" applyAlignment="1" applyProtection="1">
      <alignment horizontal="center"/>
    </xf>
    <xf numFmtId="0" fontId="11" fillId="0" borderId="16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1" fillId="8" borderId="43" xfId="0" applyFont="1" applyFill="1" applyBorder="1" applyAlignment="1" applyProtection="1">
      <alignment horizontal="center" wrapText="1" shrinkToFit="1"/>
    </xf>
    <xf numFmtId="0" fontId="11" fillId="8" borderId="3" xfId="0" applyFont="1" applyFill="1" applyBorder="1" applyAlignment="1" applyProtection="1">
      <alignment horizontal="center" shrinkToFit="1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/>
    </xf>
    <xf numFmtId="0" fontId="6" fillId="0" borderId="35" xfId="0" applyFont="1" applyBorder="1" applyAlignment="1" applyProtection="1">
      <alignment horizontal="center"/>
    </xf>
    <xf numFmtId="0" fontId="12" fillId="0" borderId="27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39" xfId="0" applyFont="1" applyFill="1" applyBorder="1" applyAlignment="1" applyProtection="1">
      <alignment horizontal="center" vertical="center" shrinkToFi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47" xfId="0" applyFont="1" applyBorder="1" applyAlignment="1">
      <alignment horizontal="center"/>
    </xf>
    <xf numFmtId="0" fontId="9" fillId="0" borderId="0" xfId="0" applyFont="1" applyAlignment="1" applyProtection="1">
      <alignment horizontal="left" vertical="center"/>
    </xf>
    <xf numFmtId="0" fontId="10" fillId="8" borderId="43" xfId="0" applyFont="1" applyFill="1" applyBorder="1" applyAlignment="1" applyProtection="1">
      <alignment horizontal="center" vertical="center" wrapText="1" shrinkToFit="1"/>
    </xf>
    <xf numFmtId="0" fontId="10" fillId="8" borderId="3" xfId="0" applyFont="1" applyFill="1" applyBorder="1" applyAlignment="1" applyProtection="1">
      <alignment horizontal="center" vertical="center" shrinkToFit="1"/>
    </xf>
    <xf numFmtId="0" fontId="6" fillId="0" borderId="47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12" fillId="8" borderId="2" xfId="0" applyFont="1" applyFill="1" applyBorder="1" applyAlignment="1" applyProtection="1">
      <alignment horizontal="center" vertical="center" textRotation="90" shrinkToFit="1"/>
    </xf>
    <xf numFmtId="0" fontId="12" fillId="8" borderId="4" xfId="0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vertical="center" shrinkToFit="1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38" xfId="0" applyFont="1" applyBorder="1" applyAlignment="1">
      <alignment horizontal="center" vertical="center" shrinkToFit="1"/>
    </xf>
    <xf numFmtId="0" fontId="12" fillId="0" borderId="39" xfId="0" applyFont="1" applyBorder="1" applyAlignment="1">
      <alignment horizontal="center" vertical="center" shrinkToFit="1"/>
    </xf>
    <xf numFmtId="0" fontId="12" fillId="0" borderId="4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/>
    </xf>
    <xf numFmtId="0" fontId="12" fillId="0" borderId="3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49" fontId="4" fillId="0" borderId="0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</cellXfs>
  <cellStyles count="1">
    <cellStyle name="ปกติ" xfId="0" builtinId="0"/>
  </cellStyles>
  <dxfs count="5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CC66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11;.&#3614;.6 &#3616;&#3634;&#3588;&#3648;&#3619;&#3637;&#3618;&#3609;&#3607;&#3637;&#3656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10" Type="http://schemas.openxmlformats.org/officeDocument/2006/relationships/image" Target="../media/image1.png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hyperlink" Target="#dat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'&#3588;&#3632;&#3649;&#3609;&#3609;&#3616;&#3634;&#3588;&#3648;&#3619;&#3637;&#3618;&#3609;&#3607;&#3637;&#3656;  2'!A1"/><Relationship Id="rId7" Type="http://schemas.openxmlformats.org/officeDocument/2006/relationships/hyperlink" Target="#&#3626;&#3619;&#3640;&#3611;&#3612;&#3621;&#3585;&#3634;&#3619;&#3648;&#3619;&#3637;&#3618;&#3609;!A1"/><Relationship Id="rId2" Type="http://schemas.openxmlformats.org/officeDocument/2006/relationships/hyperlink" Target="#'&#3588;&#3632;&#3649;&#3609;&#3609;&#3616;&#3634;&#3588;&#3648;&#3619;&#3637;&#3618;&#3609;&#3607;&#3637;&#3656;  1'!A1"/><Relationship Id="rId1" Type="http://schemas.openxmlformats.org/officeDocument/2006/relationships/image" Target="../media/image2.png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10" Type="http://schemas.openxmlformats.org/officeDocument/2006/relationships/image" Target="../media/image1.png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data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5" Type="http://schemas.openxmlformats.org/officeDocument/2006/relationships/hyperlink" Target="#&#3605;&#3633;&#3623;&#3594;&#3637;&#3657;&#3623;&#3633;&#3604;!A1"/><Relationship Id="rId4" Type="http://schemas.openxmlformats.org/officeDocument/2006/relationships/hyperlink" Target="#&#3626;&#3619;&#3640;&#3611;&#3612;&#3621;&#3585;&#3634;&#3619;&#3648;&#3619;&#3637;&#3618;&#3609;!A1"/><Relationship Id="rId9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1581150</xdr:colOff>
      <xdr:row>0</xdr:row>
      <xdr:rowOff>121557</xdr:rowOff>
    </xdr:from>
    <xdr:to>
      <xdr:col>4</xdr:col>
      <xdr:colOff>276225</xdr:colOff>
      <xdr:row>0</xdr:row>
      <xdr:rowOff>518432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7A7F3CB-550D-4666-9874-31A4E26236F8}"/>
            </a:ext>
          </a:extLst>
        </xdr:cNvPr>
        <xdr:cNvSpPr/>
      </xdr:nvSpPr>
      <xdr:spPr>
        <a:xfrm>
          <a:off x="3228975" y="12155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1361</xdr:colOff>
      <xdr:row>0</xdr:row>
      <xdr:rowOff>635907</xdr:rowOff>
    </xdr:from>
    <xdr:to>
      <xdr:col>4</xdr:col>
      <xdr:colOff>257175</xdr:colOff>
      <xdr:row>0</xdr:row>
      <xdr:rowOff>1032782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B36AE62-2BE6-4070-8998-9BE12FF2E9E4}"/>
            </a:ext>
          </a:extLst>
        </xdr:cNvPr>
        <xdr:cNvSpPr/>
      </xdr:nvSpPr>
      <xdr:spPr>
        <a:xfrm>
          <a:off x="3239861" y="63590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552450</xdr:colOff>
      <xdr:row>0</xdr:row>
      <xdr:rowOff>114300</xdr:rowOff>
    </xdr:from>
    <xdr:to>
      <xdr:col>5</xdr:col>
      <xdr:colOff>485775</xdr:colOff>
      <xdr:row>0</xdr:row>
      <xdr:rowOff>1038225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5BF6E10-215B-472F-BFEA-A4C5F7AADF8F}"/>
            </a:ext>
          </a:extLst>
        </xdr:cNvPr>
        <xdr:cNvSpPr/>
      </xdr:nvSpPr>
      <xdr:spPr>
        <a:xfrm>
          <a:off x="5067300" y="11430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6</xdr:col>
      <xdr:colOff>847725</xdr:colOff>
      <xdr:row>0</xdr:row>
      <xdr:rowOff>152400</xdr:rowOff>
    </xdr:from>
    <xdr:to>
      <xdr:col>8</xdr:col>
      <xdr:colOff>390525</xdr:colOff>
      <xdr:row>0</xdr:row>
      <xdr:rowOff>549275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2C25259-BA55-477E-AB4E-07496F6C1AD3}"/>
            </a:ext>
          </a:extLst>
        </xdr:cNvPr>
        <xdr:cNvSpPr/>
      </xdr:nvSpPr>
      <xdr:spPr>
        <a:xfrm>
          <a:off x="7820025" y="15240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6</xdr:col>
      <xdr:colOff>847725</xdr:colOff>
      <xdr:row>0</xdr:row>
      <xdr:rowOff>638175</xdr:rowOff>
    </xdr:from>
    <xdr:to>
      <xdr:col>8</xdr:col>
      <xdr:colOff>400050</xdr:colOff>
      <xdr:row>0</xdr:row>
      <xdr:rowOff>1035050</xdr:rowOff>
    </xdr:to>
    <xdr:sp macro="" textlink="">
      <xdr:nvSpPr>
        <xdr:cNvPr id="8" name="สี่เหลี่ยมผืนผ้า: มุมมน 7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05B246F-101E-4BD8-AADA-AC98424214E0}"/>
            </a:ext>
          </a:extLst>
        </xdr:cNvPr>
        <xdr:cNvSpPr/>
      </xdr:nvSpPr>
      <xdr:spPr>
        <a:xfrm>
          <a:off x="7820025" y="63817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5</xdr:col>
      <xdr:colOff>638175</xdr:colOff>
      <xdr:row>0</xdr:row>
      <xdr:rowOff>104775</xdr:rowOff>
    </xdr:from>
    <xdr:to>
      <xdr:col>6</xdr:col>
      <xdr:colOff>704850</xdr:colOff>
      <xdr:row>0</xdr:row>
      <xdr:rowOff>1047750</xdr:rowOff>
    </xdr:to>
    <xdr:sp macro="" textlink="">
      <xdr:nvSpPr>
        <xdr:cNvPr id="9" name="สี่เหลี่ยมผืนผ้า: มุมมน 8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4D8177D-9C36-4BED-B29B-8DA21CC17BED}"/>
            </a:ext>
          </a:extLst>
        </xdr:cNvPr>
        <xdr:cNvSpPr/>
      </xdr:nvSpPr>
      <xdr:spPr>
        <a:xfrm>
          <a:off x="6381750" y="10477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10</xdr:col>
      <xdr:colOff>600075</xdr:colOff>
      <xdr:row>0</xdr:row>
      <xdr:rowOff>180975</xdr:rowOff>
    </xdr:from>
    <xdr:to>
      <xdr:col>13</xdr:col>
      <xdr:colOff>171449</xdr:colOff>
      <xdr:row>0</xdr:row>
      <xdr:rowOff>1057275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E94A755-8091-43A7-86C7-C2A2DCE53863}"/>
            </a:ext>
          </a:extLst>
        </xdr:cNvPr>
        <xdr:cNvSpPr/>
      </xdr:nvSpPr>
      <xdr:spPr>
        <a:xfrm>
          <a:off x="9696450" y="180975"/>
          <a:ext cx="1276349" cy="8763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2</xdr:col>
      <xdr:colOff>28575</xdr:colOff>
      <xdr:row>0</xdr:row>
      <xdr:rowOff>188232</xdr:rowOff>
    </xdr:from>
    <xdr:to>
      <xdr:col>2</xdr:col>
      <xdr:colOff>1304925</xdr:colOff>
      <xdr:row>0</xdr:row>
      <xdr:rowOff>981075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C5A4509F-9126-4E18-B4A5-2E4BF2A439B0}"/>
            </a:ext>
          </a:extLst>
        </xdr:cNvPr>
        <xdr:cNvSpPr/>
      </xdr:nvSpPr>
      <xdr:spPr>
        <a:xfrm>
          <a:off x="1676400" y="1882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390525</xdr:colOff>
      <xdr:row>0</xdr:row>
      <xdr:rowOff>133350</xdr:rowOff>
    </xdr:from>
    <xdr:to>
      <xdr:col>1</xdr:col>
      <xdr:colOff>588548</xdr:colOff>
      <xdr:row>0</xdr:row>
      <xdr:rowOff>1028700</xdr:rowOff>
    </xdr:to>
    <xdr:pic>
      <xdr:nvPicPr>
        <xdr:cNvPr id="15" name="รูปภาพ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48BC06E-300B-414A-88ED-B7CB9496F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32</xdr:row>
      <xdr:rowOff>38100</xdr:rowOff>
    </xdr:from>
    <xdr:to>
      <xdr:col>9</xdr:col>
      <xdr:colOff>9525</xdr:colOff>
      <xdr:row>32</xdr:row>
      <xdr:rowOff>257176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00275" y="8315325"/>
          <a:ext cx="219075" cy="219076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12</xdr:col>
      <xdr:colOff>152400</xdr:colOff>
      <xdr:row>32</xdr:row>
      <xdr:rowOff>28575</xdr:rowOff>
    </xdr:from>
    <xdr:to>
      <xdr:col>12</xdr:col>
      <xdr:colOff>352425</xdr:colOff>
      <xdr:row>32</xdr:row>
      <xdr:rowOff>247650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190875" y="8305800"/>
          <a:ext cx="200025" cy="2190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 editAs="oneCell">
    <xdr:from>
      <xdr:col>0</xdr:col>
      <xdr:colOff>218002</xdr:colOff>
      <xdr:row>1</xdr:row>
      <xdr:rowOff>28575</xdr:rowOff>
    </xdr:from>
    <xdr:to>
      <xdr:col>3</xdr:col>
      <xdr:colOff>143947</xdr:colOff>
      <xdr:row>4</xdr:row>
      <xdr:rowOff>76200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8002" y="1171575"/>
          <a:ext cx="1240395" cy="12763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0</xdr:row>
      <xdr:rowOff>92982</xdr:rowOff>
    </xdr:from>
    <xdr:to>
      <xdr:col>13</xdr:col>
      <xdr:colOff>400050</xdr:colOff>
      <xdr:row>0</xdr:row>
      <xdr:rowOff>489857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2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F4D83228-2E9E-42C8-AD62-5BF8D609E0F3}"/>
            </a:ext>
          </a:extLst>
        </xdr:cNvPr>
        <xdr:cNvSpPr/>
      </xdr:nvSpPr>
      <xdr:spPr>
        <a:xfrm>
          <a:off x="2752725" y="92982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9</xdr:col>
      <xdr:colOff>20411</xdr:colOff>
      <xdr:row>0</xdr:row>
      <xdr:rowOff>607332</xdr:rowOff>
    </xdr:from>
    <xdr:to>
      <xdr:col>13</xdr:col>
      <xdr:colOff>381000</xdr:colOff>
      <xdr:row>0</xdr:row>
      <xdr:rowOff>1004207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2849D70-699E-4FFD-992E-AD552EA4A3EE}"/>
            </a:ext>
          </a:extLst>
        </xdr:cNvPr>
        <xdr:cNvSpPr/>
      </xdr:nvSpPr>
      <xdr:spPr>
        <a:xfrm>
          <a:off x="2763611" y="607332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219075</xdr:colOff>
      <xdr:row>0</xdr:row>
      <xdr:rowOff>85725</xdr:rowOff>
    </xdr:from>
    <xdr:to>
      <xdr:col>17</xdr:col>
      <xdr:colOff>9525</xdr:colOff>
      <xdr:row>0</xdr:row>
      <xdr:rowOff>1009650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CA02407-ADC4-4BAF-90B7-EACD636B8C3D}"/>
            </a:ext>
          </a:extLst>
        </xdr:cNvPr>
        <xdr:cNvSpPr/>
      </xdr:nvSpPr>
      <xdr:spPr>
        <a:xfrm>
          <a:off x="4591050" y="85725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20</xdr:col>
      <xdr:colOff>228600</xdr:colOff>
      <xdr:row>0</xdr:row>
      <xdr:rowOff>123825</xdr:rowOff>
    </xdr:from>
    <xdr:to>
      <xdr:col>26</xdr:col>
      <xdr:colOff>57150</xdr:colOff>
      <xdr:row>0</xdr:row>
      <xdr:rowOff>520700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2AB583C-EAFE-4178-8AEB-FA97697AEB51}"/>
            </a:ext>
          </a:extLst>
        </xdr:cNvPr>
        <xdr:cNvSpPr/>
      </xdr:nvSpPr>
      <xdr:spPr>
        <a:xfrm>
          <a:off x="734377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20</xdr:col>
      <xdr:colOff>228600</xdr:colOff>
      <xdr:row>0</xdr:row>
      <xdr:rowOff>609600</xdr:rowOff>
    </xdr:from>
    <xdr:to>
      <xdr:col>26</xdr:col>
      <xdr:colOff>66675</xdr:colOff>
      <xdr:row>0</xdr:row>
      <xdr:rowOff>1006475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66D2060-F2BB-415F-BC48-034EEB7BD42A}"/>
            </a:ext>
          </a:extLst>
        </xdr:cNvPr>
        <xdr:cNvSpPr/>
      </xdr:nvSpPr>
      <xdr:spPr>
        <a:xfrm>
          <a:off x="734377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17</xdr:col>
      <xdr:colOff>161925</xdr:colOff>
      <xdr:row>0</xdr:row>
      <xdr:rowOff>76200</xdr:rowOff>
    </xdr:from>
    <xdr:to>
      <xdr:col>20</xdr:col>
      <xdr:colOff>85725</xdr:colOff>
      <xdr:row>0</xdr:row>
      <xdr:rowOff>1019175</xdr:rowOff>
    </xdr:to>
    <xdr:sp macro="" textlink="">
      <xdr:nvSpPr>
        <xdr:cNvPr id="22" name="สี่เหลี่ยมผืนผ้า: มุมมน 2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42E934F-CB4E-4FD2-A37E-5DB0F9CE7356}"/>
            </a:ext>
          </a:extLst>
        </xdr:cNvPr>
        <xdr:cNvSpPr/>
      </xdr:nvSpPr>
      <xdr:spPr>
        <a:xfrm>
          <a:off x="5905500" y="76200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123825</xdr:colOff>
      <xdr:row>0</xdr:row>
      <xdr:rowOff>159657</xdr:rowOff>
    </xdr:from>
    <xdr:to>
      <xdr:col>7</xdr:col>
      <xdr:colOff>209550</xdr:colOff>
      <xdr:row>0</xdr:row>
      <xdr:rowOff>952500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61CA434-D3F6-4A3C-92D7-112AF6A930E5}"/>
            </a:ext>
          </a:extLst>
        </xdr:cNvPr>
        <xdr:cNvSpPr/>
      </xdr:nvSpPr>
      <xdr:spPr>
        <a:xfrm>
          <a:off x="1200150" y="15965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142876</xdr:rowOff>
    </xdr:from>
    <xdr:to>
      <xdr:col>1</xdr:col>
      <xdr:colOff>645698</xdr:colOff>
      <xdr:row>0</xdr:row>
      <xdr:rowOff>1038226</xdr:rowOff>
    </xdr:to>
    <xdr:pic>
      <xdr:nvPicPr>
        <xdr:cNvPr id="6" name="รูปภาพ 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66AFF07-5518-4991-81A8-089F2996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2876"/>
          <a:ext cx="940973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22201127-2D2D-44BB-956F-D8577924ADCF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20573-DD5B-4C9E-B759-08BBFD6C8004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877149B-4344-4FEE-A16B-F9F9706732C9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26</xdr:col>
      <xdr:colOff>447675</xdr:colOff>
      <xdr:row>0</xdr:row>
      <xdr:rowOff>133350</xdr:rowOff>
    </xdr:from>
    <xdr:to>
      <xdr:col>31</xdr:col>
      <xdr:colOff>114300</xdr:colOff>
      <xdr:row>0</xdr:row>
      <xdr:rowOff>530225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23864C2-7565-4A38-9573-A657A6802FB2}"/>
            </a:ext>
          </a:extLst>
        </xdr:cNvPr>
        <xdr:cNvSpPr/>
      </xdr:nvSpPr>
      <xdr:spPr>
        <a:xfrm>
          <a:off x="7943850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26</xdr:col>
      <xdr:colOff>447675</xdr:colOff>
      <xdr:row>0</xdr:row>
      <xdr:rowOff>619125</xdr:rowOff>
    </xdr:from>
    <xdr:to>
      <xdr:col>31</xdr:col>
      <xdr:colOff>123825</xdr:colOff>
      <xdr:row>0</xdr:row>
      <xdr:rowOff>1016000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A9AA21-EA99-48A5-A463-53C70FEA4FFC}"/>
            </a:ext>
          </a:extLst>
        </xdr:cNvPr>
        <xdr:cNvSpPr/>
      </xdr:nvSpPr>
      <xdr:spPr>
        <a:xfrm>
          <a:off x="7943850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26</xdr:col>
      <xdr:colOff>304800</xdr:colOff>
      <xdr:row>0</xdr:row>
      <xdr:rowOff>1028700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3F55E57-4589-45EE-BEE5-66D41FC59F6A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18D0D088-B16D-43F8-80FF-C1F40029DD64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504825</xdr:colOff>
      <xdr:row>0</xdr:row>
      <xdr:rowOff>152400</xdr:rowOff>
    </xdr:from>
    <xdr:to>
      <xdr:col>1</xdr:col>
      <xdr:colOff>921923</xdr:colOff>
      <xdr:row>0</xdr:row>
      <xdr:rowOff>1047750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2BB6D6A5-018F-443B-B111-9770F815A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152400"/>
          <a:ext cx="940973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80C28DB-A7D9-4D94-B75B-F75681C772B2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A6541E5-522F-46E7-ACE8-BEAD3BF58639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60969DF-DD1F-4674-881D-685A4944FEB0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27</xdr:col>
      <xdr:colOff>104775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897181C-5C71-4326-99EB-CE35D566AE9C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5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95AA4489-996E-4241-BC7D-45E1A01CB595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>
    <xdr:from>
      <xdr:col>28</xdr:col>
      <xdr:colOff>95250</xdr:colOff>
      <xdr:row>0</xdr:row>
      <xdr:rowOff>133350</xdr:rowOff>
    </xdr:from>
    <xdr:to>
      <xdr:col>34</xdr:col>
      <xdr:colOff>381000</xdr:colOff>
      <xdr:row>0</xdr:row>
      <xdr:rowOff>530225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171107C-862D-4824-B384-627A9177BB48}"/>
            </a:ext>
          </a:extLst>
        </xdr:cNvPr>
        <xdr:cNvSpPr/>
      </xdr:nvSpPr>
      <xdr:spPr>
        <a:xfrm>
          <a:off x="7991475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28</xdr:col>
      <xdr:colOff>95250</xdr:colOff>
      <xdr:row>0</xdr:row>
      <xdr:rowOff>619125</xdr:rowOff>
    </xdr:from>
    <xdr:to>
      <xdr:col>34</xdr:col>
      <xdr:colOff>390525</xdr:colOff>
      <xdr:row>0</xdr:row>
      <xdr:rowOff>1016000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120932F-D7B8-4BE2-84B5-0A07CF4FDB64}"/>
            </a:ext>
          </a:extLst>
        </xdr:cNvPr>
        <xdr:cNvSpPr/>
      </xdr:nvSpPr>
      <xdr:spPr>
        <a:xfrm>
          <a:off x="7991475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 editAs="oneCell">
    <xdr:from>
      <xdr:col>0</xdr:col>
      <xdr:colOff>514350</xdr:colOff>
      <xdr:row>0</xdr:row>
      <xdr:rowOff>133350</xdr:rowOff>
    </xdr:from>
    <xdr:to>
      <xdr:col>2</xdr:col>
      <xdr:colOff>7523</xdr:colOff>
      <xdr:row>0</xdr:row>
      <xdr:rowOff>1028700</xdr:rowOff>
    </xdr:to>
    <xdr:pic>
      <xdr:nvPicPr>
        <xdr:cNvPr id="13" name="รูปภาพ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FE8ADF5-EF58-4334-846A-9895DB42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112032</xdr:rowOff>
    </xdr:from>
    <xdr:to>
      <xdr:col>4</xdr:col>
      <xdr:colOff>323850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41EFF80F-A91E-443C-9717-F4DB2B21DFC7}"/>
            </a:ext>
          </a:extLst>
        </xdr:cNvPr>
        <xdr:cNvSpPr/>
      </xdr:nvSpPr>
      <xdr:spPr>
        <a:xfrm>
          <a:off x="2619375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125186</xdr:colOff>
      <xdr:row>0</xdr:row>
      <xdr:rowOff>626382</xdr:rowOff>
    </xdr:from>
    <xdr:to>
      <xdr:col>4</xdr:col>
      <xdr:colOff>304800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93D25-B5A0-439D-8ED8-86299004CD5A}"/>
            </a:ext>
          </a:extLst>
        </xdr:cNvPr>
        <xdr:cNvSpPr/>
      </xdr:nvSpPr>
      <xdr:spPr>
        <a:xfrm>
          <a:off x="2630261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476249</xdr:colOff>
      <xdr:row>0</xdr:row>
      <xdr:rowOff>114301</xdr:rowOff>
    </xdr:from>
    <xdr:to>
      <xdr:col>9</xdr:col>
      <xdr:colOff>47625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377D9F2-6EEE-4472-8F20-DD4B380FB565}"/>
            </a:ext>
          </a:extLst>
        </xdr:cNvPr>
        <xdr:cNvSpPr/>
      </xdr:nvSpPr>
      <xdr:spPr>
        <a:xfrm>
          <a:off x="4210049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9</xdr:col>
      <xdr:colOff>219075</xdr:colOff>
      <xdr:row>0</xdr:row>
      <xdr:rowOff>142875</xdr:rowOff>
    </xdr:from>
    <xdr:to>
      <xdr:col>13</xdr:col>
      <xdr:colOff>323850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A65CFDB-5F4B-4FA0-B184-34121FF28ABA}"/>
            </a:ext>
          </a:extLst>
        </xdr:cNvPr>
        <xdr:cNvSpPr/>
      </xdr:nvSpPr>
      <xdr:spPr>
        <a:xfrm>
          <a:off x="5800725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9</xdr:col>
      <xdr:colOff>219075</xdr:colOff>
      <xdr:row>0</xdr:row>
      <xdr:rowOff>628650</xdr:rowOff>
    </xdr:from>
    <xdr:to>
      <xdr:col>13</xdr:col>
      <xdr:colOff>323850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802F2CD-8C5F-42A2-9D9B-AAE107D791B8}"/>
            </a:ext>
          </a:extLst>
        </xdr:cNvPr>
        <xdr:cNvSpPr/>
      </xdr:nvSpPr>
      <xdr:spPr>
        <a:xfrm>
          <a:off x="5800725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4</xdr:col>
      <xdr:colOff>466724</xdr:colOff>
      <xdr:row>0</xdr:row>
      <xdr:rowOff>590550</xdr:rowOff>
    </xdr:from>
    <xdr:to>
      <xdr:col>9</xdr:col>
      <xdr:colOff>38099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70799A3-0CDE-4757-ABF6-4AF196FD5DD4}"/>
            </a:ext>
          </a:extLst>
        </xdr:cNvPr>
        <xdr:cNvSpPr/>
      </xdr:nvSpPr>
      <xdr:spPr>
        <a:xfrm>
          <a:off x="4200524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47625</xdr:colOff>
      <xdr:row>0</xdr:row>
      <xdr:rowOff>150132</xdr:rowOff>
    </xdr:from>
    <xdr:to>
      <xdr:col>3</xdr:col>
      <xdr:colOff>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A6F79F5-61EA-4491-BA8B-D1484C8D6650}"/>
            </a:ext>
          </a:extLst>
        </xdr:cNvPr>
        <xdr:cNvSpPr/>
      </xdr:nvSpPr>
      <xdr:spPr>
        <a:xfrm>
          <a:off x="1228725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133350</xdr:rowOff>
    </xdr:from>
    <xdr:to>
      <xdr:col>1</xdr:col>
      <xdr:colOff>598073</xdr:colOff>
      <xdr:row>0</xdr:row>
      <xdr:rowOff>1028700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B61C941-948C-4128-8D6C-EC54FC868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07904455-033E-4325-A6FA-82D943252921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9D9DCB9-BF8F-4236-93D9-A2530DEECA37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14</xdr:col>
      <xdr:colOff>47624</xdr:colOff>
      <xdr:row>0</xdr:row>
      <xdr:rowOff>504826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640A2F2-825D-4A48-9702-5CE737F7EF13}"/>
            </a:ext>
          </a:extLst>
        </xdr:cNvPr>
        <xdr:cNvSpPr/>
      </xdr:nvSpPr>
      <xdr:spPr>
        <a:xfrm>
          <a:off x="4286249" y="104776"/>
          <a:ext cx="1285875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14</xdr:col>
      <xdr:colOff>238125</xdr:colOff>
      <xdr:row>0</xdr:row>
      <xdr:rowOff>123825</xdr:rowOff>
    </xdr:from>
    <xdr:to>
      <xdr:col>19</xdr:col>
      <xdr:colOff>866775</xdr:colOff>
      <xdr:row>0</xdr:row>
      <xdr:rowOff>520700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43207B7-A694-42D8-AD9F-814182C271AF}"/>
            </a:ext>
          </a:extLst>
        </xdr:cNvPr>
        <xdr:cNvSpPr/>
      </xdr:nvSpPr>
      <xdr:spPr>
        <a:xfrm>
          <a:off x="576262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14</xdr:col>
      <xdr:colOff>238125</xdr:colOff>
      <xdr:row>0</xdr:row>
      <xdr:rowOff>609600</xdr:rowOff>
    </xdr:from>
    <xdr:to>
      <xdr:col>19</xdr:col>
      <xdr:colOff>876300</xdr:colOff>
      <xdr:row>0</xdr:row>
      <xdr:rowOff>1006475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79F730A-C331-4FAF-9C6A-7FD2742C0C5E}"/>
            </a:ext>
          </a:extLst>
        </xdr:cNvPr>
        <xdr:cNvSpPr/>
      </xdr:nvSpPr>
      <xdr:spPr>
        <a:xfrm>
          <a:off x="576262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10</xdr:col>
      <xdr:colOff>200025</xdr:colOff>
      <xdr:row>0</xdr:row>
      <xdr:rowOff>581025</xdr:rowOff>
    </xdr:from>
    <xdr:to>
      <xdr:col>14</xdr:col>
      <xdr:colOff>47625</xdr:colOff>
      <xdr:row>0</xdr:row>
      <xdr:rowOff>1028700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529A983-C9B3-4C99-B97E-E2603477B173}"/>
            </a:ext>
          </a:extLst>
        </xdr:cNvPr>
        <xdr:cNvSpPr/>
      </xdr:nvSpPr>
      <xdr:spPr>
        <a:xfrm>
          <a:off x="4276725" y="581025"/>
          <a:ext cx="1295400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28DEB81-95FD-4BC2-9E57-52D7FC528098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123825</xdr:colOff>
      <xdr:row>0</xdr:row>
      <xdr:rowOff>161925</xdr:rowOff>
    </xdr:from>
    <xdr:to>
      <xdr:col>2</xdr:col>
      <xdr:colOff>226598</xdr:colOff>
      <xdr:row>0</xdr:row>
      <xdr:rowOff>1057275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BC92D71-5F08-4CBC-96DE-EFEDD22C6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1925"/>
          <a:ext cx="940973" cy="89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40B24EB-7143-46A2-BA99-96C2C2D3FB6D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70E566E-F281-4BA5-B433-BD37525BE548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15</xdr:col>
      <xdr:colOff>152400</xdr:colOff>
      <xdr:row>0</xdr:row>
      <xdr:rowOff>504826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6194252-5CF2-41FA-B083-1572F15CFACA}"/>
            </a:ext>
          </a:extLst>
        </xdr:cNvPr>
        <xdr:cNvSpPr/>
      </xdr:nvSpPr>
      <xdr:spPr>
        <a:xfrm>
          <a:off x="4162424" y="104776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16</xdr:col>
      <xdr:colOff>28575</xdr:colOff>
      <xdr:row>0</xdr:row>
      <xdr:rowOff>133350</xdr:rowOff>
    </xdr:from>
    <xdr:to>
      <xdr:col>20</xdr:col>
      <xdr:colOff>571500</xdr:colOff>
      <xdr:row>0</xdr:row>
      <xdr:rowOff>530225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1E06B63-1C02-4248-B3E9-2F70155DFF2C}"/>
            </a:ext>
          </a:extLst>
        </xdr:cNvPr>
        <xdr:cNvSpPr/>
      </xdr:nvSpPr>
      <xdr:spPr>
        <a:xfrm>
          <a:off x="5753100" y="1333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16</xdr:col>
      <xdr:colOff>28575</xdr:colOff>
      <xdr:row>0</xdr:row>
      <xdr:rowOff>619125</xdr:rowOff>
    </xdr:from>
    <xdr:to>
      <xdr:col>20</xdr:col>
      <xdr:colOff>571500</xdr:colOff>
      <xdr:row>0</xdr:row>
      <xdr:rowOff>1016000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5A0F89-C436-4848-9053-A89C197A9F6A}"/>
            </a:ext>
          </a:extLst>
        </xdr:cNvPr>
        <xdr:cNvSpPr/>
      </xdr:nvSpPr>
      <xdr:spPr>
        <a:xfrm>
          <a:off x="5753100" y="61912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10</xdr:col>
      <xdr:colOff>200024</xdr:colOff>
      <xdr:row>0</xdr:row>
      <xdr:rowOff>581025</xdr:rowOff>
    </xdr:from>
    <xdr:to>
      <xdr:col>15</xdr:col>
      <xdr:colOff>142874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18DCCB-45B8-4143-88F4-A4486155A6BC}"/>
            </a:ext>
          </a:extLst>
        </xdr:cNvPr>
        <xdr:cNvSpPr/>
      </xdr:nvSpPr>
      <xdr:spPr>
        <a:xfrm>
          <a:off x="4152899" y="581025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3A55393-DE48-4B7E-A71C-004E79EB185D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114300</xdr:rowOff>
    </xdr:from>
    <xdr:to>
      <xdr:col>2</xdr:col>
      <xdr:colOff>217073</xdr:colOff>
      <xdr:row>0</xdr:row>
      <xdr:rowOff>1009650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B822F34-B778-4938-9C88-AC7354038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4300"/>
          <a:ext cx="940973" cy="89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112032</xdr:rowOff>
    </xdr:from>
    <xdr:to>
      <xdr:col>6</xdr:col>
      <xdr:colOff>561975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AA926F5-1A27-436D-BF65-ADD0E4CE5C61}"/>
            </a:ext>
          </a:extLst>
        </xdr:cNvPr>
        <xdr:cNvSpPr/>
      </xdr:nvSpPr>
      <xdr:spPr>
        <a:xfrm>
          <a:off x="2724150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4</xdr:col>
      <xdr:colOff>506186</xdr:colOff>
      <xdr:row>0</xdr:row>
      <xdr:rowOff>626382</xdr:rowOff>
    </xdr:from>
    <xdr:to>
      <xdr:col>6</xdr:col>
      <xdr:colOff>542925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0F431F0-2BB1-4AA2-8DEE-8046FB8CC044}"/>
            </a:ext>
          </a:extLst>
        </xdr:cNvPr>
        <xdr:cNvSpPr/>
      </xdr:nvSpPr>
      <xdr:spPr>
        <a:xfrm>
          <a:off x="2735036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7</xdr:col>
      <xdr:colOff>28574</xdr:colOff>
      <xdr:row>0</xdr:row>
      <xdr:rowOff>114301</xdr:rowOff>
    </xdr:from>
    <xdr:to>
      <xdr:col>8</xdr:col>
      <xdr:colOff>762000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5AB8D25-D519-48D7-BA09-2EC9C57024B9}"/>
            </a:ext>
          </a:extLst>
        </xdr:cNvPr>
        <xdr:cNvSpPr/>
      </xdr:nvSpPr>
      <xdr:spPr>
        <a:xfrm>
          <a:off x="4314824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8</xdr:col>
      <xdr:colOff>933450</xdr:colOff>
      <xdr:row>0</xdr:row>
      <xdr:rowOff>142875</xdr:rowOff>
    </xdr:from>
    <xdr:to>
      <xdr:col>12</xdr:col>
      <xdr:colOff>466725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0025A1B-8200-4765-A809-E2C8B8EA1D06}"/>
            </a:ext>
          </a:extLst>
        </xdr:cNvPr>
        <xdr:cNvSpPr/>
      </xdr:nvSpPr>
      <xdr:spPr>
        <a:xfrm>
          <a:off x="5905500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8</xdr:col>
      <xdr:colOff>933450</xdr:colOff>
      <xdr:row>0</xdr:row>
      <xdr:rowOff>628650</xdr:rowOff>
    </xdr:from>
    <xdr:to>
      <xdr:col>12</xdr:col>
      <xdr:colOff>466725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0A90793-70B2-402D-B403-DF55F0FE7C5A}"/>
            </a:ext>
          </a:extLst>
        </xdr:cNvPr>
        <xdr:cNvSpPr/>
      </xdr:nvSpPr>
      <xdr:spPr>
        <a:xfrm>
          <a:off x="5905500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7</xdr:col>
      <xdr:colOff>19049</xdr:colOff>
      <xdr:row>0</xdr:row>
      <xdr:rowOff>590550</xdr:rowOff>
    </xdr:from>
    <xdr:to>
      <xdr:col>8</xdr:col>
      <xdr:colOff>752474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AED0E9D-7CE8-49C4-BE98-711A817D296B}"/>
            </a:ext>
          </a:extLst>
        </xdr:cNvPr>
        <xdr:cNvSpPr/>
      </xdr:nvSpPr>
      <xdr:spPr>
        <a:xfrm>
          <a:off x="4305299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314325</xdr:colOff>
      <xdr:row>0</xdr:row>
      <xdr:rowOff>150132</xdr:rowOff>
    </xdr:from>
    <xdr:to>
      <xdr:col>4</xdr:col>
      <xdr:colOff>381000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593A9E1-F862-48A9-9D7F-A42D775FA6FB}"/>
            </a:ext>
          </a:extLst>
        </xdr:cNvPr>
        <xdr:cNvSpPr/>
      </xdr:nvSpPr>
      <xdr:spPr>
        <a:xfrm>
          <a:off x="1333500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152400</xdr:colOff>
      <xdr:row>0</xdr:row>
      <xdr:rowOff>142875</xdr:rowOff>
    </xdr:from>
    <xdr:to>
      <xdr:col>2</xdr:col>
      <xdr:colOff>74198</xdr:colOff>
      <xdr:row>0</xdr:row>
      <xdr:rowOff>1038225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D0749DCF-1CCC-4C28-B151-E1518F50A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2875"/>
          <a:ext cx="940973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54"/>
  <sheetViews>
    <sheetView showGridLines="0" tabSelected="1" zoomScaleNormal="100" zoomScaleSheetLayoutView="98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H9" sqref="H9"/>
    </sheetView>
  </sheetViews>
  <sheetFormatPr defaultColWidth="9" defaultRowHeight="18.75" x14ac:dyDescent="0.3"/>
  <cols>
    <col min="1" max="1" width="9.75" style="10" customWidth="1"/>
    <col min="2" max="2" width="11.875" style="10" customWidth="1"/>
    <col min="3" max="3" width="20.875" style="10" customWidth="1"/>
    <col min="4" max="4" width="16.75" style="9" customWidth="1"/>
    <col min="5" max="5" width="16.125" style="9" customWidth="1"/>
    <col min="6" max="6" width="16.125" style="22" customWidth="1"/>
    <col min="7" max="7" width="25" style="9" customWidth="1"/>
    <col min="8" max="8" width="23.75" style="9" customWidth="1"/>
    <col min="9" max="9" width="9" style="22" customWidth="1"/>
    <col min="10" max="14" width="9" style="9" hidden="1" customWidth="1"/>
    <col min="15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06"/>
      <c r="K1" s="206"/>
      <c r="L1" s="206"/>
      <c r="M1" s="206"/>
      <c r="N1" s="206"/>
    </row>
    <row r="2" spans="1:14" s="24" customFormat="1" ht="26.25" x14ac:dyDescent="0.4">
      <c r="A2" s="204" t="s">
        <v>65</v>
      </c>
      <c r="B2" s="162"/>
      <c r="C2" s="162"/>
      <c r="D2" s="162"/>
      <c r="E2" s="162"/>
      <c r="F2" s="23"/>
      <c r="G2" s="162" t="s">
        <v>69</v>
      </c>
      <c r="H2" s="162"/>
      <c r="I2" s="23"/>
    </row>
    <row r="3" spans="1:14" ht="23.25" x14ac:dyDescent="0.35">
      <c r="A3" s="57" t="s">
        <v>38</v>
      </c>
      <c r="B3" s="57" t="s">
        <v>34</v>
      </c>
      <c r="C3" s="57" t="s">
        <v>70</v>
      </c>
      <c r="D3" s="161" t="s">
        <v>64</v>
      </c>
      <c r="E3" s="161"/>
      <c r="F3" s="77" t="s">
        <v>81</v>
      </c>
      <c r="G3" s="26" t="s">
        <v>18</v>
      </c>
      <c r="H3" s="131" t="s">
        <v>157</v>
      </c>
      <c r="I3" s="19"/>
      <c r="J3" s="9" t="s">
        <v>103</v>
      </c>
    </row>
    <row r="4" spans="1:14" ht="21" x14ac:dyDescent="0.35">
      <c r="A4" s="11">
        <v>1</v>
      </c>
      <c r="B4" s="177">
        <v>13649</v>
      </c>
      <c r="C4" s="188" t="s">
        <v>119</v>
      </c>
      <c r="D4" s="181" t="s">
        <v>120</v>
      </c>
      <c r="E4" s="182" t="s">
        <v>121</v>
      </c>
      <c r="F4" s="93"/>
      <c r="G4" s="21"/>
      <c r="H4" s="14"/>
      <c r="I4" s="19"/>
      <c r="J4" s="9" t="s">
        <v>85</v>
      </c>
      <c r="M4" s="9">
        <v>1</v>
      </c>
      <c r="N4" s="9">
        <v>1</v>
      </c>
    </row>
    <row r="5" spans="1:14" ht="21" x14ac:dyDescent="0.35">
      <c r="A5" s="11">
        <v>2</v>
      </c>
      <c r="B5" s="178">
        <v>13650</v>
      </c>
      <c r="C5" s="189" t="s">
        <v>122</v>
      </c>
      <c r="D5" s="183" t="s">
        <v>118</v>
      </c>
      <c r="E5" s="184" t="s">
        <v>123</v>
      </c>
      <c r="F5" s="93"/>
      <c r="G5" s="27" t="s">
        <v>86</v>
      </c>
      <c r="H5" s="130">
        <v>5</v>
      </c>
      <c r="I5" s="19"/>
      <c r="J5" s="9" t="s">
        <v>100</v>
      </c>
      <c r="M5" s="9">
        <v>2</v>
      </c>
      <c r="N5" s="9">
        <v>2</v>
      </c>
    </row>
    <row r="6" spans="1:14" ht="21" x14ac:dyDescent="0.35">
      <c r="A6" s="11">
        <v>3</v>
      </c>
      <c r="B6" s="178">
        <v>13661</v>
      </c>
      <c r="C6" s="189" t="s">
        <v>124</v>
      </c>
      <c r="D6" s="183" t="s">
        <v>125</v>
      </c>
      <c r="E6" s="184" t="s">
        <v>126</v>
      </c>
      <c r="F6" s="93"/>
      <c r="G6" s="21"/>
      <c r="I6" s="19"/>
      <c r="M6" s="9">
        <v>3</v>
      </c>
      <c r="N6" s="9">
        <v>3</v>
      </c>
    </row>
    <row r="7" spans="1:14" ht="21" x14ac:dyDescent="0.35">
      <c r="A7" s="11">
        <v>4</v>
      </c>
      <c r="B7" s="178"/>
      <c r="C7" s="189"/>
      <c r="D7" s="183"/>
      <c r="E7" s="184"/>
      <c r="F7" s="93"/>
      <c r="G7" s="27" t="s">
        <v>88</v>
      </c>
      <c r="H7" s="130">
        <v>4</v>
      </c>
      <c r="I7" s="19"/>
      <c r="K7" s="9">
        <v>20</v>
      </c>
      <c r="M7" s="9">
        <v>4</v>
      </c>
      <c r="N7" s="9">
        <v>4</v>
      </c>
    </row>
    <row r="8" spans="1:14" ht="21" x14ac:dyDescent="0.35">
      <c r="A8" s="11">
        <v>5</v>
      </c>
      <c r="B8" s="178"/>
      <c r="C8" s="189"/>
      <c r="D8" s="183"/>
      <c r="E8" s="184"/>
      <c r="F8" s="93"/>
      <c r="G8" s="21"/>
      <c r="H8" s="25"/>
      <c r="I8" s="19"/>
      <c r="J8" s="9" t="s">
        <v>148</v>
      </c>
      <c r="K8" s="9">
        <v>40</v>
      </c>
      <c r="M8" s="9">
        <v>5</v>
      </c>
      <c r="N8" s="9">
        <v>5</v>
      </c>
    </row>
    <row r="9" spans="1:14" ht="21" x14ac:dyDescent="0.3">
      <c r="A9" s="11">
        <v>6</v>
      </c>
      <c r="B9" s="73"/>
      <c r="C9" s="190"/>
      <c r="D9" s="75"/>
      <c r="E9" s="76"/>
      <c r="F9" s="93"/>
      <c r="G9" s="27" t="s">
        <v>87</v>
      </c>
      <c r="H9" s="194" t="s">
        <v>173</v>
      </c>
      <c r="I9" s="19"/>
      <c r="J9" s="9" t="s">
        <v>155</v>
      </c>
      <c r="K9" s="9">
        <v>80</v>
      </c>
      <c r="M9" s="9">
        <v>6</v>
      </c>
      <c r="N9" s="9">
        <v>6</v>
      </c>
    </row>
    <row r="10" spans="1:14" ht="21" x14ac:dyDescent="0.3">
      <c r="A10" s="11">
        <v>7</v>
      </c>
      <c r="B10" s="73"/>
      <c r="C10" s="190"/>
      <c r="D10" s="75"/>
      <c r="E10" s="76"/>
      <c r="F10" s="93"/>
      <c r="G10" s="21"/>
      <c r="H10" s="25"/>
      <c r="I10" s="19"/>
      <c r="J10" s="9" t="s">
        <v>149</v>
      </c>
      <c r="K10" s="9">
        <v>100</v>
      </c>
      <c r="N10" s="9">
        <v>7</v>
      </c>
    </row>
    <row r="11" spans="1:14" ht="21" x14ac:dyDescent="0.3">
      <c r="A11" s="11">
        <v>8</v>
      </c>
      <c r="B11" s="73"/>
      <c r="C11" s="190"/>
      <c r="D11" s="75"/>
      <c r="E11" s="76"/>
      <c r="F11" s="93"/>
      <c r="G11" s="27" t="s">
        <v>68</v>
      </c>
      <c r="H11" s="130" t="s">
        <v>172</v>
      </c>
      <c r="I11" s="19"/>
      <c r="J11" s="9" t="s">
        <v>150</v>
      </c>
      <c r="K11" s="9">
        <v>120</v>
      </c>
    </row>
    <row r="12" spans="1:14" ht="21" x14ac:dyDescent="0.3">
      <c r="A12" s="11">
        <v>9</v>
      </c>
      <c r="B12" s="73"/>
      <c r="C12" s="190"/>
      <c r="D12" s="75"/>
      <c r="E12" s="76"/>
      <c r="F12" s="93"/>
      <c r="G12" s="21"/>
      <c r="I12" s="19"/>
      <c r="J12" s="9" t="s">
        <v>117</v>
      </c>
      <c r="K12" s="9">
        <v>160</v>
      </c>
    </row>
    <row r="13" spans="1:14" ht="21" x14ac:dyDescent="0.3">
      <c r="A13" s="11">
        <v>10</v>
      </c>
      <c r="B13" s="73"/>
      <c r="C13" s="190"/>
      <c r="D13" s="75"/>
      <c r="E13" s="76"/>
      <c r="F13" s="93"/>
      <c r="G13" s="27" t="s">
        <v>17</v>
      </c>
      <c r="H13" s="130">
        <v>40</v>
      </c>
      <c r="I13" s="19"/>
      <c r="J13" s="9" t="s">
        <v>151</v>
      </c>
      <c r="K13" s="9">
        <v>200</v>
      </c>
    </row>
    <row r="14" spans="1:14" ht="21" x14ac:dyDescent="0.3">
      <c r="A14" s="11">
        <v>11</v>
      </c>
      <c r="B14" s="73"/>
      <c r="C14" s="190"/>
      <c r="D14" s="75"/>
      <c r="E14" s="76"/>
      <c r="F14" s="93"/>
      <c r="I14" s="19"/>
      <c r="J14" s="9" t="s">
        <v>152</v>
      </c>
      <c r="K14" s="9">
        <v>240</v>
      </c>
    </row>
    <row r="15" spans="1:14" ht="21" x14ac:dyDescent="0.3">
      <c r="A15" s="11">
        <v>12</v>
      </c>
      <c r="B15" s="73"/>
      <c r="C15" s="190"/>
      <c r="D15" s="75"/>
      <c r="E15" s="76"/>
      <c r="F15" s="93"/>
      <c r="G15" s="27" t="s">
        <v>66</v>
      </c>
      <c r="H15" s="130" t="s">
        <v>145</v>
      </c>
      <c r="I15" s="19"/>
      <c r="J15" s="9" t="s">
        <v>153</v>
      </c>
      <c r="K15" s="9">
        <v>280</v>
      </c>
    </row>
    <row r="16" spans="1:14" ht="21" x14ac:dyDescent="0.3">
      <c r="A16" s="11">
        <v>13</v>
      </c>
      <c r="B16" s="73"/>
      <c r="C16" s="190"/>
      <c r="D16" s="75"/>
      <c r="E16" s="76"/>
      <c r="F16" s="93"/>
      <c r="I16" s="19"/>
      <c r="J16" s="9" t="s">
        <v>154</v>
      </c>
    </row>
    <row r="17" spans="1:9" ht="21" x14ac:dyDescent="0.3">
      <c r="A17" s="11">
        <v>14</v>
      </c>
      <c r="B17" s="73"/>
      <c r="C17" s="190"/>
      <c r="D17" s="75"/>
      <c r="E17" s="76"/>
      <c r="F17" s="93"/>
      <c r="G17" s="27" t="s">
        <v>67</v>
      </c>
      <c r="H17" s="130" t="s">
        <v>146</v>
      </c>
      <c r="I17" s="19"/>
    </row>
    <row r="18" spans="1:9" ht="21" x14ac:dyDescent="0.3">
      <c r="A18" s="11">
        <v>15</v>
      </c>
      <c r="B18" s="73"/>
      <c r="C18" s="190"/>
      <c r="D18" s="75"/>
      <c r="E18" s="76"/>
      <c r="F18" s="93"/>
      <c r="I18" s="19"/>
    </row>
    <row r="19" spans="1:9" ht="21" x14ac:dyDescent="0.3">
      <c r="A19" s="11">
        <v>16</v>
      </c>
      <c r="B19" s="73"/>
      <c r="C19" s="190"/>
      <c r="D19" s="75"/>
      <c r="E19" s="76"/>
      <c r="F19" s="93"/>
      <c r="G19" s="27" t="s">
        <v>104</v>
      </c>
      <c r="H19" s="154">
        <v>27</v>
      </c>
      <c r="I19" s="19"/>
    </row>
    <row r="20" spans="1:9" ht="21" x14ac:dyDescent="0.3">
      <c r="A20" s="11">
        <v>17</v>
      </c>
      <c r="B20" s="73"/>
      <c r="C20" s="190"/>
      <c r="D20" s="75"/>
      <c r="E20" s="76"/>
      <c r="F20" s="93"/>
      <c r="G20" s="27" t="s">
        <v>105</v>
      </c>
      <c r="H20" s="152" t="s">
        <v>147</v>
      </c>
      <c r="I20" s="19"/>
    </row>
    <row r="21" spans="1:9" ht="21" x14ac:dyDescent="0.3">
      <c r="A21" s="11">
        <v>18</v>
      </c>
      <c r="B21" s="73"/>
      <c r="C21" s="190"/>
      <c r="D21" s="75"/>
      <c r="E21" s="76"/>
      <c r="F21" s="93"/>
      <c r="G21" s="27" t="s">
        <v>106</v>
      </c>
      <c r="H21" s="158">
        <v>2563</v>
      </c>
      <c r="I21" s="19"/>
    </row>
    <row r="22" spans="1:9" ht="21" x14ac:dyDescent="0.3">
      <c r="A22" s="11">
        <v>19</v>
      </c>
      <c r="B22" s="73"/>
      <c r="C22" s="190"/>
      <c r="D22" s="75"/>
      <c r="E22" s="76"/>
      <c r="F22" s="93"/>
      <c r="I22" s="19"/>
    </row>
    <row r="23" spans="1:9" ht="21" x14ac:dyDescent="0.35">
      <c r="A23" s="11">
        <v>20</v>
      </c>
      <c r="B23" s="73"/>
      <c r="C23" s="190"/>
      <c r="D23" s="75"/>
      <c r="E23" s="76"/>
      <c r="F23" s="93"/>
      <c r="G23" s="26" t="s">
        <v>110</v>
      </c>
      <c r="H23" s="130"/>
      <c r="I23" s="19"/>
    </row>
    <row r="24" spans="1:9" ht="21" x14ac:dyDescent="0.35">
      <c r="A24" s="11">
        <v>21</v>
      </c>
      <c r="B24" s="73"/>
      <c r="C24" s="190"/>
      <c r="D24" s="75"/>
      <c r="E24" s="76"/>
      <c r="F24" s="93"/>
      <c r="G24" s="26" t="s">
        <v>108</v>
      </c>
      <c r="H24" s="130"/>
      <c r="I24" s="19"/>
    </row>
    <row r="25" spans="1:9" ht="21" x14ac:dyDescent="0.35">
      <c r="A25" s="11">
        <v>22</v>
      </c>
      <c r="B25" s="73"/>
      <c r="C25" s="190"/>
      <c r="D25" s="75"/>
      <c r="E25" s="76"/>
      <c r="F25" s="93"/>
      <c r="G25" s="157" t="s">
        <v>115</v>
      </c>
      <c r="H25" s="180"/>
      <c r="I25" s="19"/>
    </row>
    <row r="26" spans="1:9" ht="21" x14ac:dyDescent="0.35">
      <c r="A26" s="11">
        <v>23</v>
      </c>
      <c r="B26" s="73"/>
      <c r="C26" s="190"/>
      <c r="D26" s="75"/>
      <c r="E26" s="76"/>
      <c r="F26" s="93"/>
      <c r="G26" s="26" t="s">
        <v>116</v>
      </c>
      <c r="H26" s="180" t="s">
        <v>79</v>
      </c>
      <c r="I26" s="19"/>
    </row>
    <row r="27" spans="1:9" ht="21" x14ac:dyDescent="0.35">
      <c r="A27" s="11">
        <v>24</v>
      </c>
      <c r="B27" s="73"/>
      <c r="C27" s="190"/>
      <c r="D27" s="75"/>
      <c r="E27" s="76"/>
      <c r="F27" s="93"/>
      <c r="G27" s="26" t="s">
        <v>109</v>
      </c>
      <c r="H27" s="152"/>
      <c r="I27" s="19"/>
    </row>
    <row r="28" spans="1:9" ht="21" x14ac:dyDescent="0.3">
      <c r="A28" s="11">
        <v>25</v>
      </c>
      <c r="B28" s="73"/>
      <c r="C28" s="190"/>
      <c r="D28" s="75"/>
      <c r="E28" s="76"/>
      <c r="F28" s="93"/>
      <c r="G28" s="163" t="s">
        <v>170</v>
      </c>
      <c r="H28" s="163"/>
      <c r="I28" s="19"/>
    </row>
    <row r="29" spans="1:9" ht="21" x14ac:dyDescent="0.3">
      <c r="A29" s="11">
        <v>26</v>
      </c>
      <c r="B29" s="73"/>
      <c r="C29" s="190"/>
      <c r="D29" s="75"/>
      <c r="E29" s="76"/>
      <c r="F29" s="93"/>
      <c r="G29" s="228" t="s">
        <v>145</v>
      </c>
      <c r="H29" s="21"/>
      <c r="I29" s="19"/>
    </row>
    <row r="30" spans="1:9" ht="21" x14ac:dyDescent="0.3">
      <c r="A30" s="11">
        <v>27</v>
      </c>
      <c r="B30" s="73"/>
      <c r="C30" s="190"/>
      <c r="D30" s="75"/>
      <c r="E30" s="76"/>
      <c r="F30" s="93"/>
      <c r="G30" s="228" t="s">
        <v>171</v>
      </c>
      <c r="H30" s="21"/>
      <c r="I30" s="19"/>
    </row>
    <row r="31" spans="1:9" ht="21" x14ac:dyDescent="0.35">
      <c r="A31" s="11">
        <v>28</v>
      </c>
      <c r="B31" s="73"/>
      <c r="C31" s="190"/>
      <c r="D31" s="75"/>
      <c r="E31" s="76"/>
      <c r="F31" s="93"/>
      <c r="G31" s="235" t="s">
        <v>156</v>
      </c>
      <c r="H31" s="236"/>
      <c r="I31" s="19"/>
    </row>
    <row r="32" spans="1:9" ht="21" x14ac:dyDescent="0.3">
      <c r="A32" s="11">
        <v>29</v>
      </c>
      <c r="B32" s="73"/>
      <c r="C32" s="190"/>
      <c r="D32" s="75"/>
      <c r="E32" s="76"/>
      <c r="F32" s="93"/>
      <c r="I32" s="19"/>
    </row>
    <row r="33" spans="1:9" ht="21" x14ac:dyDescent="0.3">
      <c r="A33" s="11">
        <v>30</v>
      </c>
      <c r="B33" s="73"/>
      <c r="C33" s="190"/>
      <c r="D33" s="75"/>
      <c r="E33" s="76"/>
      <c r="F33" s="93"/>
      <c r="I33" s="19"/>
    </row>
    <row r="34" spans="1:9" ht="21" x14ac:dyDescent="0.3">
      <c r="A34" s="11">
        <v>31</v>
      </c>
      <c r="B34" s="73"/>
      <c r="C34" s="190"/>
      <c r="D34" s="75"/>
      <c r="E34" s="76"/>
      <c r="F34" s="93"/>
      <c r="I34" s="19"/>
    </row>
    <row r="35" spans="1:9" ht="21" x14ac:dyDescent="0.3">
      <c r="A35" s="11">
        <v>32</v>
      </c>
      <c r="B35" s="73"/>
      <c r="C35" s="190"/>
      <c r="D35" s="75"/>
      <c r="E35" s="76"/>
      <c r="F35" s="93"/>
      <c r="I35" s="19"/>
    </row>
    <row r="36" spans="1:9" ht="21" x14ac:dyDescent="0.3">
      <c r="A36" s="11">
        <v>33</v>
      </c>
      <c r="B36" s="73"/>
      <c r="C36" s="190"/>
      <c r="D36" s="75"/>
      <c r="E36" s="76"/>
      <c r="F36" s="93"/>
      <c r="I36" s="19"/>
    </row>
    <row r="37" spans="1:9" ht="21" x14ac:dyDescent="0.3">
      <c r="A37" s="11">
        <v>34</v>
      </c>
      <c r="B37" s="73"/>
      <c r="C37" s="190"/>
      <c r="D37" s="75"/>
      <c r="E37" s="76"/>
      <c r="F37" s="93"/>
      <c r="I37" s="19"/>
    </row>
    <row r="38" spans="1:9" ht="21" x14ac:dyDescent="0.3">
      <c r="A38" s="11">
        <v>35</v>
      </c>
      <c r="B38" s="73"/>
      <c r="C38" s="190"/>
      <c r="D38" s="75"/>
      <c r="E38" s="76"/>
      <c r="F38" s="93"/>
      <c r="I38" s="19"/>
    </row>
    <row r="39" spans="1:9" ht="21" x14ac:dyDescent="0.3">
      <c r="A39" s="11">
        <v>36</v>
      </c>
      <c r="B39" s="73"/>
      <c r="C39" s="190"/>
      <c r="D39" s="75"/>
      <c r="E39" s="76"/>
      <c r="F39" s="93"/>
      <c r="I39" s="19"/>
    </row>
    <row r="40" spans="1:9" ht="21" x14ac:dyDescent="0.3">
      <c r="A40" s="11">
        <v>37</v>
      </c>
      <c r="B40" s="73"/>
      <c r="C40" s="190"/>
      <c r="D40" s="75"/>
      <c r="E40" s="76"/>
      <c r="F40" s="93"/>
      <c r="I40" s="19"/>
    </row>
    <row r="41" spans="1:9" ht="21" x14ac:dyDescent="0.3">
      <c r="A41" s="11">
        <v>38</v>
      </c>
      <c r="B41" s="73"/>
      <c r="C41" s="190"/>
      <c r="D41" s="75"/>
      <c r="E41" s="76"/>
      <c r="F41" s="93"/>
      <c r="I41" s="19"/>
    </row>
    <row r="42" spans="1:9" ht="21" x14ac:dyDescent="0.3">
      <c r="A42" s="11">
        <v>39</v>
      </c>
      <c r="B42" s="73"/>
      <c r="C42" s="190"/>
      <c r="D42" s="75"/>
      <c r="E42" s="76"/>
      <c r="F42" s="93"/>
      <c r="I42" s="19"/>
    </row>
    <row r="43" spans="1:9" ht="21" x14ac:dyDescent="0.3">
      <c r="A43" s="11">
        <v>40</v>
      </c>
      <c r="B43" s="73"/>
      <c r="C43" s="190"/>
      <c r="D43" s="75"/>
      <c r="E43" s="76"/>
      <c r="F43" s="93"/>
      <c r="I43" s="19"/>
    </row>
    <row r="44" spans="1:9" ht="21" x14ac:dyDescent="0.3">
      <c r="A44" s="11">
        <v>41</v>
      </c>
      <c r="B44" s="73"/>
      <c r="C44" s="190"/>
      <c r="D44" s="75"/>
      <c r="E44" s="76"/>
      <c r="F44" s="93"/>
      <c r="I44" s="19"/>
    </row>
    <row r="45" spans="1:9" ht="21" x14ac:dyDescent="0.3">
      <c r="A45" s="11">
        <v>42</v>
      </c>
      <c r="B45" s="73"/>
      <c r="C45" s="190"/>
      <c r="D45" s="75"/>
      <c r="E45" s="76"/>
      <c r="F45" s="93"/>
      <c r="I45" s="19"/>
    </row>
    <row r="46" spans="1:9" ht="21" x14ac:dyDescent="0.3">
      <c r="A46" s="11">
        <v>43</v>
      </c>
      <c r="B46" s="73"/>
      <c r="C46" s="185"/>
      <c r="D46" s="75"/>
      <c r="E46" s="76"/>
      <c r="F46" s="93"/>
      <c r="I46" s="19"/>
    </row>
    <row r="47" spans="1:9" ht="21" x14ac:dyDescent="0.3">
      <c r="A47" s="11">
        <v>44</v>
      </c>
      <c r="B47" s="73"/>
      <c r="C47" s="190"/>
      <c r="D47" s="75"/>
      <c r="E47" s="76"/>
      <c r="F47" s="93"/>
      <c r="I47" s="19"/>
    </row>
    <row r="48" spans="1:9" ht="21" x14ac:dyDescent="0.3">
      <c r="A48" s="11">
        <v>45</v>
      </c>
      <c r="B48" s="73"/>
      <c r="C48" s="190"/>
      <c r="D48" s="75"/>
      <c r="E48" s="76"/>
      <c r="F48" s="93"/>
      <c r="I48" s="19"/>
    </row>
    <row r="49" spans="1:9" ht="21" x14ac:dyDescent="0.3">
      <c r="A49" s="11">
        <v>46</v>
      </c>
      <c r="B49" s="73"/>
      <c r="C49" s="73"/>
      <c r="D49" s="75"/>
      <c r="E49" s="76"/>
      <c r="F49" s="93"/>
      <c r="I49" s="19"/>
    </row>
    <row r="50" spans="1:9" ht="21" x14ac:dyDescent="0.3">
      <c r="A50" s="11">
        <v>47</v>
      </c>
      <c r="B50" s="73"/>
      <c r="C50" s="73"/>
      <c r="D50" s="75"/>
      <c r="E50" s="76"/>
      <c r="F50" s="93"/>
      <c r="I50" s="19"/>
    </row>
    <row r="51" spans="1:9" ht="21" x14ac:dyDescent="0.3">
      <c r="A51" s="11">
        <v>48</v>
      </c>
      <c r="B51" s="73"/>
      <c r="C51" s="73"/>
      <c r="D51" s="75"/>
      <c r="E51" s="76"/>
      <c r="F51" s="93"/>
      <c r="I51" s="19"/>
    </row>
    <row r="52" spans="1:9" ht="21" x14ac:dyDescent="0.3">
      <c r="A52" s="11">
        <v>49</v>
      </c>
      <c r="B52" s="73"/>
      <c r="C52" s="73"/>
      <c r="D52" s="75"/>
      <c r="E52" s="76"/>
      <c r="F52" s="93"/>
      <c r="I52" s="19"/>
    </row>
    <row r="53" spans="1:9" ht="21" x14ac:dyDescent="0.3">
      <c r="A53" s="11">
        <v>50</v>
      </c>
      <c r="B53" s="73"/>
      <c r="C53" s="74"/>
      <c r="D53" s="75"/>
      <c r="E53" s="76"/>
      <c r="F53" s="93"/>
      <c r="I53" s="19"/>
    </row>
    <row r="54" spans="1:9" s="19" customFormat="1" x14ac:dyDescent="0.3">
      <c r="A54" s="20"/>
      <c r="B54" s="20"/>
      <c r="C54" s="20"/>
    </row>
  </sheetData>
  <sheetProtection algorithmName="SHA-512" hashValue="TLiJCd3yO6y/WigNoOjB4oYG+qBYtKHedtk02qiUNnBhGBSiWmUdc7DdaWeGmYzMzQUiKTnx48hGjfl3EhBbWA==" saltValue="XiCPrKC6m2MjvRXeYQcFHw==" spinCount="100000" sheet="1" objects="1" scenarios="1" selectLockedCells="1"/>
  <mergeCells count="1">
    <mergeCell ref="G31:H31"/>
  </mergeCells>
  <dataValidations count="4">
    <dataValidation type="list" allowBlank="1" showInputMessage="1" showErrorMessage="1" sqref="H5" xr:uid="{00000000-0002-0000-0000-000000000000}">
      <formula1>$M$4:$M$9</formula1>
    </dataValidation>
    <dataValidation type="list" allowBlank="1" showInputMessage="1" showErrorMessage="1" sqref="H7" xr:uid="{00000000-0002-0000-0000-000001000000}">
      <formula1>$N$4:$N$10</formula1>
    </dataValidation>
    <dataValidation type="list" allowBlank="1" showInputMessage="1" showErrorMessage="1" sqref="F4:F53" xr:uid="{00000000-0002-0000-0000-000002000000}">
      <formula1>$J$3:$J$5</formula1>
    </dataValidation>
    <dataValidation type="list" allowBlank="1" showInputMessage="1" showErrorMessage="1" sqref="H13" xr:uid="{00000000-0002-0000-0000-000003000000}">
      <formula1>$K$7:$K$15</formula1>
    </dataValidation>
  </dataValidation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40"/>
  <sheetViews>
    <sheetView showGridLines="0" zoomScaleNormal="100" zoomScaleSheetLayoutView="100" workbookViewId="0">
      <selection activeCell="P8" sqref="P8"/>
    </sheetView>
  </sheetViews>
  <sheetFormatPr defaultColWidth="9" defaultRowHeight="21" x14ac:dyDescent="0.35"/>
  <cols>
    <col min="1" max="1" width="5.125" style="2" customWidth="1"/>
    <col min="2" max="2" width="9" style="2"/>
    <col min="3" max="3" width="3.125" style="2" customWidth="1"/>
    <col min="4" max="12" width="3.125" style="3" customWidth="1"/>
    <col min="13" max="20" width="6" style="2" customWidth="1"/>
    <col min="21" max="21" width="9" style="2"/>
    <col min="22" max="22" width="0" style="2" hidden="1" customWidth="1"/>
    <col min="23" max="16384" width="9" style="2"/>
  </cols>
  <sheetData>
    <row r="1" spans="1:27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</row>
    <row r="2" spans="1:27" x14ac:dyDescent="0.35">
      <c r="B2" s="41"/>
      <c r="C2" s="41"/>
      <c r="D2" s="42"/>
      <c r="E2" s="42"/>
      <c r="F2" s="42"/>
      <c r="G2" s="42"/>
      <c r="H2" s="42"/>
      <c r="I2" s="42"/>
      <c r="J2" s="42"/>
      <c r="K2" s="42"/>
      <c r="L2" s="42"/>
      <c r="M2" s="41"/>
      <c r="N2" s="41"/>
      <c r="O2" s="41"/>
      <c r="P2" s="41"/>
      <c r="Q2" s="41"/>
      <c r="R2" s="41"/>
      <c r="S2" s="165" t="s">
        <v>169</v>
      </c>
      <c r="T2" s="165"/>
    </row>
    <row r="3" spans="1:27" ht="45.75" x14ac:dyDescent="0.35">
      <c r="A3" s="171"/>
      <c r="B3" s="172"/>
      <c r="C3" s="173"/>
      <c r="D3" s="249" t="s">
        <v>0</v>
      </c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</row>
    <row r="4" spans="1:27" ht="30" customHeight="1" x14ac:dyDescent="0.5">
      <c r="B4" s="41"/>
      <c r="C4" s="248" t="s">
        <v>166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</row>
    <row r="5" spans="1:27" x14ac:dyDescent="0.35">
      <c r="C5" s="240" t="s">
        <v>15</v>
      </c>
      <c r="D5" s="240"/>
      <c r="E5" s="240"/>
      <c r="F5" s="240"/>
      <c r="G5" s="240"/>
      <c r="H5" s="240"/>
      <c r="I5" s="251">
        <f>data!H5</f>
        <v>5</v>
      </c>
      <c r="J5" s="251"/>
      <c r="K5" s="250" t="s">
        <v>88</v>
      </c>
      <c r="L5" s="250"/>
      <c r="M5" s="84">
        <f>data!H7</f>
        <v>4</v>
      </c>
      <c r="N5" s="170"/>
      <c r="O5" s="170" t="s">
        <v>18</v>
      </c>
      <c r="Q5" s="252" t="str">
        <f>data!H3</f>
        <v>2563</v>
      </c>
      <c r="R5" s="252"/>
      <c r="S5" s="166"/>
      <c r="T5" s="166"/>
    </row>
    <row r="6" spans="1:27" x14ac:dyDescent="0.35">
      <c r="B6" s="94" t="s">
        <v>16</v>
      </c>
      <c r="C6" s="243" t="str">
        <f>data!H11</f>
        <v>มวังศิลา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170" t="s">
        <v>19</v>
      </c>
      <c r="Q6" s="247" t="str">
        <f>data!H9</f>
        <v>p123658</v>
      </c>
      <c r="R6" s="247"/>
      <c r="S6" s="166"/>
      <c r="T6" s="166"/>
    </row>
    <row r="7" spans="1:27" x14ac:dyDescent="0.35">
      <c r="B7" s="43" t="s">
        <v>17</v>
      </c>
      <c r="C7" s="241">
        <f>data!H13/40</f>
        <v>1</v>
      </c>
      <c r="D7" s="241"/>
      <c r="E7" s="241"/>
      <c r="F7" s="240" t="s">
        <v>20</v>
      </c>
      <c r="G7" s="240"/>
      <c r="H7" s="240"/>
      <c r="I7" s="240"/>
      <c r="J7" s="240"/>
      <c r="K7" s="240"/>
      <c r="L7" s="169"/>
      <c r="M7" s="247">
        <f>data!H13</f>
        <v>40</v>
      </c>
      <c r="N7" s="247"/>
      <c r="O7" s="239" t="s">
        <v>107</v>
      </c>
      <c r="P7" s="239"/>
      <c r="Q7" s="41"/>
      <c r="R7" s="41"/>
      <c r="S7" s="41"/>
      <c r="T7" s="41"/>
    </row>
    <row r="8" spans="1:27" x14ac:dyDescent="0.35">
      <c r="B8" s="239" t="s">
        <v>75</v>
      </c>
      <c r="C8" s="239"/>
      <c r="D8" s="239"/>
      <c r="E8" s="239"/>
      <c r="F8" s="239"/>
      <c r="G8" s="247">
        <f>C7</f>
        <v>1</v>
      </c>
      <c r="H8" s="247"/>
      <c r="I8" s="239" t="s">
        <v>76</v>
      </c>
      <c r="J8" s="239"/>
      <c r="K8" s="239"/>
      <c r="L8" s="239"/>
      <c r="M8" s="239"/>
      <c r="N8" s="41"/>
      <c r="O8" s="41"/>
      <c r="P8" s="41"/>
      <c r="Q8" s="41"/>
      <c r="R8" s="41"/>
      <c r="S8" s="41"/>
      <c r="T8" s="41"/>
    </row>
    <row r="9" spans="1:27" x14ac:dyDescent="0.35">
      <c r="B9" s="170" t="s">
        <v>21</v>
      </c>
      <c r="C9" s="170"/>
      <c r="D9" s="170"/>
      <c r="E9" s="170"/>
      <c r="F9" s="170"/>
      <c r="G9" s="243" t="str">
        <f>data!H15</f>
        <v>นายศรายุทธ  อัจกลับ</v>
      </c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</row>
    <row r="10" spans="1:27" x14ac:dyDescent="0.35">
      <c r="B10" s="170" t="s">
        <v>22</v>
      </c>
      <c r="C10" s="170"/>
      <c r="D10" s="170"/>
      <c r="E10" s="170"/>
      <c r="F10" s="170"/>
      <c r="G10" s="243" t="str">
        <f>data!H17</f>
        <v>นางสาวปัญจพร   ยงสุนิจ</v>
      </c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7" x14ac:dyDescent="0.35">
      <c r="B11" s="165" t="s">
        <v>1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7" ht="9" customHeight="1" x14ac:dyDescent="0.35">
      <c r="B12" s="41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1"/>
      <c r="N12" s="41"/>
      <c r="O12" s="41"/>
      <c r="P12" s="41"/>
      <c r="Q12" s="41"/>
      <c r="R12" s="41"/>
      <c r="S12" s="41"/>
      <c r="T12" s="41"/>
    </row>
    <row r="13" spans="1:27" x14ac:dyDescent="0.35">
      <c r="B13" s="44" t="s">
        <v>2</v>
      </c>
      <c r="C13" s="254" t="s">
        <v>6</v>
      </c>
      <c r="D13" s="255"/>
      <c r="E13" s="255"/>
      <c r="F13" s="255"/>
      <c r="G13" s="255"/>
      <c r="H13" s="255"/>
      <c r="I13" s="255"/>
      <c r="J13" s="255"/>
      <c r="K13" s="255"/>
      <c r="L13" s="256"/>
      <c r="M13" s="261" t="s">
        <v>12</v>
      </c>
      <c r="N13" s="262"/>
      <c r="O13" s="262"/>
      <c r="P13" s="263"/>
      <c r="Q13" s="244" t="s">
        <v>14</v>
      </c>
      <c r="R13" s="245"/>
      <c r="S13" s="245"/>
      <c r="T13" s="246"/>
    </row>
    <row r="14" spans="1:27" x14ac:dyDescent="0.35">
      <c r="B14" s="45" t="s">
        <v>3</v>
      </c>
      <c r="C14" s="257" t="s">
        <v>5</v>
      </c>
      <c r="D14" s="258"/>
      <c r="E14" s="258"/>
      <c r="F14" s="258"/>
      <c r="G14" s="258"/>
      <c r="H14" s="258"/>
      <c r="I14" s="258"/>
      <c r="J14" s="258"/>
      <c r="K14" s="258"/>
      <c r="L14" s="259"/>
      <c r="M14" s="261" t="s">
        <v>13</v>
      </c>
      <c r="N14" s="262"/>
      <c r="O14" s="262"/>
      <c r="P14" s="263"/>
      <c r="Q14" s="244" t="s">
        <v>13</v>
      </c>
      <c r="R14" s="245"/>
      <c r="S14" s="245"/>
      <c r="T14" s="246"/>
    </row>
    <row r="15" spans="1:27" x14ac:dyDescent="0.35">
      <c r="B15" s="46" t="s">
        <v>4</v>
      </c>
      <c r="C15" s="155">
        <v>4</v>
      </c>
      <c r="D15" s="155">
        <v>3.5</v>
      </c>
      <c r="E15" s="155">
        <v>3</v>
      </c>
      <c r="F15" s="155">
        <v>2.5</v>
      </c>
      <c r="G15" s="155">
        <v>2</v>
      </c>
      <c r="H15" s="155">
        <v>1.5</v>
      </c>
      <c r="I15" s="155">
        <v>1</v>
      </c>
      <c r="J15" s="155">
        <v>0</v>
      </c>
      <c r="K15" s="155" t="s">
        <v>7</v>
      </c>
      <c r="L15" s="155" t="s">
        <v>8</v>
      </c>
      <c r="M15" s="47" t="s">
        <v>9</v>
      </c>
      <c r="N15" s="47" t="s">
        <v>10</v>
      </c>
      <c r="O15" s="47" t="s">
        <v>11</v>
      </c>
      <c r="P15" s="156" t="s">
        <v>72</v>
      </c>
      <c r="Q15" s="47" t="s">
        <v>9</v>
      </c>
      <c r="R15" s="47" t="s">
        <v>10</v>
      </c>
      <c r="S15" s="47" t="s">
        <v>11</v>
      </c>
      <c r="T15" s="47" t="s">
        <v>72</v>
      </c>
    </row>
    <row r="16" spans="1:27" x14ac:dyDescent="0.35">
      <c r="B16" s="48">
        <f>SUM(C16:L16)</f>
        <v>3</v>
      </c>
      <c r="C16" s="153">
        <f>COUNTIF(สรุปผลการเรียน!L9:L58,"4")</f>
        <v>0</v>
      </c>
      <c r="D16" s="153">
        <f>COUNTIF(สรุปผลการเรียน!L9:L58,"3.5")</f>
        <v>1</v>
      </c>
      <c r="E16" s="153">
        <f>COUNTIF(สรุปผลการเรียน!L9:L58,"3")</f>
        <v>2</v>
      </c>
      <c r="F16" s="153">
        <f>COUNTIF(สรุปผลการเรียน!L9:L58,"2.5")</f>
        <v>0</v>
      </c>
      <c r="G16" s="153">
        <f>COUNTIF(สรุปผลการเรียน!L9:L58,"2")</f>
        <v>0</v>
      </c>
      <c r="H16" s="153">
        <f>COUNTIF(สรุปผลการเรียน!L9:L58,"1.5")</f>
        <v>0</v>
      </c>
      <c r="I16" s="153">
        <f>COUNTIF(สรุปผลการเรียน!L9:L58,"1")</f>
        <v>0</v>
      </c>
      <c r="J16" s="153">
        <f>COUNTIF(สรุปผลการเรียน!L9:L58,"0")</f>
        <v>0</v>
      </c>
      <c r="K16" s="153">
        <f>COUNTIF(สรุปผลการเรียน!L9:L58,"ร")</f>
        <v>0</v>
      </c>
      <c r="L16" s="153">
        <f>COUNTIF(สรุปผลการเรียน!L9:L58,",มส")</f>
        <v>0</v>
      </c>
      <c r="M16" s="153">
        <f>COUNTIF('อ่านคิดวิเคราะห์ คุณลักษณะ 2'!R7:R56,"ดีเยี่ยม")</f>
        <v>2</v>
      </c>
      <c r="N16" s="153">
        <f>COUNTIF('อ่านคิดวิเคราะห์ คุณลักษณะ 2'!R7:R56,"ดี")</f>
        <v>1</v>
      </c>
      <c r="O16" s="153">
        <f>COUNTIF('อ่านคิดวิเคราะห์ คุณลักษณะ 2'!R7:R56,"ผ่าน")</f>
        <v>0</v>
      </c>
      <c r="P16" s="153">
        <f>COUNTIF('อ่านคิดวิเคราะห์ คุณลักษณะ 2'!R7:R56,"ไม่ผ่าน")</f>
        <v>0</v>
      </c>
      <c r="Q16" s="153">
        <f>COUNTIF('อ่านคิดวิเคราะห์ คุณลักษณะ 2'!G7:G56,"ดีเยี่ยม")</f>
        <v>0</v>
      </c>
      <c r="R16" s="153">
        <f>COUNTIF('อ่านคิดวิเคราะห์ คุณลักษณะ 2'!G7:G56,"ดี")</f>
        <v>0</v>
      </c>
      <c r="S16" s="153">
        <f>COUNTIF('อ่านคิดวิเคราะห์ คุณลักษณะ 2'!G7:G56,"ผ่าน")</f>
        <v>0</v>
      </c>
      <c r="T16" s="153">
        <f>COUNTIF('อ่านคิดวิเคราะห์ คุณลักษณะ 2'!G7:G56,"ไม่ผ่าน")</f>
        <v>3</v>
      </c>
    </row>
    <row r="17" spans="2:20" x14ac:dyDescent="0.35">
      <c r="B17" s="41"/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1"/>
      <c r="N17" s="41"/>
      <c r="O17" s="41"/>
      <c r="P17" s="41"/>
      <c r="Q17" s="41"/>
      <c r="R17" s="41"/>
      <c r="S17" s="41"/>
      <c r="T17" s="41"/>
    </row>
    <row r="18" spans="2:20" x14ac:dyDescent="0.35">
      <c r="B18" s="41"/>
      <c r="C18" s="41"/>
      <c r="D18" s="42"/>
      <c r="E18" s="42"/>
      <c r="F18" s="42"/>
      <c r="G18" s="42"/>
      <c r="H18" s="165" t="s">
        <v>23</v>
      </c>
      <c r="I18" s="165"/>
      <c r="J18" s="165"/>
      <c r="K18" s="165"/>
      <c r="L18" s="165"/>
      <c r="M18" s="165"/>
      <c r="N18" s="165"/>
      <c r="O18" s="165"/>
      <c r="P18" s="165"/>
      <c r="Q18" s="165"/>
      <c r="R18" s="41"/>
      <c r="S18" s="41"/>
      <c r="T18" s="41"/>
    </row>
    <row r="19" spans="2:20" x14ac:dyDescent="0.35">
      <c r="B19" s="41"/>
      <c r="C19" s="41"/>
      <c r="D19" s="42"/>
      <c r="E19" s="242" t="s">
        <v>24</v>
      </c>
      <c r="F19" s="242"/>
      <c r="G19" s="242"/>
      <c r="H19" s="242"/>
      <c r="I19" s="49" t="s">
        <v>25</v>
      </c>
      <c r="J19" s="49"/>
      <c r="K19" s="49"/>
      <c r="L19" s="49"/>
      <c r="M19" s="49"/>
      <c r="N19" s="49"/>
      <c r="O19" s="42"/>
      <c r="P19" s="41" t="s">
        <v>26</v>
      </c>
      <c r="Q19" s="41"/>
      <c r="R19" s="41"/>
      <c r="S19" s="41"/>
      <c r="T19" s="41"/>
    </row>
    <row r="20" spans="2:20" x14ac:dyDescent="0.35">
      <c r="B20" s="41"/>
      <c r="C20" s="41"/>
      <c r="D20" s="144"/>
      <c r="E20" s="144"/>
      <c r="F20" s="144"/>
      <c r="G20" s="144"/>
      <c r="H20" s="144"/>
      <c r="I20" s="241" t="str">
        <f>"("&amp;data!H15&amp;")"</f>
        <v>(นายศรายุทธ  อัจกลับ)</v>
      </c>
      <c r="J20" s="241"/>
      <c r="K20" s="241"/>
      <c r="L20" s="241"/>
      <c r="M20" s="241"/>
      <c r="N20" s="241"/>
      <c r="O20" s="241"/>
      <c r="P20" s="41"/>
      <c r="Q20" s="41"/>
      <c r="R20" s="41"/>
      <c r="S20" s="41"/>
      <c r="T20" s="41"/>
    </row>
    <row r="21" spans="2:20" x14ac:dyDescent="0.35">
      <c r="B21" s="41"/>
      <c r="C21" s="41"/>
      <c r="D21" s="42"/>
      <c r="E21" s="242" t="s">
        <v>24</v>
      </c>
      <c r="F21" s="242"/>
      <c r="G21" s="242"/>
      <c r="H21" s="242"/>
      <c r="I21" s="49" t="s">
        <v>25</v>
      </c>
      <c r="J21" s="49"/>
      <c r="K21" s="49"/>
      <c r="L21" s="49"/>
      <c r="M21" s="49"/>
      <c r="N21" s="49"/>
      <c r="O21" s="42"/>
      <c r="P21" s="41" t="s">
        <v>27</v>
      </c>
      <c r="Q21" s="41"/>
      <c r="R21" s="41"/>
      <c r="S21" s="41"/>
      <c r="T21" s="41"/>
    </row>
    <row r="22" spans="2:20" x14ac:dyDescent="0.35">
      <c r="B22" s="41"/>
      <c r="C22" s="41"/>
      <c r="D22" s="144"/>
      <c r="E22" s="144"/>
      <c r="F22" s="144"/>
      <c r="G22" s="144"/>
      <c r="H22" s="144"/>
      <c r="I22" s="241" t="str">
        <f>"("&amp;data!H23&amp;")"</f>
        <v>()</v>
      </c>
      <c r="J22" s="241"/>
      <c r="K22" s="241"/>
      <c r="L22" s="241"/>
      <c r="M22" s="241"/>
      <c r="N22" s="241"/>
      <c r="O22" s="241"/>
      <c r="P22" s="41"/>
      <c r="Q22" s="41"/>
      <c r="R22" s="41"/>
      <c r="S22" s="41"/>
      <c r="T22" s="41"/>
    </row>
    <row r="23" spans="2:20" x14ac:dyDescent="0.35">
      <c r="B23" s="41"/>
      <c r="C23" s="41"/>
      <c r="D23" s="42"/>
      <c r="E23" s="242" t="s">
        <v>24</v>
      </c>
      <c r="F23" s="242"/>
      <c r="G23" s="242"/>
      <c r="H23" s="242"/>
      <c r="I23" s="49" t="s">
        <v>25</v>
      </c>
      <c r="J23" s="49"/>
      <c r="K23" s="49"/>
      <c r="L23" s="49"/>
      <c r="M23" s="49"/>
      <c r="N23" s="49"/>
      <c r="O23" s="42"/>
      <c r="P23" s="175" t="s">
        <v>28</v>
      </c>
      <c r="Q23" s="41"/>
      <c r="R23" s="41"/>
      <c r="S23" s="41"/>
      <c r="T23" s="41"/>
    </row>
    <row r="24" spans="2:20" x14ac:dyDescent="0.35">
      <c r="B24" s="41"/>
      <c r="C24" s="41"/>
      <c r="D24" s="42"/>
      <c r="E24" s="42"/>
      <c r="F24" s="42"/>
      <c r="G24" s="42"/>
      <c r="H24" s="42"/>
      <c r="I24" s="241" t="str">
        <f>"("&amp;data!H24&amp;")"</f>
        <v>()</v>
      </c>
      <c r="J24" s="241"/>
      <c r="K24" s="241"/>
      <c r="L24" s="241"/>
      <c r="M24" s="241"/>
      <c r="N24" s="241"/>
      <c r="O24" s="241"/>
      <c r="P24" s="41"/>
      <c r="Q24" s="41"/>
      <c r="R24" s="41"/>
      <c r="S24" s="41"/>
      <c r="T24" s="41"/>
    </row>
    <row r="25" spans="2:20" x14ac:dyDescent="0.35">
      <c r="B25" s="41"/>
      <c r="C25" s="41"/>
      <c r="D25" s="176"/>
      <c r="E25" s="242" t="s">
        <v>24</v>
      </c>
      <c r="F25" s="242"/>
      <c r="G25" s="242"/>
      <c r="H25" s="242"/>
      <c r="I25" s="49" t="s">
        <v>25</v>
      </c>
      <c r="J25" s="49"/>
      <c r="K25" s="49"/>
      <c r="L25" s="49"/>
      <c r="M25" s="49"/>
      <c r="N25" s="49"/>
      <c r="O25" s="176"/>
      <c r="P25" s="175" t="s">
        <v>114</v>
      </c>
      <c r="Q25" s="41"/>
      <c r="R25" s="41"/>
      <c r="S25" s="41"/>
      <c r="T25" s="41"/>
    </row>
    <row r="26" spans="2:20" x14ac:dyDescent="0.35">
      <c r="B26" s="41"/>
      <c r="C26" s="41"/>
      <c r="D26" s="176"/>
      <c r="E26" s="176"/>
      <c r="F26" s="176"/>
      <c r="G26" s="176"/>
      <c r="H26" s="176"/>
      <c r="I26" s="241" t="str">
        <f>"("&amp;data!H25&amp;")"</f>
        <v>()</v>
      </c>
      <c r="J26" s="241"/>
      <c r="K26" s="241"/>
      <c r="L26" s="241"/>
      <c r="M26" s="241"/>
      <c r="N26" s="241"/>
      <c r="O26" s="241"/>
      <c r="P26" s="41"/>
      <c r="Q26" s="41"/>
      <c r="R26" s="41"/>
      <c r="S26" s="41"/>
      <c r="T26" s="41"/>
    </row>
    <row r="27" spans="2:20" x14ac:dyDescent="0.35">
      <c r="B27" s="41"/>
      <c r="C27" s="193" t="s">
        <v>29</v>
      </c>
      <c r="D27" s="166"/>
      <c r="E27" s="166"/>
      <c r="F27" s="166"/>
      <c r="G27" s="166"/>
      <c r="H27" s="166"/>
      <c r="I27" s="166"/>
      <c r="J27" s="166"/>
      <c r="K27" s="166"/>
      <c r="L27" s="166"/>
      <c r="M27" s="41"/>
      <c r="N27" s="41"/>
      <c r="O27" s="41"/>
      <c r="P27" s="41"/>
      <c r="Q27" s="41"/>
      <c r="R27" s="41"/>
      <c r="S27" s="41"/>
      <c r="T27" s="41"/>
    </row>
    <row r="28" spans="2:20" x14ac:dyDescent="0.35">
      <c r="B28" s="41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1"/>
      <c r="N28" s="41"/>
      <c r="O28" s="41"/>
      <c r="P28" s="41"/>
      <c r="Q28" s="41"/>
      <c r="R28" s="41"/>
      <c r="S28" s="41"/>
      <c r="T28" s="41"/>
    </row>
    <row r="29" spans="2:20" x14ac:dyDescent="0.35">
      <c r="B29" s="41"/>
      <c r="C29" s="164"/>
      <c r="D29" s="164"/>
      <c r="E29" s="238" t="s">
        <v>111</v>
      </c>
      <c r="F29" s="238"/>
      <c r="G29" s="238"/>
      <c r="H29" s="238"/>
      <c r="I29" s="260" t="s">
        <v>112</v>
      </c>
      <c r="J29" s="247"/>
      <c r="K29" s="247"/>
      <c r="L29" s="247"/>
      <c r="M29" s="247"/>
      <c r="N29" s="247"/>
      <c r="O29" s="247"/>
      <c r="P29" s="164"/>
      <c r="Q29" s="164"/>
      <c r="R29" s="41"/>
      <c r="S29" s="41"/>
      <c r="T29" s="41"/>
    </row>
    <row r="30" spans="2:20" x14ac:dyDescent="0.35">
      <c r="B30" s="41"/>
      <c r="C30" s="144"/>
      <c r="D30" s="144"/>
      <c r="E30" s="144"/>
      <c r="F30" s="2"/>
      <c r="G30" s="168"/>
      <c r="H30" s="168"/>
      <c r="I30" s="241" t="str">
        <f>"("&amp;data!H26&amp;")"</f>
        <v>(-)</v>
      </c>
      <c r="J30" s="241"/>
      <c r="K30" s="241"/>
      <c r="L30" s="241"/>
      <c r="M30" s="241"/>
      <c r="N30" s="241"/>
      <c r="O30" s="241"/>
      <c r="P30" s="168"/>
      <c r="Q30" s="144"/>
      <c r="R30" s="41"/>
      <c r="S30" s="41"/>
      <c r="T30" s="41"/>
    </row>
    <row r="31" spans="2:20" x14ac:dyDescent="0.35">
      <c r="B31" s="41"/>
      <c r="C31" s="41"/>
      <c r="D31" s="42"/>
      <c r="E31" s="42"/>
      <c r="F31" s="167"/>
      <c r="G31" s="253" t="s">
        <v>167</v>
      </c>
      <c r="H31" s="253"/>
      <c r="I31" s="253"/>
      <c r="J31" s="253"/>
      <c r="K31" s="253"/>
      <c r="L31" s="253"/>
      <c r="M31" s="253"/>
      <c r="N31" s="253"/>
      <c r="O31" s="253"/>
      <c r="P31" s="253"/>
      <c r="Q31" s="41"/>
      <c r="R31" s="41"/>
      <c r="S31" s="41"/>
      <c r="T31" s="41"/>
    </row>
    <row r="32" spans="2:20" x14ac:dyDescent="0.35">
      <c r="B32" s="41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1"/>
      <c r="N32" s="41"/>
      <c r="O32" s="41"/>
      <c r="P32" s="41"/>
      <c r="Q32" s="41"/>
      <c r="R32" s="41"/>
      <c r="S32" s="41"/>
      <c r="T32" s="41"/>
    </row>
    <row r="33" spans="2:20" x14ac:dyDescent="0.35">
      <c r="B33" s="41"/>
      <c r="C33" s="41"/>
      <c r="D33" s="42"/>
      <c r="E33" s="42"/>
      <c r="F33" s="42"/>
      <c r="G33" s="42"/>
      <c r="H33" s="42"/>
      <c r="I33" s="42"/>
      <c r="J33" s="42"/>
      <c r="K33" s="164" t="s">
        <v>30</v>
      </c>
      <c r="L33" s="164"/>
      <c r="M33" s="41"/>
      <c r="N33" s="49" t="s">
        <v>31</v>
      </c>
      <c r="O33" s="42"/>
      <c r="P33" s="41"/>
      <c r="Q33" s="41"/>
      <c r="R33" s="41"/>
      <c r="S33" s="41"/>
      <c r="T33" s="41"/>
    </row>
    <row r="34" spans="2:20" x14ac:dyDescent="0.35">
      <c r="B34" s="41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1"/>
      <c r="N34" s="41"/>
      <c r="O34" s="41"/>
      <c r="P34" s="41"/>
      <c r="Q34" s="41"/>
      <c r="R34" s="41"/>
      <c r="S34" s="41"/>
      <c r="T34" s="41"/>
    </row>
    <row r="35" spans="2:20" x14ac:dyDescent="0.35">
      <c r="B35" s="41"/>
      <c r="D35" s="164"/>
      <c r="E35" s="164"/>
      <c r="F35" s="238" t="s">
        <v>111</v>
      </c>
      <c r="G35" s="238"/>
      <c r="H35" s="238"/>
      <c r="I35" s="174" t="s">
        <v>113</v>
      </c>
      <c r="J35" s="164"/>
      <c r="K35" s="164"/>
      <c r="L35" s="164"/>
      <c r="M35" s="164"/>
      <c r="N35" s="164"/>
      <c r="O35" s="164"/>
      <c r="P35" s="164"/>
      <c r="Q35" s="164"/>
      <c r="R35" s="41"/>
      <c r="S35" s="41"/>
      <c r="T35" s="41"/>
    </row>
    <row r="36" spans="2:20" x14ac:dyDescent="0.35">
      <c r="B36" s="41"/>
      <c r="C36" s="144"/>
      <c r="D36" s="144"/>
      <c r="E36" s="144"/>
      <c r="F36" s="144"/>
      <c r="G36" s="144"/>
      <c r="H36" s="2"/>
      <c r="I36" s="247" t="str">
        <f>"("&amp;data!H27&amp;")"</f>
        <v>()</v>
      </c>
      <c r="J36" s="247"/>
      <c r="K36" s="247"/>
      <c r="L36" s="247"/>
      <c r="M36" s="247"/>
      <c r="N36" s="247"/>
      <c r="O36" s="247"/>
      <c r="P36" s="144"/>
      <c r="Q36" s="144"/>
      <c r="R36" s="41"/>
      <c r="S36" s="41"/>
      <c r="T36" s="41"/>
    </row>
    <row r="37" spans="2:20" x14ac:dyDescent="0.35">
      <c r="B37" s="41"/>
      <c r="C37" s="41"/>
      <c r="D37" s="42"/>
      <c r="E37" s="42"/>
      <c r="F37" s="42"/>
      <c r="G37" s="253" t="s">
        <v>168</v>
      </c>
      <c r="H37" s="253"/>
      <c r="I37" s="253"/>
      <c r="J37" s="253"/>
      <c r="K37" s="253"/>
      <c r="L37" s="253"/>
      <c r="M37" s="253"/>
      <c r="N37" s="253"/>
      <c r="O37" s="253"/>
      <c r="P37" s="253"/>
      <c r="Q37" s="41"/>
      <c r="R37" s="41"/>
      <c r="S37" s="41"/>
      <c r="T37" s="41"/>
    </row>
    <row r="38" spans="2:20" x14ac:dyDescent="0.35">
      <c r="B38" s="41"/>
      <c r="C38" s="41"/>
      <c r="D38" s="42"/>
      <c r="E38" s="42"/>
      <c r="F38" s="42"/>
      <c r="G38" s="42"/>
      <c r="H38" s="42"/>
      <c r="I38" s="237" t="str">
        <f>data!H19&amp;"  "&amp;data!H20&amp;"  "&amp;"พ.ศ."&amp;data!H21</f>
        <v>27  มีนาคม  พ.ศ.2563</v>
      </c>
      <c r="J38" s="237"/>
      <c r="K38" s="237"/>
      <c r="L38" s="237"/>
      <c r="M38" s="237"/>
      <c r="N38" s="237"/>
      <c r="O38" s="237"/>
      <c r="P38" s="41"/>
      <c r="Q38" s="41"/>
      <c r="R38" s="41"/>
      <c r="S38" s="41"/>
      <c r="T38" s="41"/>
    </row>
    <row r="39" spans="2:20" x14ac:dyDescent="0.35">
      <c r="B39" s="41"/>
      <c r="C39" s="41"/>
      <c r="D39" s="42"/>
      <c r="E39" s="42"/>
      <c r="F39" s="42"/>
      <c r="G39" s="42"/>
      <c r="H39" s="42"/>
      <c r="I39" s="42"/>
      <c r="J39" s="42"/>
      <c r="K39" s="42"/>
      <c r="L39" s="42"/>
      <c r="M39" s="41"/>
      <c r="N39" s="41"/>
      <c r="O39" s="41"/>
      <c r="P39" s="41"/>
      <c r="Q39" s="41"/>
      <c r="R39" s="41"/>
      <c r="S39" s="41"/>
      <c r="T39" s="41"/>
    </row>
    <row r="40" spans="2:20" x14ac:dyDescent="0.35">
      <c r="B40" s="41"/>
      <c r="C40" s="41"/>
      <c r="D40" s="42"/>
      <c r="E40" s="42"/>
      <c r="F40" s="42"/>
      <c r="G40" s="42"/>
      <c r="H40" s="42"/>
      <c r="I40" s="42"/>
      <c r="J40" s="42"/>
      <c r="K40" s="42"/>
      <c r="L40" s="42"/>
      <c r="M40" s="41"/>
      <c r="N40" s="41"/>
      <c r="O40" s="41"/>
      <c r="P40" s="41"/>
      <c r="Q40" s="41"/>
      <c r="R40" s="41"/>
      <c r="S40" s="41"/>
      <c r="T40" s="41"/>
    </row>
  </sheetData>
  <sheetProtection algorithmName="SHA-512" hashValue="MnDCrx5RDkykxT3nIdaT5e6GN78HMmCm06BgyolKs/+B+HMUvHWi0nqvXZNEGZLtkDi4Ml2K+aHM865FK14yng==" saltValue="+I8Hfv0MmyhLnDbXsIdtXQ==" spinCount="100000" sheet="1" objects="1" scenarios="1" selectLockedCells="1"/>
  <mergeCells count="39">
    <mergeCell ref="G37:P37"/>
    <mergeCell ref="G31:P31"/>
    <mergeCell ref="E25:H25"/>
    <mergeCell ref="I26:O26"/>
    <mergeCell ref="C13:L13"/>
    <mergeCell ref="C14:L14"/>
    <mergeCell ref="E29:H29"/>
    <mergeCell ref="I29:O29"/>
    <mergeCell ref="I30:O30"/>
    <mergeCell ref="M13:P13"/>
    <mergeCell ref="M14:P14"/>
    <mergeCell ref="I36:O36"/>
    <mergeCell ref="G8:H8"/>
    <mergeCell ref="B8:F8"/>
    <mergeCell ref="I8:M8"/>
    <mergeCell ref="C4:T4"/>
    <mergeCell ref="D3:T3"/>
    <mergeCell ref="K5:L5"/>
    <mergeCell ref="C5:H5"/>
    <mergeCell ref="C6:N6"/>
    <mergeCell ref="I5:J5"/>
    <mergeCell ref="Q5:R5"/>
    <mergeCell ref="Q6:R6"/>
    <mergeCell ref="I38:O38"/>
    <mergeCell ref="F35:H35"/>
    <mergeCell ref="O7:P7"/>
    <mergeCell ref="F7:K7"/>
    <mergeCell ref="I20:O20"/>
    <mergeCell ref="I22:O22"/>
    <mergeCell ref="I24:O24"/>
    <mergeCell ref="E23:H23"/>
    <mergeCell ref="E21:H21"/>
    <mergeCell ref="E19:H19"/>
    <mergeCell ref="G9:T9"/>
    <mergeCell ref="G10:T10"/>
    <mergeCell ref="Q13:T13"/>
    <mergeCell ref="Q14:T14"/>
    <mergeCell ref="C7:E7"/>
    <mergeCell ref="M7:N7"/>
  </mergeCells>
  <pageMargins left="0.7" right="0.7" top="0.75" bottom="0.75" header="0.3" footer="0.3"/>
  <pageSetup paperSize="9" scale="8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9933"/>
  </sheetPr>
  <dimension ref="A1:AX59"/>
  <sheetViews>
    <sheetView showGridLines="0" zoomScaleNormal="100" zoomScaleSheetLayoutView="100" workbookViewId="0">
      <pane xSplit="5" ySplit="8" topLeftCell="F9" activePane="bottomRight" state="frozen"/>
      <selection pane="topRight" activeCell="F1" sqref="F1"/>
      <selection pane="bottomLeft" activeCell="A8" sqref="A8"/>
      <selection pane="bottomRight" activeCell="F6" sqref="F6"/>
    </sheetView>
  </sheetViews>
  <sheetFormatPr defaultColWidth="9" defaultRowHeight="21" x14ac:dyDescent="0.35"/>
  <cols>
    <col min="1" max="1" width="6.875" style="78" customWidth="1"/>
    <col min="2" max="2" width="12.125" style="7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85" customWidth="1"/>
    <col min="29" max="29" width="12.875" style="85" customWidth="1"/>
    <col min="30" max="30" width="10.375" style="28" customWidth="1"/>
    <col min="31" max="31" width="9.75" style="28" customWidth="1"/>
    <col min="32" max="32" width="4.125" style="2" customWidth="1"/>
    <col min="33" max="33" width="8.625" style="2" customWidth="1"/>
    <col min="34" max="34" width="8.625" style="31" customWidth="1"/>
    <col min="35" max="39" width="8.625" style="30" customWidth="1"/>
    <col min="40" max="16384" width="9" style="2"/>
  </cols>
  <sheetData>
    <row r="1" spans="1:50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0" x14ac:dyDescent="0.35">
      <c r="A2" s="116" t="s">
        <v>16</v>
      </c>
      <c r="B2" s="88" t="str">
        <f>data!H9</f>
        <v>p123658</v>
      </c>
      <c r="C2" s="117"/>
      <c r="D2" s="118" t="s">
        <v>16</v>
      </c>
      <c r="E2" s="285" t="str">
        <f>หน้าปก!C6</f>
        <v>มวังศิลา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86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 t="s">
        <v>16</v>
      </c>
      <c r="AC2" s="88" t="str">
        <f>หน้าปก!Q6</f>
        <v>p123658</v>
      </c>
      <c r="AD2" s="118" t="s">
        <v>16</v>
      </c>
      <c r="AE2" s="7" t="str">
        <f>หน้าปก!C6</f>
        <v>มวังศิลา</v>
      </c>
      <c r="AF2" s="101"/>
      <c r="AG2" s="101" t="s">
        <v>15</v>
      </c>
      <c r="AI2" s="86">
        <f>หน้าปก!I5</f>
        <v>5</v>
      </c>
      <c r="AJ2" s="88" t="s">
        <v>88</v>
      </c>
      <c r="AK2" s="88">
        <f>หน้าปก!M5</f>
        <v>4</v>
      </c>
      <c r="AL2" s="88" t="s">
        <v>18</v>
      </c>
      <c r="AM2" s="29" t="str">
        <f>หน้าปก!Q5</f>
        <v>2563</v>
      </c>
      <c r="AN2" s="13"/>
      <c r="AO2" s="13"/>
      <c r="AP2" s="13"/>
      <c r="AQ2" s="1"/>
      <c r="AR2" s="283"/>
      <c r="AS2" s="283"/>
      <c r="AT2" s="283"/>
      <c r="AU2" s="283"/>
      <c r="AV2" s="283"/>
      <c r="AW2" s="284"/>
      <c r="AX2" s="284"/>
    </row>
    <row r="3" spans="1:50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7" t="s">
        <v>40</v>
      </c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</row>
    <row r="4" spans="1:50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 t="s">
        <v>94</v>
      </c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</row>
    <row r="5" spans="1:50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AG8</f>
        <v>60</v>
      </c>
      <c r="J5" s="280"/>
      <c r="K5" s="133" t="s">
        <v>80</v>
      </c>
      <c r="L5" s="280">
        <f>AH8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  <c r="AC5" s="120"/>
      <c r="AD5" s="288" t="s">
        <v>95</v>
      </c>
      <c r="AE5" s="288"/>
      <c r="AF5" s="288"/>
      <c r="AG5" s="288"/>
      <c r="AH5" s="121" t="str">
        <f>AG8&amp;" : "&amp;AH8</f>
        <v>60 : 40</v>
      </c>
      <c r="AI5" s="288" t="s">
        <v>158</v>
      </c>
      <c r="AJ5" s="288"/>
      <c r="AK5" s="288"/>
      <c r="AL5" s="288"/>
      <c r="AM5" s="121" t="str">
        <f>AL8&amp;" : "&amp;AK8</f>
        <v>100 : 0</v>
      </c>
    </row>
    <row r="6" spans="1:50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4.0999999999999996</v>
      </c>
      <c r="G6" s="179">
        <v>4.0999999999999996</v>
      </c>
      <c r="H6" s="179">
        <v>4.0999999999999996</v>
      </c>
      <c r="I6" s="179">
        <v>4.0999999999999996</v>
      </c>
      <c r="J6" s="179">
        <v>4.0999999999999996</v>
      </c>
      <c r="K6" s="98">
        <v>4.2</v>
      </c>
      <c r="L6" s="159">
        <v>4.2</v>
      </c>
      <c r="M6" s="98">
        <v>4.2</v>
      </c>
      <c r="N6" s="98">
        <v>4.2</v>
      </c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209" t="s">
        <v>42</v>
      </c>
      <c r="AB6" s="54" t="s">
        <v>32</v>
      </c>
      <c r="AC6" s="6" t="s">
        <v>34</v>
      </c>
      <c r="AD6" s="266" t="s">
        <v>36</v>
      </c>
      <c r="AE6" s="272"/>
      <c r="AF6" s="273"/>
      <c r="AG6" s="107" t="s">
        <v>42</v>
      </c>
      <c r="AH6" s="107" t="s">
        <v>44</v>
      </c>
      <c r="AI6" s="108" t="s">
        <v>42</v>
      </c>
      <c r="AJ6" s="264" t="s">
        <v>89</v>
      </c>
      <c r="AK6" s="107" t="s">
        <v>90</v>
      </c>
      <c r="AL6" s="107" t="s">
        <v>90</v>
      </c>
      <c r="AM6" s="278" t="s">
        <v>42</v>
      </c>
    </row>
    <row r="7" spans="1:50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128</v>
      </c>
      <c r="H7" s="220" t="s">
        <v>129</v>
      </c>
      <c r="I7" s="220" t="s">
        <v>128</v>
      </c>
      <c r="J7" s="220" t="s">
        <v>129</v>
      </c>
      <c r="K7" s="220" t="s">
        <v>127</v>
      </c>
      <c r="L7" s="220" t="s">
        <v>130</v>
      </c>
      <c r="M7" s="220" t="s">
        <v>128</v>
      </c>
      <c r="N7" s="220" t="s">
        <v>128</v>
      </c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71</v>
      </c>
      <c r="AB7" s="55" t="s">
        <v>33</v>
      </c>
      <c r="AC7" s="5" t="s">
        <v>35</v>
      </c>
      <c r="AD7" s="267"/>
      <c r="AE7" s="274"/>
      <c r="AF7" s="275"/>
      <c r="AG7" s="105" t="s">
        <v>43</v>
      </c>
      <c r="AH7" s="105" t="s">
        <v>93</v>
      </c>
      <c r="AI7" s="109" t="s">
        <v>45</v>
      </c>
      <c r="AJ7" s="265"/>
      <c r="AK7" s="105" t="s">
        <v>91</v>
      </c>
      <c r="AL7" s="105" t="s">
        <v>92</v>
      </c>
      <c r="AM7" s="279"/>
    </row>
    <row r="8" spans="1:50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10</v>
      </c>
      <c r="K8" s="145">
        <v>10</v>
      </c>
      <c r="L8" s="146">
        <v>10</v>
      </c>
      <c r="M8" s="146">
        <v>10</v>
      </c>
      <c r="N8" s="146">
        <v>30</v>
      </c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214">
        <f>SUM(F8:Z8)</f>
        <v>110</v>
      </c>
      <c r="AB8" s="5"/>
      <c r="AC8" s="5"/>
      <c r="AD8" s="268"/>
      <c r="AE8" s="276"/>
      <c r="AF8" s="277"/>
      <c r="AG8" s="99">
        <v>60</v>
      </c>
      <c r="AH8" s="110">
        <f>100-AG8</f>
        <v>40</v>
      </c>
      <c r="AI8" s="111">
        <v>100</v>
      </c>
      <c r="AJ8" s="112">
        <v>100</v>
      </c>
      <c r="AK8" s="99">
        <v>0</v>
      </c>
      <c r="AL8" s="110">
        <f>100-AK8</f>
        <v>100</v>
      </c>
      <c r="AM8" s="210">
        <v>100</v>
      </c>
    </row>
    <row r="9" spans="1:50" s="9" customFormat="1" ht="17.100000000000001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8</v>
      </c>
      <c r="G9" s="66">
        <v>8</v>
      </c>
      <c r="H9" s="66">
        <v>8</v>
      </c>
      <c r="I9" s="66">
        <v>8</v>
      </c>
      <c r="J9" s="66">
        <v>8</v>
      </c>
      <c r="K9" s="66">
        <v>8</v>
      </c>
      <c r="L9" s="66">
        <v>8</v>
      </c>
      <c r="M9" s="66">
        <v>8</v>
      </c>
      <c r="N9" s="66">
        <v>28</v>
      </c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14">
        <f>IF(data!B4="","",SUM(F9:Z9))</f>
        <v>92</v>
      </c>
      <c r="AB9" s="102">
        <f t="shared" ref="AB9:AE10" si="0">A9</f>
        <v>13649</v>
      </c>
      <c r="AC9" s="67" t="str">
        <f t="shared" si="0"/>
        <v>1 8699 00697 18 0</v>
      </c>
      <c r="AD9" s="68" t="str">
        <f t="shared" si="0"/>
        <v>เด็กชายกิตติกวิน</v>
      </c>
      <c r="AE9" s="103" t="str">
        <f t="shared" si="0"/>
        <v>กัลยา</v>
      </c>
      <c r="AF9" s="97">
        <v>1</v>
      </c>
      <c r="AG9" s="186">
        <f>IF(data!B4="","",ROUND(((AA9*$AG$8)/($AA$8)),2))</f>
        <v>50.18</v>
      </c>
      <c r="AH9" s="51">
        <v>22</v>
      </c>
      <c r="AI9" s="186">
        <f>IF(data!B4="","",AG9+AH9)</f>
        <v>72.180000000000007</v>
      </c>
      <c r="AJ9" s="142"/>
      <c r="AK9" s="113">
        <f>IF(data!B4="","",ROUND((AJ9*$AK$8)/($AJ$8),0))</f>
        <v>0</v>
      </c>
      <c r="AL9" s="186">
        <f>IF(data!C4="","",ROUND((AI9*$AL$8)/($AI$8),2))</f>
        <v>72.180000000000007</v>
      </c>
      <c r="AM9" s="211">
        <f>IF(data!D4="","",ROUND((AK9+AL9),2))</f>
        <v>72.180000000000007</v>
      </c>
    </row>
    <row r="10" spans="1:50" s="9" customFormat="1" ht="17.100000000000001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8</v>
      </c>
      <c r="G10" s="66">
        <v>8</v>
      </c>
      <c r="H10" s="66">
        <v>8</v>
      </c>
      <c r="I10" s="66">
        <v>8</v>
      </c>
      <c r="J10" s="66">
        <v>7</v>
      </c>
      <c r="K10" s="66">
        <v>8</v>
      </c>
      <c r="L10" s="148">
        <v>10</v>
      </c>
      <c r="M10" s="191">
        <v>9</v>
      </c>
      <c r="N10" s="148">
        <v>20</v>
      </c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15">
        <f>IF(data!B5="","",SUM(F10:Z10))</f>
        <v>86</v>
      </c>
      <c r="AB10" s="104">
        <f t="shared" si="0"/>
        <v>13650</v>
      </c>
      <c r="AC10" s="69" t="str">
        <f t="shared" si="0"/>
        <v>1 8699 00719 95 7</v>
      </c>
      <c r="AD10" s="70" t="str">
        <f t="shared" si="0"/>
        <v>เด็กชายศุภณัฐ</v>
      </c>
      <c r="AE10" s="71" t="str">
        <f t="shared" si="0"/>
        <v>เสาวรส</v>
      </c>
      <c r="AF10" s="90">
        <v>2</v>
      </c>
      <c r="AG10" s="186">
        <f>IF(data!B5="","",ROUND(((AA10*$AG$8)/($AA$8)),2))</f>
        <v>46.91</v>
      </c>
      <c r="AH10" s="61">
        <v>28</v>
      </c>
      <c r="AI10" s="186">
        <f>IF(data!B5="","",AG10+AH10)</f>
        <v>74.91</v>
      </c>
      <c r="AJ10" s="81"/>
      <c r="AK10" s="106">
        <f>IF(data!B5="","",ROUND((AJ10*$AK$8)/($AJ$8),0))</f>
        <v>0</v>
      </c>
      <c r="AL10" s="186">
        <f>IF(data!C5="","",ROUND((AI10*$AL$8)/($AI$8),2))</f>
        <v>74.91</v>
      </c>
      <c r="AM10" s="211">
        <f>IF(data!D5="","",ROUND((AK10+AL10),2))</f>
        <v>74.91</v>
      </c>
    </row>
    <row r="11" spans="1:50" s="9" customFormat="1" ht="17.100000000000001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6</v>
      </c>
      <c r="G11" s="66">
        <v>6</v>
      </c>
      <c r="H11" s="66">
        <v>6</v>
      </c>
      <c r="I11" s="66">
        <v>6</v>
      </c>
      <c r="J11" s="66">
        <v>6</v>
      </c>
      <c r="K11" s="66">
        <v>6</v>
      </c>
      <c r="L11" s="148">
        <v>9</v>
      </c>
      <c r="M11" s="191">
        <v>9</v>
      </c>
      <c r="N11" s="148">
        <v>32</v>
      </c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15">
        <f>IF(data!B6="","",SUM(F11:Z11))</f>
        <v>86</v>
      </c>
      <c r="AB11" s="104">
        <f t="shared" ref="AB11:AB58" si="1">A11</f>
        <v>13661</v>
      </c>
      <c r="AC11" s="69" t="str">
        <f t="shared" ref="AC11:AC58" si="2">B11</f>
        <v>1 8699 00704 50 0</v>
      </c>
      <c r="AD11" s="70" t="str">
        <f t="shared" ref="AD11:AD58" si="3">C11</f>
        <v>เด็กชายกิตตินันท์</v>
      </c>
      <c r="AE11" s="71" t="str">
        <f t="shared" ref="AE11:AE58" si="4">D11</f>
        <v>แซ่ห่าน</v>
      </c>
      <c r="AF11" s="90">
        <v>3</v>
      </c>
      <c r="AG11" s="186">
        <f>IF(data!B6="","",ROUND(((AA11*$AG$8)/($AA$8)),2))</f>
        <v>46.91</v>
      </c>
      <c r="AH11" s="61">
        <v>23</v>
      </c>
      <c r="AI11" s="186">
        <f>IF(data!B6="","",AG11+AH11)</f>
        <v>69.91</v>
      </c>
      <c r="AJ11" s="81"/>
      <c r="AK11" s="106">
        <f>IF(data!B6="","",ROUND((AJ11*$AK$8)/($AJ$8),0))</f>
        <v>0</v>
      </c>
      <c r="AL11" s="186">
        <f>IF(data!C6="","",ROUND((AI11*$AL$8)/($AI$8),2))</f>
        <v>69.91</v>
      </c>
      <c r="AM11" s="211">
        <f>IF(data!D6="","",ROUND((AK11+AL11),2))</f>
        <v>69.91</v>
      </c>
    </row>
    <row r="12" spans="1:50" s="9" customFormat="1" ht="17.100000000000001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15" t="str">
        <f>IF(data!B7="","",SUM(F12:Z12))</f>
        <v/>
      </c>
      <c r="AB12" s="104" t="str">
        <f t="shared" si="1"/>
        <v/>
      </c>
      <c r="AC12" s="69" t="str">
        <f t="shared" si="2"/>
        <v/>
      </c>
      <c r="AD12" s="70" t="str">
        <f t="shared" si="3"/>
        <v/>
      </c>
      <c r="AE12" s="71" t="str">
        <f t="shared" si="4"/>
        <v/>
      </c>
      <c r="AF12" s="90">
        <v>4</v>
      </c>
      <c r="AG12" s="186" t="str">
        <f>IF(data!B7="","",ROUND(((AA12*$AG$8)/($AA$8)),2))</f>
        <v/>
      </c>
      <c r="AH12" s="61"/>
      <c r="AI12" s="186" t="str">
        <f>IF(data!B7="","",AG12+AH12)</f>
        <v/>
      </c>
      <c r="AJ12" s="81"/>
      <c r="AK12" s="106" t="str">
        <f>IF(data!B7="","",ROUND((AJ12*$AK$8)/($AJ$8),0))</f>
        <v/>
      </c>
      <c r="AL12" s="186" t="str">
        <f>IF(data!C7="","",ROUND((AI12*$AL$8)/($AI$8),2))</f>
        <v/>
      </c>
      <c r="AM12" s="211" t="str">
        <f>IF(data!D7="","",ROUND((AK12+AL12),2))</f>
        <v/>
      </c>
    </row>
    <row r="13" spans="1:50" s="9" customFormat="1" ht="17.100000000000001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15" t="str">
        <f>IF(data!B8="","",SUM(F13:Z13))</f>
        <v/>
      </c>
      <c r="AB13" s="104" t="str">
        <f t="shared" si="1"/>
        <v/>
      </c>
      <c r="AC13" s="69" t="str">
        <f t="shared" si="2"/>
        <v/>
      </c>
      <c r="AD13" s="70" t="str">
        <f t="shared" si="3"/>
        <v/>
      </c>
      <c r="AE13" s="71" t="str">
        <f t="shared" si="4"/>
        <v/>
      </c>
      <c r="AF13" s="90">
        <v>5</v>
      </c>
      <c r="AG13" s="186" t="str">
        <f>IF(data!B8="","",ROUND(((AA13*$AG$8)/($AA$8)),2))</f>
        <v/>
      </c>
      <c r="AH13" s="61"/>
      <c r="AI13" s="186" t="str">
        <f>IF(data!B8="","",AG13+AH13)</f>
        <v/>
      </c>
      <c r="AJ13" s="81"/>
      <c r="AK13" s="106" t="str">
        <f>IF(data!B8="","",ROUND((AJ13*$AK$8)/($AJ$8),0))</f>
        <v/>
      </c>
      <c r="AL13" s="186" t="str">
        <f>IF(data!C8="","",ROUND((AI13*$AL$8)/($AI$8),2))</f>
        <v/>
      </c>
      <c r="AM13" s="211" t="str">
        <f>IF(data!D8="","",ROUND((AK13+AL13),2))</f>
        <v/>
      </c>
    </row>
    <row r="14" spans="1:50" s="9" customFormat="1" ht="17.100000000000001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15" t="str">
        <f>IF(data!B9="","",SUM(F14:Z14))</f>
        <v/>
      </c>
      <c r="AB14" s="104" t="str">
        <f t="shared" si="1"/>
        <v/>
      </c>
      <c r="AC14" s="69" t="str">
        <f t="shared" si="2"/>
        <v/>
      </c>
      <c r="AD14" s="70" t="str">
        <f t="shared" si="3"/>
        <v/>
      </c>
      <c r="AE14" s="71" t="str">
        <f t="shared" si="4"/>
        <v/>
      </c>
      <c r="AF14" s="90">
        <v>6</v>
      </c>
      <c r="AG14" s="186" t="str">
        <f>IF(data!B9="","",ROUND(((AA14*$AG$8)/($AA$8)),2))</f>
        <v/>
      </c>
      <c r="AH14" s="61"/>
      <c r="AI14" s="186" t="str">
        <f>IF(data!B9="","",AG14+AH14)</f>
        <v/>
      </c>
      <c r="AJ14" s="81"/>
      <c r="AK14" s="106" t="str">
        <f>IF(data!B9="","",ROUND((AJ14*$AK$8)/($AJ$8),0))</f>
        <v/>
      </c>
      <c r="AL14" s="186" t="str">
        <f>IF(data!C9="","",ROUND((AI14*$AL$8)/($AI$8),2))</f>
        <v/>
      </c>
      <c r="AM14" s="211" t="str">
        <f>IF(data!D9="","",ROUND((AK14+AL14),2))</f>
        <v/>
      </c>
    </row>
    <row r="15" spans="1:50" s="9" customFormat="1" ht="17.100000000000001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66"/>
      <c r="H15" s="66"/>
      <c r="I15" s="66"/>
      <c r="J15" s="66"/>
      <c r="K15" s="66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15" t="str">
        <f>IF(data!B10="","",SUM(F15:Z15))</f>
        <v/>
      </c>
      <c r="AB15" s="104" t="str">
        <f t="shared" si="1"/>
        <v/>
      </c>
      <c r="AC15" s="69" t="str">
        <f t="shared" si="2"/>
        <v/>
      </c>
      <c r="AD15" s="70" t="str">
        <f t="shared" si="3"/>
        <v/>
      </c>
      <c r="AE15" s="71" t="str">
        <f t="shared" si="4"/>
        <v/>
      </c>
      <c r="AF15" s="90">
        <v>7</v>
      </c>
      <c r="AG15" s="186" t="str">
        <f>IF(data!B10="","",ROUND(((AA15*$AG$8)/($AA$8)),2))</f>
        <v/>
      </c>
      <c r="AH15" s="61"/>
      <c r="AI15" s="186" t="str">
        <f>IF(data!B10="","",AG15+AH15)</f>
        <v/>
      </c>
      <c r="AJ15" s="81"/>
      <c r="AK15" s="106" t="str">
        <f>IF(data!B10="","",ROUND((AJ15*$AK$8)/($AJ$8),0))</f>
        <v/>
      </c>
      <c r="AL15" s="186" t="str">
        <f>IF(data!C10="","",ROUND((AI15*$AL$8)/($AI$8),2))</f>
        <v/>
      </c>
      <c r="AM15" s="211" t="str">
        <f>IF(data!D10="","",ROUND((AK15+AL15),2))</f>
        <v/>
      </c>
    </row>
    <row r="16" spans="1:50" s="9" customFormat="1" ht="17.100000000000001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66"/>
      <c r="H16" s="66"/>
      <c r="I16" s="66"/>
      <c r="J16" s="66"/>
      <c r="K16" s="66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15" t="str">
        <f>IF(data!B11="","",SUM(F16:Z16))</f>
        <v/>
      </c>
      <c r="AB16" s="104" t="str">
        <f t="shared" si="1"/>
        <v/>
      </c>
      <c r="AC16" s="69" t="str">
        <f t="shared" si="2"/>
        <v/>
      </c>
      <c r="AD16" s="70" t="str">
        <f t="shared" si="3"/>
        <v/>
      </c>
      <c r="AE16" s="71" t="str">
        <f t="shared" si="4"/>
        <v/>
      </c>
      <c r="AF16" s="90">
        <v>8</v>
      </c>
      <c r="AG16" s="186" t="str">
        <f>IF(data!B11="","",ROUND(((AA16*$AG$8)/($AA$8)),2))</f>
        <v/>
      </c>
      <c r="AH16" s="61"/>
      <c r="AI16" s="186" t="str">
        <f>IF(data!B11="","",AG16+AH16)</f>
        <v/>
      </c>
      <c r="AJ16" s="81"/>
      <c r="AK16" s="106" t="str">
        <f>IF(data!B11="","",ROUND((AJ16*$AK$8)/($AJ$8),0))</f>
        <v/>
      </c>
      <c r="AL16" s="186" t="str">
        <f>IF(data!C11="","",ROUND((AI16*$AL$8)/($AI$8),2))</f>
        <v/>
      </c>
      <c r="AM16" s="211" t="str">
        <f>IF(data!D11="","",ROUND((AK16+AL16),2))</f>
        <v/>
      </c>
    </row>
    <row r="17" spans="1:39" s="9" customFormat="1" ht="17.100000000000001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66"/>
      <c r="H17" s="66"/>
      <c r="I17" s="66"/>
      <c r="J17" s="66"/>
      <c r="K17" s="66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15" t="str">
        <f>IF(data!B12="","",SUM(F17:Z17))</f>
        <v/>
      </c>
      <c r="AB17" s="104" t="str">
        <f t="shared" si="1"/>
        <v/>
      </c>
      <c r="AC17" s="69" t="str">
        <f t="shared" si="2"/>
        <v/>
      </c>
      <c r="AD17" s="70" t="str">
        <f t="shared" si="3"/>
        <v/>
      </c>
      <c r="AE17" s="71" t="str">
        <f t="shared" si="4"/>
        <v/>
      </c>
      <c r="AF17" s="90">
        <v>9</v>
      </c>
      <c r="AG17" s="186" t="str">
        <f>IF(data!B12="","",ROUND(((AA17*$AG$8)/($AA$8)),2))</f>
        <v/>
      </c>
      <c r="AH17" s="61"/>
      <c r="AI17" s="186" t="str">
        <f>IF(data!B12="","",AG17+AH17)</f>
        <v/>
      </c>
      <c r="AJ17" s="81"/>
      <c r="AK17" s="106" t="str">
        <f>IF(data!B12="","",ROUND((AJ17*$AK$8)/($AJ$8),0))</f>
        <v/>
      </c>
      <c r="AL17" s="186" t="str">
        <f>IF(data!C12="","",ROUND((AI17*$AL$8)/($AI$8),2))</f>
        <v/>
      </c>
      <c r="AM17" s="211" t="str">
        <f>IF(data!D12="","",ROUND((AK17+AL17),2))</f>
        <v/>
      </c>
    </row>
    <row r="18" spans="1:39" s="9" customFormat="1" ht="17.100000000000001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66"/>
      <c r="H18" s="66"/>
      <c r="I18" s="66"/>
      <c r="J18" s="66"/>
      <c r="K18" s="66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15" t="str">
        <f>IF(data!B13="","",SUM(F18:Z18))</f>
        <v/>
      </c>
      <c r="AB18" s="104" t="str">
        <f t="shared" si="1"/>
        <v/>
      </c>
      <c r="AC18" s="69" t="str">
        <f t="shared" si="2"/>
        <v/>
      </c>
      <c r="AD18" s="70" t="str">
        <f t="shared" si="3"/>
        <v/>
      </c>
      <c r="AE18" s="71" t="str">
        <f t="shared" si="4"/>
        <v/>
      </c>
      <c r="AF18" s="90">
        <v>10</v>
      </c>
      <c r="AG18" s="186" t="str">
        <f>IF(data!B13="","",ROUND(((AA18*$AG$8)/($AA$8)),2))</f>
        <v/>
      </c>
      <c r="AH18" s="61"/>
      <c r="AI18" s="186" t="str">
        <f>IF(data!B13="","",AG18+AH18)</f>
        <v/>
      </c>
      <c r="AJ18" s="81"/>
      <c r="AK18" s="106" t="str">
        <f>IF(data!B13="","",ROUND((AJ18*$AK$8)/($AJ$8),0))</f>
        <v/>
      </c>
      <c r="AL18" s="186" t="str">
        <f>IF(data!C13="","",ROUND((AI18*$AL$8)/($AI$8),2))</f>
        <v/>
      </c>
      <c r="AM18" s="211" t="str">
        <f>IF(data!D13="","",ROUND((AK18+AL18),2))</f>
        <v/>
      </c>
    </row>
    <row r="19" spans="1:39" s="9" customFormat="1" ht="17.100000000000001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66"/>
      <c r="H19" s="66"/>
      <c r="I19" s="66"/>
      <c r="J19" s="66"/>
      <c r="K19" s="66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15" t="str">
        <f>IF(data!B14="","",SUM(F19:Z19))</f>
        <v/>
      </c>
      <c r="AB19" s="104" t="str">
        <f t="shared" si="1"/>
        <v/>
      </c>
      <c r="AC19" s="69" t="str">
        <f t="shared" si="2"/>
        <v/>
      </c>
      <c r="AD19" s="70" t="str">
        <f t="shared" si="3"/>
        <v/>
      </c>
      <c r="AE19" s="71" t="str">
        <f t="shared" si="4"/>
        <v/>
      </c>
      <c r="AF19" s="90">
        <v>11</v>
      </c>
      <c r="AG19" s="186" t="str">
        <f>IF(data!B14="","",ROUND(((AA19*$AG$8)/($AA$8)),2))</f>
        <v/>
      </c>
      <c r="AH19" s="61"/>
      <c r="AI19" s="186" t="str">
        <f>IF(data!B14="","",AG19+AH19)</f>
        <v/>
      </c>
      <c r="AJ19" s="81"/>
      <c r="AK19" s="106" t="str">
        <f>IF(data!B14="","",ROUND((AJ19*$AK$8)/($AJ$8),0))</f>
        <v/>
      </c>
      <c r="AL19" s="186" t="str">
        <f>IF(data!C14="","",ROUND((AI19*$AL$8)/($AI$8),2))</f>
        <v/>
      </c>
      <c r="AM19" s="211" t="str">
        <f>IF(data!D14="","",ROUND((AK19+AL19),2))</f>
        <v/>
      </c>
    </row>
    <row r="20" spans="1:39" s="9" customFormat="1" ht="17.100000000000001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66"/>
      <c r="H20" s="66"/>
      <c r="I20" s="66"/>
      <c r="J20" s="66"/>
      <c r="K20" s="66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15" t="str">
        <f>IF(data!B15="","",SUM(F20:Z20))</f>
        <v/>
      </c>
      <c r="AB20" s="104" t="str">
        <f t="shared" si="1"/>
        <v/>
      </c>
      <c r="AC20" s="69" t="str">
        <f t="shared" si="2"/>
        <v/>
      </c>
      <c r="AD20" s="70" t="str">
        <f t="shared" si="3"/>
        <v/>
      </c>
      <c r="AE20" s="71" t="str">
        <f t="shared" si="4"/>
        <v/>
      </c>
      <c r="AF20" s="90">
        <v>12</v>
      </c>
      <c r="AG20" s="186" t="str">
        <f>IF(data!B15="","",ROUND(((AA20*$AG$8)/($AA$8)),2))</f>
        <v/>
      </c>
      <c r="AH20" s="61"/>
      <c r="AI20" s="186" t="str">
        <f>IF(data!B15="","",AG20+AH20)</f>
        <v/>
      </c>
      <c r="AJ20" s="81"/>
      <c r="AK20" s="106" t="str">
        <f>IF(data!B15="","",ROUND((AJ20*$AK$8)/($AJ$8),0))</f>
        <v/>
      </c>
      <c r="AL20" s="186" t="str">
        <f>IF(data!C15="","",ROUND((AI20*$AL$8)/($AI$8),2))</f>
        <v/>
      </c>
      <c r="AM20" s="211" t="str">
        <f>IF(data!D15="","",ROUND((AK20+AL20),2))</f>
        <v/>
      </c>
    </row>
    <row r="21" spans="1:39" s="9" customFormat="1" ht="17.100000000000001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66"/>
      <c r="H21" s="66"/>
      <c r="I21" s="66"/>
      <c r="J21" s="66"/>
      <c r="K21" s="66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15" t="str">
        <f>IF(data!B16="","",SUM(F21:Z21))</f>
        <v/>
      </c>
      <c r="AB21" s="104" t="str">
        <f t="shared" si="1"/>
        <v/>
      </c>
      <c r="AC21" s="69" t="str">
        <f t="shared" si="2"/>
        <v/>
      </c>
      <c r="AD21" s="70" t="str">
        <f t="shared" si="3"/>
        <v/>
      </c>
      <c r="AE21" s="71" t="str">
        <f t="shared" si="4"/>
        <v/>
      </c>
      <c r="AF21" s="90">
        <v>13</v>
      </c>
      <c r="AG21" s="186" t="str">
        <f>IF(data!B16="","",ROUND(((AA21*$AG$8)/($AA$8)),2))</f>
        <v/>
      </c>
      <c r="AH21" s="61"/>
      <c r="AI21" s="186" t="str">
        <f>IF(data!B16="","",AG21+AH21)</f>
        <v/>
      </c>
      <c r="AJ21" s="81"/>
      <c r="AK21" s="106" t="str">
        <f>IF(data!B16="","",ROUND((AJ21*$AK$8)/($AJ$8),0))</f>
        <v/>
      </c>
      <c r="AL21" s="186" t="str">
        <f>IF(data!C16="","",ROUND((AI21*$AL$8)/($AI$8),2))</f>
        <v/>
      </c>
      <c r="AM21" s="211" t="str">
        <f>IF(data!D16="","",ROUND((AK21+AL21),2))</f>
        <v/>
      </c>
    </row>
    <row r="22" spans="1:39" s="9" customFormat="1" ht="17.100000000000001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66"/>
      <c r="H22" s="66"/>
      <c r="I22" s="66"/>
      <c r="J22" s="66"/>
      <c r="K22" s="66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15" t="str">
        <f>IF(data!B17="","",SUM(F22:Z22))</f>
        <v/>
      </c>
      <c r="AB22" s="104" t="str">
        <f t="shared" si="1"/>
        <v/>
      </c>
      <c r="AC22" s="69" t="str">
        <f t="shared" si="2"/>
        <v/>
      </c>
      <c r="AD22" s="70" t="str">
        <f t="shared" si="3"/>
        <v/>
      </c>
      <c r="AE22" s="71" t="str">
        <f t="shared" si="4"/>
        <v/>
      </c>
      <c r="AF22" s="90">
        <v>14</v>
      </c>
      <c r="AG22" s="186" t="str">
        <f>IF(data!B17="","",ROUND(((AA22*$AG$8)/($AA$8)),2))</f>
        <v/>
      </c>
      <c r="AH22" s="61"/>
      <c r="AI22" s="186" t="str">
        <f>IF(data!B17="","",AG22+AH22)</f>
        <v/>
      </c>
      <c r="AJ22" s="81"/>
      <c r="AK22" s="106" t="str">
        <f>IF(data!B17="","",ROUND((AJ22*$AK$8)/($AJ$8),0))</f>
        <v/>
      </c>
      <c r="AL22" s="186" t="str">
        <f>IF(data!C17="","",ROUND((AI22*$AL$8)/($AI$8),2))</f>
        <v/>
      </c>
      <c r="AM22" s="211" t="str">
        <f>IF(data!D17="","",ROUND((AK22+AL22),2))</f>
        <v/>
      </c>
    </row>
    <row r="23" spans="1:39" s="9" customFormat="1" ht="17.100000000000001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66"/>
      <c r="H23" s="66"/>
      <c r="I23" s="66"/>
      <c r="J23" s="66"/>
      <c r="K23" s="66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15" t="str">
        <f>IF(data!B18="","",SUM(F23:Z23))</f>
        <v/>
      </c>
      <c r="AB23" s="104" t="str">
        <f t="shared" si="1"/>
        <v/>
      </c>
      <c r="AC23" s="69" t="str">
        <f t="shared" si="2"/>
        <v/>
      </c>
      <c r="AD23" s="70" t="str">
        <f t="shared" si="3"/>
        <v/>
      </c>
      <c r="AE23" s="71" t="str">
        <f t="shared" si="4"/>
        <v/>
      </c>
      <c r="AF23" s="90">
        <v>15</v>
      </c>
      <c r="AG23" s="186" t="str">
        <f>IF(data!B18="","",ROUND(((AA23*$AG$8)/($AA$8)),2))</f>
        <v/>
      </c>
      <c r="AH23" s="61"/>
      <c r="AI23" s="186" t="str">
        <f>IF(data!B18="","",AG23+AH23)</f>
        <v/>
      </c>
      <c r="AJ23" s="81"/>
      <c r="AK23" s="106" t="str">
        <f>IF(data!B18="","",ROUND((AJ23*$AK$8)/($AJ$8),0))</f>
        <v/>
      </c>
      <c r="AL23" s="186" t="str">
        <f>IF(data!C18="","",ROUND((AI23*$AL$8)/($AI$8),2))</f>
        <v/>
      </c>
      <c r="AM23" s="211" t="str">
        <f>IF(data!D18="","",ROUND((AK23+AL23),2))</f>
        <v/>
      </c>
    </row>
    <row r="24" spans="1:39" s="9" customFormat="1" ht="17.100000000000001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66"/>
      <c r="H24" s="66"/>
      <c r="I24" s="66"/>
      <c r="J24" s="66"/>
      <c r="K24" s="66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15" t="str">
        <f>IF(data!B19="","",SUM(F24:Z24))</f>
        <v/>
      </c>
      <c r="AB24" s="104" t="str">
        <f t="shared" si="1"/>
        <v/>
      </c>
      <c r="AC24" s="69" t="str">
        <f t="shared" si="2"/>
        <v/>
      </c>
      <c r="AD24" s="70" t="str">
        <f t="shared" si="3"/>
        <v/>
      </c>
      <c r="AE24" s="71" t="str">
        <f t="shared" si="4"/>
        <v/>
      </c>
      <c r="AF24" s="90">
        <v>16</v>
      </c>
      <c r="AG24" s="186" t="str">
        <f>IF(data!B19="","",ROUND(((AA24*$AG$8)/($AA$8)),2))</f>
        <v/>
      </c>
      <c r="AH24" s="61"/>
      <c r="AI24" s="186" t="str">
        <f>IF(data!B19="","",AG24+AH24)</f>
        <v/>
      </c>
      <c r="AJ24" s="81"/>
      <c r="AK24" s="106" t="str">
        <f>IF(data!B19="","",ROUND((AJ24*$AK$8)/($AJ$8),0))</f>
        <v/>
      </c>
      <c r="AL24" s="186" t="str">
        <f>IF(data!C19="","",ROUND((AI24*$AL$8)/($AI$8),2))</f>
        <v/>
      </c>
      <c r="AM24" s="211" t="str">
        <f>IF(data!D19="","",ROUND((AK24+AL24),2))</f>
        <v/>
      </c>
    </row>
    <row r="25" spans="1:39" s="9" customFormat="1" ht="17.100000000000001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66"/>
      <c r="I25" s="66"/>
      <c r="J25" s="66"/>
      <c r="K25" s="66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15" t="str">
        <f>IF(data!B20="","",SUM(F25:Z25))</f>
        <v/>
      </c>
      <c r="AB25" s="104" t="str">
        <f t="shared" si="1"/>
        <v/>
      </c>
      <c r="AC25" s="69" t="str">
        <f t="shared" si="2"/>
        <v/>
      </c>
      <c r="AD25" s="70" t="str">
        <f t="shared" si="3"/>
        <v/>
      </c>
      <c r="AE25" s="71" t="str">
        <f t="shared" si="4"/>
        <v/>
      </c>
      <c r="AF25" s="90">
        <v>17</v>
      </c>
      <c r="AG25" s="186" t="str">
        <f>IF(data!B20="","",ROUND(((AA25*$AG$8)/($AA$8)),2))</f>
        <v/>
      </c>
      <c r="AH25" s="61"/>
      <c r="AI25" s="186" t="str">
        <f>IF(data!B20="","",AG25+AH25)</f>
        <v/>
      </c>
      <c r="AJ25" s="81"/>
      <c r="AK25" s="106" t="str">
        <f>IF(data!B20="","",ROUND((AJ25*$AK$8)/($AJ$8),0))</f>
        <v/>
      </c>
      <c r="AL25" s="186" t="str">
        <f>IF(data!C20="","",ROUND((AI25*$AL$8)/($AI$8),2))</f>
        <v/>
      </c>
      <c r="AM25" s="211" t="str">
        <f>IF(data!D20="","",ROUND((AK25+AL25),2))</f>
        <v/>
      </c>
    </row>
    <row r="26" spans="1:39" s="9" customFormat="1" ht="17.100000000000001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66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15" t="str">
        <f>IF(data!B21="","",SUM(F26:Z26))</f>
        <v/>
      </c>
      <c r="AB26" s="104" t="str">
        <f t="shared" si="1"/>
        <v/>
      </c>
      <c r="AC26" s="69" t="str">
        <f t="shared" si="2"/>
        <v/>
      </c>
      <c r="AD26" s="70" t="str">
        <f t="shared" si="3"/>
        <v/>
      </c>
      <c r="AE26" s="71" t="str">
        <f t="shared" si="4"/>
        <v/>
      </c>
      <c r="AF26" s="90">
        <v>18</v>
      </c>
      <c r="AG26" s="186" t="str">
        <f>IF(data!B21="","",ROUND(((AA26*$AG$8)/($AA$8)),2))</f>
        <v/>
      </c>
      <c r="AH26" s="61"/>
      <c r="AI26" s="186" t="str">
        <f>IF(data!B21="","",AG26+AH26)</f>
        <v/>
      </c>
      <c r="AJ26" s="81"/>
      <c r="AK26" s="106" t="str">
        <f>IF(data!B21="","",ROUND((AJ26*$AK$8)/($AJ$8),0))</f>
        <v/>
      </c>
      <c r="AL26" s="186" t="str">
        <f>IF(data!C21="","",ROUND((AI26*$AL$8)/($AI$8),2))</f>
        <v/>
      </c>
      <c r="AM26" s="211" t="str">
        <f>IF(data!D21="","",ROUND((AK26+AL26),2))</f>
        <v/>
      </c>
    </row>
    <row r="27" spans="1:39" s="9" customFormat="1" ht="17.100000000000001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66"/>
      <c r="H27" s="66"/>
      <c r="I27" s="66"/>
      <c r="J27" s="66"/>
      <c r="K27" s="66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15" t="str">
        <f>IF(data!B22="","",SUM(F27:Z27))</f>
        <v/>
      </c>
      <c r="AB27" s="104" t="str">
        <f t="shared" si="1"/>
        <v/>
      </c>
      <c r="AC27" s="69" t="str">
        <f t="shared" si="2"/>
        <v/>
      </c>
      <c r="AD27" s="70" t="str">
        <f t="shared" si="3"/>
        <v/>
      </c>
      <c r="AE27" s="71" t="str">
        <f t="shared" si="4"/>
        <v/>
      </c>
      <c r="AF27" s="90">
        <v>19</v>
      </c>
      <c r="AG27" s="186" t="str">
        <f>IF(data!B22="","",ROUND(((AA27*$AG$8)/($AA$8)),2))</f>
        <v/>
      </c>
      <c r="AH27" s="61"/>
      <c r="AI27" s="186" t="str">
        <f>IF(data!B22="","",AG27+AH27)</f>
        <v/>
      </c>
      <c r="AJ27" s="81"/>
      <c r="AK27" s="106" t="str">
        <f>IF(data!B22="","",ROUND((AJ27*$AK$8)/($AJ$8),0))</f>
        <v/>
      </c>
      <c r="AL27" s="186" t="str">
        <f>IF(data!C22="","",ROUND((AI27*$AL$8)/($AI$8),2))</f>
        <v/>
      </c>
      <c r="AM27" s="211" t="str">
        <f>IF(data!D22="","",ROUND((AK27+AL27),2))</f>
        <v/>
      </c>
    </row>
    <row r="28" spans="1:39" s="9" customFormat="1" ht="17.100000000000001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66"/>
      <c r="I28" s="66"/>
      <c r="J28" s="66"/>
      <c r="K28" s="66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15" t="str">
        <f>IF(data!B23="","",SUM(F28:Z28))</f>
        <v/>
      </c>
      <c r="AB28" s="104" t="str">
        <f t="shared" si="1"/>
        <v/>
      </c>
      <c r="AC28" s="69" t="str">
        <f t="shared" si="2"/>
        <v/>
      </c>
      <c r="AD28" s="70" t="str">
        <f t="shared" si="3"/>
        <v/>
      </c>
      <c r="AE28" s="71" t="str">
        <f t="shared" si="4"/>
        <v/>
      </c>
      <c r="AF28" s="90">
        <v>20</v>
      </c>
      <c r="AG28" s="186" t="str">
        <f>IF(data!B23="","",ROUND(((AA28*$AG$8)/($AA$8)),2))</f>
        <v/>
      </c>
      <c r="AH28" s="61"/>
      <c r="AI28" s="186" t="str">
        <f>IF(data!B23="","",AG28+AH28)</f>
        <v/>
      </c>
      <c r="AJ28" s="81"/>
      <c r="AK28" s="106" t="str">
        <f>IF(data!B23="","",ROUND((AJ28*$AK$8)/($AJ$8),0))</f>
        <v/>
      </c>
      <c r="AL28" s="186" t="str">
        <f>IF(data!C23="","",ROUND((AI28*$AL$8)/($AI$8),2))</f>
        <v/>
      </c>
      <c r="AM28" s="211" t="str">
        <f>IF(data!D23="","",ROUND((AK28+AL28),2))</f>
        <v/>
      </c>
    </row>
    <row r="29" spans="1:39" s="9" customFormat="1" ht="17.100000000000001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66"/>
      <c r="I29" s="66"/>
      <c r="J29" s="66"/>
      <c r="K29" s="66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15" t="str">
        <f>IF(data!B24="","",SUM(F29:Z29))</f>
        <v/>
      </c>
      <c r="AB29" s="104" t="str">
        <f t="shared" si="1"/>
        <v/>
      </c>
      <c r="AC29" s="69" t="str">
        <f t="shared" si="2"/>
        <v/>
      </c>
      <c r="AD29" s="70" t="str">
        <f t="shared" si="3"/>
        <v/>
      </c>
      <c r="AE29" s="71" t="str">
        <f t="shared" si="4"/>
        <v/>
      </c>
      <c r="AF29" s="90">
        <v>21</v>
      </c>
      <c r="AG29" s="186" t="str">
        <f>IF(data!B24="","",ROUND(((AA29*$AG$8)/($AA$8)),2))</f>
        <v/>
      </c>
      <c r="AH29" s="61"/>
      <c r="AI29" s="186" t="str">
        <f>IF(data!B24="","",AG29+AH29)</f>
        <v/>
      </c>
      <c r="AJ29" s="81"/>
      <c r="AK29" s="106" t="str">
        <f>IF(data!B24="","",ROUND((AJ29*$AK$8)/($AJ$8),0))</f>
        <v/>
      </c>
      <c r="AL29" s="186" t="str">
        <f>IF(data!C24="","",ROUND((AI29*$AL$8)/($AI$8),2))</f>
        <v/>
      </c>
      <c r="AM29" s="211" t="str">
        <f>IF(data!D24="","",ROUND((AK29+AL29),2))</f>
        <v/>
      </c>
    </row>
    <row r="30" spans="1:39" s="9" customFormat="1" ht="17.100000000000001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15" t="str">
        <f>IF(data!B25="","",SUM(F30:Z30))</f>
        <v/>
      </c>
      <c r="AB30" s="104" t="str">
        <f t="shared" si="1"/>
        <v/>
      </c>
      <c r="AC30" s="69" t="str">
        <f t="shared" si="2"/>
        <v/>
      </c>
      <c r="AD30" s="70" t="str">
        <f t="shared" si="3"/>
        <v/>
      </c>
      <c r="AE30" s="71" t="str">
        <f t="shared" si="4"/>
        <v/>
      </c>
      <c r="AF30" s="90">
        <v>22</v>
      </c>
      <c r="AG30" s="186" t="str">
        <f>IF(data!B25="","",ROUND(((AA30*$AG$8)/($AA$8)),2))</f>
        <v/>
      </c>
      <c r="AH30" s="61"/>
      <c r="AI30" s="186" t="str">
        <f>IF(data!B25="","",AG30+AH30)</f>
        <v/>
      </c>
      <c r="AJ30" s="81"/>
      <c r="AK30" s="106" t="str">
        <f>IF(data!B25="","",ROUND((AJ30*$AK$8)/($AJ$8),0))</f>
        <v/>
      </c>
      <c r="AL30" s="186" t="str">
        <f>IF(data!C25="","",ROUND((AI30*$AL$8)/($AI$8),2))</f>
        <v/>
      </c>
      <c r="AM30" s="211" t="str">
        <f>IF(data!D25="","",ROUND((AK30+AL30),2))</f>
        <v/>
      </c>
    </row>
    <row r="31" spans="1:39" s="9" customFormat="1" ht="17.100000000000001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66"/>
      <c r="J31" s="66"/>
      <c r="K31" s="66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15" t="str">
        <f>IF(data!B26="","",SUM(F31:Z31))</f>
        <v/>
      </c>
      <c r="AB31" s="104" t="str">
        <f t="shared" si="1"/>
        <v/>
      </c>
      <c r="AC31" s="69" t="str">
        <f t="shared" si="2"/>
        <v/>
      </c>
      <c r="AD31" s="70" t="str">
        <f t="shared" si="3"/>
        <v/>
      </c>
      <c r="AE31" s="71" t="str">
        <f t="shared" si="4"/>
        <v/>
      </c>
      <c r="AF31" s="90">
        <v>23</v>
      </c>
      <c r="AG31" s="186" t="str">
        <f>IF(data!B26="","",ROUND(((AA31*$AG$8)/($AA$8)),2))</f>
        <v/>
      </c>
      <c r="AH31" s="61"/>
      <c r="AI31" s="186" t="str">
        <f>IF(data!B26="","",AG31+AH31)</f>
        <v/>
      </c>
      <c r="AJ31" s="81"/>
      <c r="AK31" s="106" t="str">
        <f>IF(data!B26="","",ROUND((AJ31*$AK$8)/($AJ$8),0))</f>
        <v/>
      </c>
      <c r="AL31" s="186" t="str">
        <f>IF(data!C26="","",ROUND((AI31*$AL$8)/($AI$8),2))</f>
        <v/>
      </c>
      <c r="AM31" s="211" t="str">
        <f>IF(data!D26="","",ROUND((AK31+AL31),2))</f>
        <v/>
      </c>
    </row>
    <row r="32" spans="1:39" s="9" customFormat="1" ht="17.100000000000001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66"/>
      <c r="H32" s="66"/>
      <c r="I32" s="66"/>
      <c r="J32" s="66"/>
      <c r="K32" s="66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15" t="str">
        <f>IF(data!B27="","",SUM(F32:Z32))</f>
        <v/>
      </c>
      <c r="AB32" s="104" t="str">
        <f t="shared" si="1"/>
        <v/>
      </c>
      <c r="AC32" s="69" t="str">
        <f t="shared" si="2"/>
        <v/>
      </c>
      <c r="AD32" s="70" t="str">
        <f t="shared" si="3"/>
        <v/>
      </c>
      <c r="AE32" s="71" t="str">
        <f t="shared" si="4"/>
        <v/>
      </c>
      <c r="AF32" s="90">
        <v>24</v>
      </c>
      <c r="AG32" s="186" t="str">
        <f>IF(data!B27="","",ROUND(((AA32*$AG$8)/($AA$8)),2))</f>
        <v/>
      </c>
      <c r="AH32" s="61"/>
      <c r="AI32" s="186" t="str">
        <f>IF(data!B27="","",AG32+AH32)</f>
        <v/>
      </c>
      <c r="AJ32" s="81"/>
      <c r="AK32" s="106" t="str">
        <f>IF(data!B27="","",ROUND((AJ32*$AK$8)/($AJ$8),0))</f>
        <v/>
      </c>
      <c r="AL32" s="186" t="str">
        <f>IF(data!C27="","",ROUND((AI32*$AL$8)/($AI$8),2))</f>
        <v/>
      </c>
      <c r="AM32" s="211" t="str">
        <f>IF(data!D27="","",ROUND((AK32+AL32),2))</f>
        <v/>
      </c>
    </row>
    <row r="33" spans="1:39" s="9" customFormat="1" ht="17.100000000000001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66"/>
      <c r="H33" s="66"/>
      <c r="I33" s="66"/>
      <c r="J33" s="66"/>
      <c r="K33" s="66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15" t="str">
        <f>IF(data!B28="","",SUM(F33:Z33))</f>
        <v/>
      </c>
      <c r="AB33" s="104" t="str">
        <f t="shared" si="1"/>
        <v/>
      </c>
      <c r="AC33" s="69" t="str">
        <f t="shared" si="2"/>
        <v/>
      </c>
      <c r="AD33" s="70" t="str">
        <f t="shared" si="3"/>
        <v/>
      </c>
      <c r="AE33" s="71" t="str">
        <f t="shared" si="4"/>
        <v/>
      </c>
      <c r="AF33" s="90">
        <v>25</v>
      </c>
      <c r="AG33" s="186" t="str">
        <f>IF(data!B28="","",ROUND(((AA33*$AG$8)/($AA$8)),2))</f>
        <v/>
      </c>
      <c r="AH33" s="61"/>
      <c r="AI33" s="186" t="str">
        <f>IF(data!B28="","",AG33+AH33)</f>
        <v/>
      </c>
      <c r="AJ33" s="81"/>
      <c r="AK33" s="106" t="str">
        <f>IF(data!B28="","",ROUND((AJ33*$AK$8)/($AJ$8),0))</f>
        <v/>
      </c>
      <c r="AL33" s="186" t="str">
        <f>IF(data!C28="","",ROUND((AI33*$AL$8)/($AI$8),2))</f>
        <v/>
      </c>
      <c r="AM33" s="211" t="str">
        <f>IF(data!D28="","",ROUND((AK33+AL33),2))</f>
        <v/>
      </c>
    </row>
    <row r="34" spans="1:39" s="9" customFormat="1" ht="17.100000000000001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15" t="str">
        <f>IF(data!B29="","",SUM(F34:Z34))</f>
        <v/>
      </c>
      <c r="AB34" s="104" t="str">
        <f t="shared" si="1"/>
        <v/>
      </c>
      <c r="AC34" s="69" t="str">
        <f t="shared" si="2"/>
        <v/>
      </c>
      <c r="AD34" s="70" t="str">
        <f t="shared" si="3"/>
        <v/>
      </c>
      <c r="AE34" s="71" t="str">
        <f t="shared" si="4"/>
        <v/>
      </c>
      <c r="AF34" s="90">
        <v>26</v>
      </c>
      <c r="AG34" s="186" t="str">
        <f>IF(data!B29="","",ROUND(((AA34*$AG$8)/($AA$8)),2))</f>
        <v/>
      </c>
      <c r="AH34" s="61"/>
      <c r="AI34" s="186" t="str">
        <f>IF(data!B29="","",AG34+AH34)</f>
        <v/>
      </c>
      <c r="AJ34" s="81"/>
      <c r="AK34" s="106" t="str">
        <f>IF(data!B29="","",ROUND((AJ34*$AK$8)/($AJ$8),0))</f>
        <v/>
      </c>
      <c r="AL34" s="186" t="str">
        <f>IF(data!C29="","",ROUND((AI34*$AL$8)/($AI$8),2))</f>
        <v/>
      </c>
      <c r="AM34" s="211" t="str">
        <f>IF(data!D29="","",ROUND((AK34+AL34),2))</f>
        <v/>
      </c>
    </row>
    <row r="35" spans="1:39" s="9" customFormat="1" ht="17.100000000000001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66"/>
      <c r="J35" s="66"/>
      <c r="K35" s="66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15" t="str">
        <f>IF(data!B30="","",SUM(F35:Z35))</f>
        <v/>
      </c>
      <c r="AB35" s="104" t="str">
        <f t="shared" si="1"/>
        <v/>
      </c>
      <c r="AC35" s="69" t="str">
        <f t="shared" si="2"/>
        <v/>
      </c>
      <c r="AD35" s="70" t="str">
        <f t="shared" si="3"/>
        <v/>
      </c>
      <c r="AE35" s="71" t="str">
        <f t="shared" si="4"/>
        <v/>
      </c>
      <c r="AF35" s="90">
        <v>27</v>
      </c>
      <c r="AG35" s="186" t="str">
        <f>IF(data!B30="","",ROUND(((AA35*$AG$8)/($AA$8)),2))</f>
        <v/>
      </c>
      <c r="AH35" s="61"/>
      <c r="AI35" s="186" t="str">
        <f>IF(data!B30="","",AG35+AH35)</f>
        <v/>
      </c>
      <c r="AJ35" s="81"/>
      <c r="AK35" s="106" t="str">
        <f>IF(data!B30="","",ROUND((AJ35*$AK$8)/($AJ$8),0))</f>
        <v/>
      </c>
      <c r="AL35" s="186" t="str">
        <f>IF(data!C30="","",ROUND((AI35*$AL$8)/($AI$8),2))</f>
        <v/>
      </c>
      <c r="AM35" s="211" t="str">
        <f>IF(data!D30="","",ROUND((AK35+AL35),2))</f>
        <v/>
      </c>
    </row>
    <row r="36" spans="1:39" s="9" customFormat="1" ht="17.100000000000001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66"/>
      <c r="H36" s="66"/>
      <c r="I36" s="66"/>
      <c r="J36" s="66"/>
      <c r="K36" s="66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15" t="str">
        <f>IF(data!B31="","",SUM(F36:Z36))</f>
        <v/>
      </c>
      <c r="AB36" s="104" t="str">
        <f t="shared" si="1"/>
        <v/>
      </c>
      <c r="AC36" s="69" t="str">
        <f t="shared" si="2"/>
        <v/>
      </c>
      <c r="AD36" s="70" t="str">
        <f t="shared" si="3"/>
        <v/>
      </c>
      <c r="AE36" s="71" t="str">
        <f t="shared" si="4"/>
        <v/>
      </c>
      <c r="AF36" s="90">
        <v>28</v>
      </c>
      <c r="AG36" s="186" t="str">
        <f>IF(data!B31="","",ROUND(((AA36*$AG$8)/($AA$8)),2))</f>
        <v/>
      </c>
      <c r="AH36" s="61"/>
      <c r="AI36" s="186" t="str">
        <f>IF(data!B31="","",AG36+AH36)</f>
        <v/>
      </c>
      <c r="AJ36" s="81"/>
      <c r="AK36" s="106" t="str">
        <f>IF(data!B31="","",ROUND((AJ36*$AK$8)/($AJ$8),0))</f>
        <v/>
      </c>
      <c r="AL36" s="186" t="str">
        <f>IF(data!C31="","",ROUND((AI36*$AL$8)/($AI$8),2))</f>
        <v/>
      </c>
      <c r="AM36" s="211" t="str">
        <f>IF(data!D31="","",ROUND((AK36+AL36),2))</f>
        <v/>
      </c>
    </row>
    <row r="37" spans="1:39" s="9" customFormat="1" ht="17.100000000000001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15" t="str">
        <f>IF(data!B32="","",SUM(F37:Z37))</f>
        <v/>
      </c>
      <c r="AB37" s="104" t="str">
        <f t="shared" si="1"/>
        <v/>
      </c>
      <c r="AC37" s="69" t="str">
        <f t="shared" si="2"/>
        <v/>
      </c>
      <c r="AD37" s="70" t="str">
        <f t="shared" si="3"/>
        <v/>
      </c>
      <c r="AE37" s="71" t="str">
        <f t="shared" si="4"/>
        <v/>
      </c>
      <c r="AF37" s="90">
        <v>29</v>
      </c>
      <c r="AG37" s="186" t="str">
        <f>IF(data!B32="","",ROUND(((AA37*$AG$8)/($AA$8)),2))</f>
        <v/>
      </c>
      <c r="AH37" s="61"/>
      <c r="AI37" s="186" t="str">
        <f>IF(data!B32="","",AG37+AH37)</f>
        <v/>
      </c>
      <c r="AJ37" s="81"/>
      <c r="AK37" s="106" t="str">
        <f>IF(data!B32="","",ROUND((AJ37*$AK$8)/($AJ$8),0))</f>
        <v/>
      </c>
      <c r="AL37" s="186" t="str">
        <f>IF(data!C32="","",ROUND((AI37*$AL$8)/($AI$8),2))</f>
        <v/>
      </c>
      <c r="AM37" s="211" t="str">
        <f>IF(data!D32="","",ROUND((AK37+AL37),2))</f>
        <v/>
      </c>
    </row>
    <row r="38" spans="1:39" s="9" customFormat="1" ht="17.100000000000001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15" t="str">
        <f>IF(data!B33="","",SUM(F38:Z38))</f>
        <v/>
      </c>
      <c r="AB38" s="104" t="str">
        <f t="shared" si="1"/>
        <v/>
      </c>
      <c r="AC38" s="69" t="str">
        <f t="shared" si="2"/>
        <v/>
      </c>
      <c r="AD38" s="70" t="str">
        <f t="shared" si="3"/>
        <v/>
      </c>
      <c r="AE38" s="71" t="str">
        <f t="shared" si="4"/>
        <v/>
      </c>
      <c r="AF38" s="90">
        <v>30</v>
      </c>
      <c r="AG38" s="186" t="str">
        <f>IF(data!B33="","",ROUND(((AA38*$AG$8)/($AA$8)),2))</f>
        <v/>
      </c>
      <c r="AH38" s="61"/>
      <c r="AI38" s="186" t="str">
        <f>IF(data!B33="","",AG38+AH38)</f>
        <v/>
      </c>
      <c r="AJ38" s="81"/>
      <c r="AK38" s="106" t="str">
        <f>IF(data!B33="","",ROUND((AJ38*$AK$8)/($AJ$8),0))</f>
        <v/>
      </c>
      <c r="AL38" s="186" t="str">
        <f>IF(data!C33="","",ROUND((AI38*$AL$8)/($AI$8),2))</f>
        <v/>
      </c>
      <c r="AM38" s="211" t="str">
        <f>IF(data!D33="","",ROUND((AK38+AL38),2))</f>
        <v/>
      </c>
    </row>
    <row r="39" spans="1:39" s="9" customFormat="1" ht="17.100000000000001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66"/>
      <c r="H39" s="66"/>
      <c r="I39" s="66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15" t="str">
        <f>IF(data!B34="","",SUM(F39:Z39))</f>
        <v/>
      </c>
      <c r="AB39" s="104" t="str">
        <f t="shared" si="1"/>
        <v/>
      </c>
      <c r="AC39" s="69" t="str">
        <f t="shared" si="2"/>
        <v/>
      </c>
      <c r="AD39" s="70" t="str">
        <f t="shared" si="3"/>
        <v/>
      </c>
      <c r="AE39" s="71" t="str">
        <f t="shared" si="4"/>
        <v/>
      </c>
      <c r="AF39" s="90">
        <v>31</v>
      </c>
      <c r="AG39" s="186" t="str">
        <f>IF(data!B34="","",ROUND(((AA39*$AG$8)/($AA$8)),2))</f>
        <v/>
      </c>
      <c r="AH39" s="61"/>
      <c r="AI39" s="186" t="str">
        <f>IF(data!B34="","",AG39+AH39)</f>
        <v/>
      </c>
      <c r="AJ39" s="81"/>
      <c r="AK39" s="106" t="str">
        <f>IF(data!B34="","",ROUND((AJ39*$AK$8)/($AJ$8),0))</f>
        <v/>
      </c>
      <c r="AL39" s="186" t="str">
        <f>IF(data!C34="","",ROUND((AI39*$AL$8)/($AI$8),2))</f>
        <v/>
      </c>
      <c r="AM39" s="211" t="str">
        <f>IF(data!D34="","",ROUND((AK39+AL39),2))</f>
        <v/>
      </c>
    </row>
    <row r="40" spans="1:39" s="9" customFormat="1" ht="17.100000000000001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66"/>
      <c r="I40" s="66"/>
      <c r="J40" s="66"/>
      <c r="K40" s="66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15" t="str">
        <f>IF(data!B35="","",SUM(F40:Z40))</f>
        <v/>
      </c>
      <c r="AB40" s="104" t="str">
        <f t="shared" si="1"/>
        <v/>
      </c>
      <c r="AC40" s="69" t="str">
        <f t="shared" si="2"/>
        <v/>
      </c>
      <c r="AD40" s="70" t="str">
        <f t="shared" si="3"/>
        <v/>
      </c>
      <c r="AE40" s="71" t="str">
        <f t="shared" si="4"/>
        <v/>
      </c>
      <c r="AF40" s="90">
        <v>32</v>
      </c>
      <c r="AG40" s="186" t="str">
        <f>IF(data!B35="","",ROUND(((AA40*$AG$8)/($AA$8)),2))</f>
        <v/>
      </c>
      <c r="AH40" s="61"/>
      <c r="AI40" s="186" t="str">
        <f>IF(data!B35="","",AG40+AH40)</f>
        <v/>
      </c>
      <c r="AJ40" s="81"/>
      <c r="AK40" s="106" t="str">
        <f>IF(data!B35="","",ROUND((AJ40*$AK$8)/($AJ$8),0))</f>
        <v/>
      </c>
      <c r="AL40" s="186" t="str">
        <f>IF(data!C35="","",ROUND((AI40*$AL$8)/($AI$8),2))</f>
        <v/>
      </c>
      <c r="AM40" s="211" t="str">
        <f>IF(data!D35="","",ROUND((AK40+AL40),2))</f>
        <v/>
      </c>
    </row>
    <row r="41" spans="1:39" s="9" customFormat="1" ht="17.100000000000001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15" t="str">
        <f>IF(data!B36="","",SUM(F41:Z41))</f>
        <v/>
      </c>
      <c r="AB41" s="104" t="str">
        <f t="shared" si="1"/>
        <v/>
      </c>
      <c r="AC41" s="69" t="str">
        <f t="shared" si="2"/>
        <v/>
      </c>
      <c r="AD41" s="70" t="str">
        <f t="shared" si="3"/>
        <v/>
      </c>
      <c r="AE41" s="71" t="str">
        <f t="shared" si="4"/>
        <v/>
      </c>
      <c r="AF41" s="90">
        <v>33</v>
      </c>
      <c r="AG41" s="186" t="str">
        <f>IF(data!B36="","",ROUND(((AA41*$AG$8)/($AA$8)),2))</f>
        <v/>
      </c>
      <c r="AH41" s="61"/>
      <c r="AI41" s="186" t="str">
        <f>IF(data!B36="","",AG41+AH41)</f>
        <v/>
      </c>
      <c r="AJ41" s="81"/>
      <c r="AK41" s="106" t="str">
        <f>IF(data!B36="","",ROUND((AJ41*$AK$8)/($AJ$8),0))</f>
        <v/>
      </c>
      <c r="AL41" s="186" t="str">
        <f>IF(data!C36="","",ROUND((AI41*$AL$8)/($AI$8),2))</f>
        <v/>
      </c>
      <c r="AM41" s="211" t="str">
        <f>IF(data!D36="","",ROUND((AK41+AL41),2))</f>
        <v/>
      </c>
    </row>
    <row r="42" spans="1:39" s="9" customFormat="1" ht="17.100000000000001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66"/>
      <c r="H42" s="66"/>
      <c r="I42" s="66"/>
      <c r="J42" s="66"/>
      <c r="K42" s="66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15" t="str">
        <f>IF(data!B37="","",SUM(F42:Z42))</f>
        <v/>
      </c>
      <c r="AB42" s="104" t="str">
        <f t="shared" si="1"/>
        <v/>
      </c>
      <c r="AC42" s="69" t="str">
        <f t="shared" si="2"/>
        <v/>
      </c>
      <c r="AD42" s="70" t="str">
        <f t="shared" si="3"/>
        <v/>
      </c>
      <c r="AE42" s="71" t="str">
        <f t="shared" si="4"/>
        <v/>
      </c>
      <c r="AF42" s="90">
        <v>34</v>
      </c>
      <c r="AG42" s="186" t="str">
        <f>IF(data!B37="","",ROUND(((AA42*$AG$8)/($AA$8)),2))</f>
        <v/>
      </c>
      <c r="AH42" s="61"/>
      <c r="AI42" s="186" t="str">
        <f>IF(data!B37="","",AG42+AH42)</f>
        <v/>
      </c>
      <c r="AJ42" s="81"/>
      <c r="AK42" s="106" t="str">
        <f>IF(data!B37="","",ROUND((AJ42*$AK$8)/($AJ$8),0))</f>
        <v/>
      </c>
      <c r="AL42" s="186" t="str">
        <f>IF(data!C37="","",ROUND((AI42*$AL$8)/($AI$8),2))</f>
        <v/>
      </c>
      <c r="AM42" s="211" t="str">
        <f>IF(data!D37="","",ROUND((AK42+AL42),2))</f>
        <v/>
      </c>
    </row>
    <row r="43" spans="1:39" s="9" customFormat="1" ht="17.100000000000001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15" t="str">
        <f>IF(data!B38="","",SUM(F43:Z43))</f>
        <v/>
      </c>
      <c r="AB43" s="104" t="str">
        <f t="shared" si="1"/>
        <v/>
      </c>
      <c r="AC43" s="69" t="str">
        <f t="shared" si="2"/>
        <v/>
      </c>
      <c r="AD43" s="70" t="str">
        <f t="shared" si="3"/>
        <v/>
      </c>
      <c r="AE43" s="71" t="str">
        <f t="shared" si="4"/>
        <v/>
      </c>
      <c r="AF43" s="90">
        <v>35</v>
      </c>
      <c r="AG43" s="186" t="str">
        <f>IF(data!B38="","",ROUND(((AA43*$AG$8)/($AA$8)),2))</f>
        <v/>
      </c>
      <c r="AH43" s="61"/>
      <c r="AI43" s="186" t="str">
        <f>IF(data!B38="","",AG43+AH43)</f>
        <v/>
      </c>
      <c r="AJ43" s="81"/>
      <c r="AK43" s="106" t="str">
        <f>IF(data!B38="","",ROUND((AJ43*$AK$8)/($AJ$8),0))</f>
        <v/>
      </c>
      <c r="AL43" s="186" t="str">
        <f>IF(data!C38="","",ROUND((AI43*$AL$8)/($AI$8),2))</f>
        <v/>
      </c>
      <c r="AM43" s="211" t="str">
        <f>IF(data!D38="","",ROUND((AK43+AL43),2))</f>
        <v/>
      </c>
    </row>
    <row r="44" spans="1:39" s="9" customFormat="1" ht="17.100000000000001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66"/>
      <c r="H44" s="66"/>
      <c r="I44" s="66"/>
      <c r="J44" s="66"/>
      <c r="K44" s="66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15" t="str">
        <f>IF(data!B39="","",SUM(F44:Z44))</f>
        <v/>
      </c>
      <c r="AB44" s="104" t="str">
        <f t="shared" si="1"/>
        <v/>
      </c>
      <c r="AC44" s="69" t="str">
        <f t="shared" si="2"/>
        <v/>
      </c>
      <c r="AD44" s="70" t="str">
        <f t="shared" si="3"/>
        <v/>
      </c>
      <c r="AE44" s="71" t="str">
        <f t="shared" si="4"/>
        <v/>
      </c>
      <c r="AF44" s="90">
        <v>36</v>
      </c>
      <c r="AG44" s="186" t="str">
        <f>IF(data!B39="","",ROUND(((AA44*$AG$8)/($AA$8)),2))</f>
        <v/>
      </c>
      <c r="AH44" s="61"/>
      <c r="AI44" s="186" t="str">
        <f>IF(data!B39="","",AG44+AH44)</f>
        <v/>
      </c>
      <c r="AJ44" s="81"/>
      <c r="AK44" s="106" t="str">
        <f>IF(data!B39="","",ROUND((AJ44*$AK$8)/($AJ$8),0))</f>
        <v/>
      </c>
      <c r="AL44" s="186" t="str">
        <f>IF(data!C39="","",ROUND((AI44*$AL$8)/($AI$8),2))</f>
        <v/>
      </c>
      <c r="AM44" s="211" t="str">
        <f>IF(data!D39="","",ROUND((AK44+AL44),2))</f>
        <v/>
      </c>
    </row>
    <row r="45" spans="1:39" s="9" customFormat="1" ht="17.100000000000001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66"/>
      <c r="H45" s="66"/>
      <c r="I45" s="66"/>
      <c r="J45" s="66"/>
      <c r="K45" s="66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15" t="str">
        <f>IF(data!B40="","",SUM(F45:Z45))</f>
        <v/>
      </c>
      <c r="AB45" s="104" t="str">
        <f t="shared" si="1"/>
        <v/>
      </c>
      <c r="AC45" s="69" t="str">
        <f t="shared" si="2"/>
        <v/>
      </c>
      <c r="AD45" s="70" t="str">
        <f t="shared" si="3"/>
        <v/>
      </c>
      <c r="AE45" s="71" t="str">
        <f t="shared" si="4"/>
        <v/>
      </c>
      <c r="AF45" s="90">
        <v>37</v>
      </c>
      <c r="AG45" s="186" t="str">
        <f>IF(data!B40="","",ROUND(((AA45*$AG$8)/($AA$8)),2))</f>
        <v/>
      </c>
      <c r="AH45" s="61"/>
      <c r="AI45" s="186" t="str">
        <f>IF(data!B40="","",AG45+AH45)</f>
        <v/>
      </c>
      <c r="AJ45" s="81"/>
      <c r="AK45" s="106" t="str">
        <f>IF(data!B40="","",ROUND((AJ45*$AK$8)/($AJ$8),0))</f>
        <v/>
      </c>
      <c r="AL45" s="186" t="str">
        <f>IF(data!C40="","",ROUND((AI45*$AL$8)/($AI$8),2))</f>
        <v/>
      </c>
      <c r="AM45" s="211" t="str">
        <f>IF(data!D40="","",ROUND((AK45+AL45),2))</f>
        <v/>
      </c>
    </row>
    <row r="46" spans="1:39" s="9" customFormat="1" ht="17.100000000000001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66"/>
      <c r="H46" s="66"/>
      <c r="I46" s="66"/>
      <c r="J46" s="66"/>
      <c r="K46" s="66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15" t="str">
        <f>IF(data!B41="","",SUM(F46:Z46))</f>
        <v/>
      </c>
      <c r="AB46" s="104" t="str">
        <f t="shared" si="1"/>
        <v/>
      </c>
      <c r="AC46" s="69" t="str">
        <f t="shared" si="2"/>
        <v/>
      </c>
      <c r="AD46" s="70" t="str">
        <f t="shared" si="3"/>
        <v/>
      </c>
      <c r="AE46" s="71" t="str">
        <f t="shared" si="4"/>
        <v/>
      </c>
      <c r="AF46" s="90">
        <v>38</v>
      </c>
      <c r="AG46" s="186" t="str">
        <f>IF(data!B41="","",ROUND(((AA46*$AG$8)/($AA$8)),2))</f>
        <v/>
      </c>
      <c r="AH46" s="61"/>
      <c r="AI46" s="186" t="str">
        <f>IF(data!B41="","",AG46+AH46)</f>
        <v/>
      </c>
      <c r="AJ46" s="81"/>
      <c r="AK46" s="106" t="str">
        <f>IF(data!B41="","",ROUND((AJ46*$AK$8)/($AJ$8),0))</f>
        <v/>
      </c>
      <c r="AL46" s="186" t="str">
        <f>IF(data!C41="","",ROUND((AI46*$AL$8)/($AI$8),2))</f>
        <v/>
      </c>
      <c r="AM46" s="211" t="str">
        <f>IF(data!D41="","",ROUND((AK46+AL46),2))</f>
        <v/>
      </c>
    </row>
    <row r="47" spans="1:39" s="9" customFormat="1" ht="17.100000000000001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15" t="str">
        <f>IF(data!B42="","",SUM(F47:Z47))</f>
        <v/>
      </c>
      <c r="AB47" s="104" t="str">
        <f t="shared" si="1"/>
        <v/>
      </c>
      <c r="AC47" s="69" t="str">
        <f t="shared" si="2"/>
        <v/>
      </c>
      <c r="AD47" s="70" t="str">
        <f t="shared" si="3"/>
        <v/>
      </c>
      <c r="AE47" s="71" t="str">
        <f t="shared" si="4"/>
        <v/>
      </c>
      <c r="AF47" s="90">
        <v>39</v>
      </c>
      <c r="AG47" s="186" t="str">
        <f>IF(data!B42="","",ROUND(((AA47*$AG$8)/($AA$8)),2))</f>
        <v/>
      </c>
      <c r="AH47" s="61"/>
      <c r="AI47" s="186" t="str">
        <f>IF(data!B42="","",AG47+AH47)</f>
        <v/>
      </c>
      <c r="AJ47" s="81"/>
      <c r="AK47" s="106" t="str">
        <f>IF(data!B42="","",ROUND((AJ47*$AK$8)/($AJ$8),0))</f>
        <v/>
      </c>
      <c r="AL47" s="186" t="str">
        <f>IF(data!C42="","",ROUND((AI47*$AL$8)/($AI$8),2))</f>
        <v/>
      </c>
      <c r="AM47" s="211" t="str">
        <f>IF(data!D42="","",ROUND((AK47+AL47),2))</f>
        <v/>
      </c>
    </row>
    <row r="48" spans="1:39" s="9" customFormat="1" ht="17.100000000000001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66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15" t="str">
        <f>IF(data!B43="","",SUM(F48:Z48))</f>
        <v/>
      </c>
      <c r="AB48" s="104" t="str">
        <f t="shared" si="1"/>
        <v/>
      </c>
      <c r="AC48" s="69" t="str">
        <f t="shared" si="2"/>
        <v/>
      </c>
      <c r="AD48" s="70" t="str">
        <f t="shared" si="3"/>
        <v/>
      </c>
      <c r="AE48" s="71" t="str">
        <f t="shared" si="4"/>
        <v/>
      </c>
      <c r="AF48" s="90">
        <v>40</v>
      </c>
      <c r="AG48" s="186" t="str">
        <f>IF(data!B43="","",ROUND(((AA48*$AG$8)/($AA$8)),2))</f>
        <v/>
      </c>
      <c r="AH48" s="61"/>
      <c r="AI48" s="186" t="str">
        <f>IF(data!B43="","",AG48+AH48)</f>
        <v/>
      </c>
      <c r="AJ48" s="81"/>
      <c r="AK48" s="106" t="str">
        <f>IF(data!B43="","",ROUND((AJ48*$AK$8)/($AJ$8),0))</f>
        <v/>
      </c>
      <c r="AL48" s="186" t="str">
        <f>IF(data!C43="","",ROUND((AI48*$AL$8)/($AI$8),2))</f>
        <v/>
      </c>
      <c r="AM48" s="211" t="str">
        <f>IF(data!D43="","",ROUND((AK48+AL48),2))</f>
        <v/>
      </c>
    </row>
    <row r="49" spans="1:39" s="9" customFormat="1" ht="17.100000000000001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66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15" t="str">
        <f>IF(data!B44="","",SUM(F49:Z49))</f>
        <v/>
      </c>
      <c r="AB49" s="104" t="str">
        <f t="shared" si="1"/>
        <v/>
      </c>
      <c r="AC49" s="69" t="str">
        <f t="shared" si="2"/>
        <v/>
      </c>
      <c r="AD49" s="70" t="str">
        <f t="shared" si="3"/>
        <v/>
      </c>
      <c r="AE49" s="71" t="str">
        <f t="shared" si="4"/>
        <v/>
      </c>
      <c r="AF49" s="90">
        <v>41</v>
      </c>
      <c r="AG49" s="186" t="str">
        <f>IF(data!B44="","",ROUND(((AA49*$AG$8)/($AA$8)),2))</f>
        <v/>
      </c>
      <c r="AH49" s="61"/>
      <c r="AI49" s="186" t="str">
        <f>IF(data!B44="","",AG49+AH49)</f>
        <v/>
      </c>
      <c r="AJ49" s="81"/>
      <c r="AK49" s="106" t="str">
        <f>IF(data!B44="","",ROUND((AJ49*$AK$8)/($AJ$8),0))</f>
        <v/>
      </c>
      <c r="AL49" s="186" t="str">
        <f>IF(data!C44="","",ROUND((AI49*$AL$8)/($AI$8),2))</f>
        <v/>
      </c>
      <c r="AM49" s="211" t="str">
        <f>IF(data!D44="","",ROUND((AK49+AL49),2))</f>
        <v/>
      </c>
    </row>
    <row r="50" spans="1:39" s="9" customFormat="1" ht="17.100000000000001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66"/>
      <c r="H50" s="66"/>
      <c r="I50" s="66"/>
      <c r="J50" s="66"/>
      <c r="K50" s="66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15" t="str">
        <f>IF(data!B45="","",SUM(F50:Z50))</f>
        <v/>
      </c>
      <c r="AB50" s="104" t="str">
        <f t="shared" si="1"/>
        <v/>
      </c>
      <c r="AC50" s="69" t="str">
        <f t="shared" si="2"/>
        <v/>
      </c>
      <c r="AD50" s="70" t="str">
        <f t="shared" si="3"/>
        <v/>
      </c>
      <c r="AE50" s="71" t="str">
        <f t="shared" si="4"/>
        <v/>
      </c>
      <c r="AF50" s="90">
        <v>42</v>
      </c>
      <c r="AG50" s="186" t="str">
        <f>IF(data!B45="","",ROUND(((AA50*$AG$8)/($AA$8)),2))</f>
        <v/>
      </c>
      <c r="AH50" s="61"/>
      <c r="AI50" s="186" t="str">
        <f>IF(data!B45="","",AG50+AH50)</f>
        <v/>
      </c>
      <c r="AJ50" s="81"/>
      <c r="AK50" s="106" t="str">
        <f>IF(data!B45="","",ROUND((AJ50*$AK$8)/($AJ$8),0))</f>
        <v/>
      </c>
      <c r="AL50" s="186" t="str">
        <f>IF(data!C45="","",ROUND((AI50*$AL$8)/($AI$8),2))</f>
        <v/>
      </c>
      <c r="AM50" s="211" t="str">
        <f>IF(data!D45="","",ROUND((AK50+AL50),2))</f>
        <v/>
      </c>
    </row>
    <row r="51" spans="1:39" s="9" customFormat="1" ht="17.100000000000001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66"/>
      <c r="J51" s="66"/>
      <c r="K51" s="66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15" t="str">
        <f>IF(data!B46="","",SUM(F51:Z51))</f>
        <v/>
      </c>
      <c r="AB51" s="104" t="str">
        <f t="shared" si="1"/>
        <v/>
      </c>
      <c r="AC51" s="69" t="str">
        <f t="shared" si="2"/>
        <v/>
      </c>
      <c r="AD51" s="70" t="str">
        <f t="shared" si="3"/>
        <v/>
      </c>
      <c r="AE51" s="71" t="str">
        <f t="shared" si="4"/>
        <v/>
      </c>
      <c r="AF51" s="90">
        <v>43</v>
      </c>
      <c r="AG51" s="186" t="str">
        <f>IF(data!B46="","",ROUND(((AA51*$AG$8)/($AA$8)),2))</f>
        <v/>
      </c>
      <c r="AH51" s="61"/>
      <c r="AI51" s="186" t="str">
        <f>IF(data!B46="","",AG51+AH51)</f>
        <v/>
      </c>
      <c r="AJ51" s="81"/>
      <c r="AK51" s="106" t="str">
        <f>IF(data!B46="","",ROUND((AJ51*$AK$8)/($AJ$8),0))</f>
        <v/>
      </c>
      <c r="AL51" s="186" t="str">
        <f>IF(data!C46="","",ROUND((AI51*$AL$8)/($AI$8),2))</f>
        <v/>
      </c>
      <c r="AM51" s="211" t="str">
        <f>IF(data!D46="","",ROUND((AK51+AL51),2))</f>
        <v/>
      </c>
    </row>
    <row r="52" spans="1:39" s="9" customFormat="1" ht="17.100000000000001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15" t="str">
        <f>IF(data!B47="","",SUM(F52:Z52))</f>
        <v/>
      </c>
      <c r="AB52" s="104" t="str">
        <f t="shared" si="1"/>
        <v/>
      </c>
      <c r="AC52" s="69" t="str">
        <f t="shared" si="2"/>
        <v/>
      </c>
      <c r="AD52" s="70" t="str">
        <f t="shared" si="3"/>
        <v/>
      </c>
      <c r="AE52" s="71" t="str">
        <f t="shared" si="4"/>
        <v/>
      </c>
      <c r="AF52" s="90">
        <v>44</v>
      </c>
      <c r="AG52" s="186" t="str">
        <f>IF(data!B47="","",ROUND(((AA52*$AG$8)/($AA$8)),2))</f>
        <v/>
      </c>
      <c r="AH52" s="61"/>
      <c r="AI52" s="186" t="str">
        <f>IF(data!B47="","",AG52+AH52)</f>
        <v/>
      </c>
      <c r="AJ52" s="81"/>
      <c r="AK52" s="106" t="str">
        <f>IF(data!B47="","",ROUND((AJ52*$AK$8)/($AJ$8),0))</f>
        <v/>
      </c>
      <c r="AL52" s="186" t="str">
        <f>IF(data!C47="","",ROUND((AI52*$AL$8)/($AI$8),2))</f>
        <v/>
      </c>
      <c r="AM52" s="211" t="str">
        <f>IF(data!D47="","",ROUND((AK52+AL52),2))</f>
        <v/>
      </c>
    </row>
    <row r="53" spans="1:39" s="9" customFormat="1" ht="17.100000000000001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15" t="str">
        <f>IF(data!B48="","",SUM(F53:Z53))</f>
        <v/>
      </c>
      <c r="AB53" s="104" t="str">
        <f t="shared" si="1"/>
        <v/>
      </c>
      <c r="AC53" s="69" t="str">
        <f t="shared" si="2"/>
        <v/>
      </c>
      <c r="AD53" s="70" t="str">
        <f t="shared" si="3"/>
        <v/>
      </c>
      <c r="AE53" s="71" t="str">
        <f t="shared" si="4"/>
        <v/>
      </c>
      <c r="AF53" s="90">
        <v>45</v>
      </c>
      <c r="AG53" s="186" t="str">
        <f>IF(data!B48="","",ROUND(((AA53*$AG$8)/($AA$8)),2))</f>
        <v/>
      </c>
      <c r="AH53" s="61"/>
      <c r="AI53" s="186" t="str">
        <f>IF(data!B48="","",AG53+AH53)</f>
        <v/>
      </c>
      <c r="AJ53" s="81"/>
      <c r="AK53" s="106" t="str">
        <f>IF(data!B48="","",ROUND((AJ53*$AK$8)/($AJ$8),0))</f>
        <v/>
      </c>
      <c r="AL53" s="186" t="str">
        <f>IF(data!C48="","",ROUND((AI53*$AL$8)/($AI$8),2))</f>
        <v/>
      </c>
      <c r="AM53" s="211" t="str">
        <f>IF(data!D48="","",ROUND((AK53+AL53),2))</f>
        <v/>
      </c>
    </row>
    <row r="54" spans="1:39" s="9" customFormat="1" ht="17.100000000000001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66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15" t="str">
        <f>IF(data!B49="","",SUM(F54:Z54))</f>
        <v/>
      </c>
      <c r="AB54" s="104" t="str">
        <f t="shared" si="1"/>
        <v/>
      </c>
      <c r="AC54" s="69" t="str">
        <f t="shared" si="2"/>
        <v/>
      </c>
      <c r="AD54" s="70" t="str">
        <f t="shared" si="3"/>
        <v/>
      </c>
      <c r="AE54" s="71" t="str">
        <f t="shared" si="4"/>
        <v/>
      </c>
      <c r="AF54" s="90">
        <v>46</v>
      </c>
      <c r="AG54" s="186" t="str">
        <f>IF(data!B49="","",ROUND(((AA54*$AG$8)/($AA$8)),2))</f>
        <v/>
      </c>
      <c r="AH54" s="61"/>
      <c r="AI54" s="186" t="str">
        <f>IF(data!B49="","",AG54+AH54)</f>
        <v/>
      </c>
      <c r="AJ54" s="81"/>
      <c r="AK54" s="106" t="str">
        <f>IF(data!B49="","",ROUND((AJ54*$AK$8)/($AJ$8),0))</f>
        <v/>
      </c>
      <c r="AL54" s="186" t="str">
        <f>IF(data!C49="","",ROUND((AI54*$AL$8)/($AI$8),2))</f>
        <v/>
      </c>
      <c r="AM54" s="211" t="str">
        <f>IF(data!D49="","",ROUND((AK54+AL54),2))</f>
        <v/>
      </c>
    </row>
    <row r="55" spans="1:39" s="9" customFormat="1" ht="17.100000000000001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66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15" t="str">
        <f>IF(data!B50="","",SUM(F55:Z55))</f>
        <v/>
      </c>
      <c r="AB55" s="104" t="str">
        <f t="shared" si="1"/>
        <v/>
      </c>
      <c r="AC55" s="69" t="str">
        <f t="shared" si="2"/>
        <v/>
      </c>
      <c r="AD55" s="70" t="str">
        <f t="shared" si="3"/>
        <v/>
      </c>
      <c r="AE55" s="71" t="str">
        <f t="shared" si="4"/>
        <v/>
      </c>
      <c r="AF55" s="90">
        <v>47</v>
      </c>
      <c r="AG55" s="186" t="str">
        <f>IF(data!B50="","",ROUND(((AA55*$AG$8)/($AA$8)),2))</f>
        <v/>
      </c>
      <c r="AH55" s="61"/>
      <c r="AI55" s="186" t="str">
        <f>IF(data!B50="","",AG55+AH55)</f>
        <v/>
      </c>
      <c r="AJ55" s="81"/>
      <c r="AK55" s="106" t="str">
        <f>IF(data!B50="","",ROUND((AJ55*$AK$8)/($AJ$8),0))</f>
        <v/>
      </c>
      <c r="AL55" s="186" t="str">
        <f>IF(data!C50="","",ROUND((AI55*$AL$8)/($AI$8),2))</f>
        <v/>
      </c>
      <c r="AM55" s="211" t="str">
        <f>IF(data!D50="","",ROUND((AK55+AL55),2))</f>
        <v/>
      </c>
    </row>
    <row r="56" spans="1:39" s="9" customFormat="1" ht="17.100000000000001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66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15" t="str">
        <f>IF(data!B51="","",SUM(F56:Z56))</f>
        <v/>
      </c>
      <c r="AB56" s="104" t="str">
        <f t="shared" si="1"/>
        <v/>
      </c>
      <c r="AC56" s="69" t="str">
        <f t="shared" si="2"/>
        <v/>
      </c>
      <c r="AD56" s="70" t="str">
        <f t="shared" si="3"/>
        <v/>
      </c>
      <c r="AE56" s="71" t="str">
        <f t="shared" si="4"/>
        <v/>
      </c>
      <c r="AF56" s="90">
        <v>48</v>
      </c>
      <c r="AG56" s="186" t="str">
        <f>IF(data!B51="","",ROUND(((AA56*$AG$8)/($AA$8)),2))</f>
        <v/>
      </c>
      <c r="AH56" s="61"/>
      <c r="AI56" s="186" t="str">
        <f>IF(data!B51="","",AG56+AH56)</f>
        <v/>
      </c>
      <c r="AJ56" s="81"/>
      <c r="AK56" s="106" t="str">
        <f>IF(data!B51="","",ROUND((AJ56*$AK$8)/($AJ$8),0))</f>
        <v/>
      </c>
      <c r="AL56" s="186" t="str">
        <f>IF(data!C51="","",ROUND((AI56*$AL$8)/($AI$8),2))</f>
        <v/>
      </c>
      <c r="AM56" s="211" t="str">
        <f>IF(data!D51="","",ROUND((AK56+AL56),2))</f>
        <v/>
      </c>
    </row>
    <row r="57" spans="1:39" s="9" customFormat="1" ht="17.100000000000001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66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15" t="str">
        <f>IF(data!B52="","",SUM(F57:Z57))</f>
        <v/>
      </c>
      <c r="AB57" s="104" t="str">
        <f t="shared" si="1"/>
        <v/>
      </c>
      <c r="AC57" s="69" t="str">
        <f t="shared" si="2"/>
        <v/>
      </c>
      <c r="AD57" s="70" t="str">
        <f t="shared" si="3"/>
        <v/>
      </c>
      <c r="AE57" s="71" t="str">
        <f t="shared" si="4"/>
        <v/>
      </c>
      <c r="AF57" s="90">
        <v>49</v>
      </c>
      <c r="AG57" s="186" t="str">
        <f>IF(data!B52="","",ROUND(((AA57*$AG$8)/($AA$8)),2))</f>
        <v/>
      </c>
      <c r="AH57" s="61"/>
      <c r="AI57" s="186" t="str">
        <f>IF(data!B52="","",AG57+AH57)</f>
        <v/>
      </c>
      <c r="AJ57" s="81"/>
      <c r="AK57" s="106" t="str">
        <f>IF(data!B52="","",ROUND((AJ57*$AK$8)/($AJ$8),0))</f>
        <v/>
      </c>
      <c r="AL57" s="186" t="str">
        <f>IF(data!C52="","",ROUND((AI57*$AL$8)/($AI$8),2))</f>
        <v/>
      </c>
      <c r="AM57" s="211" t="str">
        <f>IF(data!D52="","",ROUND((AK57+AL57),2))</f>
        <v/>
      </c>
    </row>
    <row r="58" spans="1:39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66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15" t="str">
        <f>IF(data!B53="","",SUM(F58:Z58))</f>
        <v/>
      </c>
      <c r="AB58" s="104" t="str">
        <f t="shared" si="1"/>
        <v/>
      </c>
      <c r="AC58" s="69" t="str">
        <f t="shared" si="2"/>
        <v/>
      </c>
      <c r="AD58" s="70" t="str">
        <f t="shared" si="3"/>
        <v/>
      </c>
      <c r="AE58" s="71" t="str">
        <f t="shared" si="4"/>
        <v/>
      </c>
      <c r="AF58" s="90">
        <v>50</v>
      </c>
      <c r="AG58" s="186" t="str">
        <f>IF(data!B53="","",ROUND(((AA58*$AG$8)/($AA$8)),2))</f>
        <v/>
      </c>
      <c r="AH58" s="61"/>
      <c r="AI58" s="186" t="str">
        <f>IF(data!B53="","",AG58+AH58)</f>
        <v/>
      </c>
      <c r="AJ58" s="81"/>
      <c r="AK58" s="106" t="str">
        <f>IF(data!B53="","",ROUND((AJ58*$AK$8)/($AJ$8),0))</f>
        <v/>
      </c>
      <c r="AL58" s="186" t="str">
        <f>IF(data!C53="","",ROUND((AI58*$AL$8)/($AI$8),2))</f>
        <v/>
      </c>
      <c r="AM58" s="211" t="str">
        <f>IF(data!D53="","",ROUND((AK58+AL58),2))</f>
        <v/>
      </c>
    </row>
    <row r="59" spans="1:39" x14ac:dyDescent="0.35">
      <c r="F59" s="225">
        <f>(F8*50)/100</f>
        <v>5</v>
      </c>
      <c r="G59" s="225">
        <f t="shared" ref="G59:Z59" si="5">(G8*50)/100</f>
        <v>5</v>
      </c>
      <c r="H59" s="225">
        <f t="shared" si="5"/>
        <v>5</v>
      </c>
      <c r="I59" s="225">
        <f t="shared" si="5"/>
        <v>5</v>
      </c>
      <c r="J59" s="225">
        <f t="shared" si="5"/>
        <v>5</v>
      </c>
      <c r="K59" s="225">
        <f t="shared" si="5"/>
        <v>5</v>
      </c>
      <c r="L59" s="225">
        <f t="shared" si="5"/>
        <v>5</v>
      </c>
      <c r="M59" s="225">
        <f t="shared" si="5"/>
        <v>5</v>
      </c>
      <c r="N59" s="225">
        <f t="shared" si="5"/>
        <v>15</v>
      </c>
      <c r="O59" s="225">
        <f t="shared" si="5"/>
        <v>0</v>
      </c>
      <c r="P59" s="225">
        <f t="shared" si="5"/>
        <v>0</v>
      </c>
      <c r="Q59" s="225">
        <f t="shared" si="5"/>
        <v>0</v>
      </c>
      <c r="R59" s="225">
        <f t="shared" si="5"/>
        <v>0</v>
      </c>
      <c r="S59" s="225">
        <f t="shared" si="5"/>
        <v>0</v>
      </c>
      <c r="T59" s="225">
        <f t="shared" si="5"/>
        <v>0</v>
      </c>
      <c r="U59" s="225">
        <f t="shared" si="5"/>
        <v>0</v>
      </c>
      <c r="V59" s="225">
        <f t="shared" si="5"/>
        <v>0</v>
      </c>
      <c r="W59" s="225">
        <f t="shared" si="5"/>
        <v>0</v>
      </c>
      <c r="X59" s="225">
        <f t="shared" si="5"/>
        <v>0</v>
      </c>
      <c r="Y59" s="225">
        <f t="shared" si="5"/>
        <v>0</v>
      </c>
      <c r="Z59" s="225">
        <f t="shared" si="5"/>
        <v>0</v>
      </c>
    </row>
  </sheetData>
  <sheetProtection algorithmName="SHA-512" hashValue="oFzWy5dBwL508jSAbZO2ipi+dPr+LcHZt+eI96DTLGJsd4DYOp0hmhWjmsCxrvWzEK16r4pc9RS5mUjtoZmbXQ==" saltValue="fDZOaDWIzRjF9YO5UUkG1w==" spinCount="100000" sheet="1" objects="1" scenarios="1" selectLockedCells="1"/>
  <mergeCells count="20">
    <mergeCell ref="AW2:AX2"/>
    <mergeCell ref="E2:K2"/>
    <mergeCell ref="X2:Y2"/>
    <mergeCell ref="AB3:AM3"/>
    <mergeCell ref="AB4:AM4"/>
    <mergeCell ref="L2:P2"/>
    <mergeCell ref="AM6:AM7"/>
    <mergeCell ref="I5:J5"/>
    <mergeCell ref="A3:AA3"/>
    <mergeCell ref="A4:AA4"/>
    <mergeCell ref="AR2:AV2"/>
    <mergeCell ref="AD5:AG5"/>
    <mergeCell ref="L5:M5"/>
    <mergeCell ref="AI5:AL5"/>
    <mergeCell ref="AJ6:AJ7"/>
    <mergeCell ref="C6:C8"/>
    <mergeCell ref="D6:E6"/>
    <mergeCell ref="D7:E7"/>
    <mergeCell ref="D8:E8"/>
    <mergeCell ref="AD6:AF8"/>
  </mergeCells>
  <conditionalFormatting sqref="H9:H58">
    <cfRule type="cellIs" dxfId="55" priority="21" operator="lessThan">
      <formula>$H$59</formula>
    </cfRule>
  </conditionalFormatting>
  <conditionalFormatting sqref="F9:F58">
    <cfRule type="cellIs" dxfId="54" priority="20" operator="lessThan">
      <formula>$F$59</formula>
    </cfRule>
  </conditionalFormatting>
  <conditionalFormatting sqref="G9:G58">
    <cfRule type="cellIs" dxfId="53" priority="19" operator="lessThan">
      <formula>$G$59</formula>
    </cfRule>
  </conditionalFormatting>
  <conditionalFormatting sqref="I9:I58">
    <cfRule type="cellIs" dxfId="52" priority="18" operator="lessThan">
      <formula>$I$59</formula>
    </cfRule>
  </conditionalFormatting>
  <conditionalFormatting sqref="J9:J58">
    <cfRule type="cellIs" dxfId="51" priority="17" operator="lessThan">
      <formula>$J$59</formula>
    </cfRule>
  </conditionalFormatting>
  <conditionalFormatting sqref="K9:K58">
    <cfRule type="cellIs" dxfId="50" priority="16" operator="lessThan">
      <formula>$K$59</formula>
    </cfRule>
  </conditionalFormatting>
  <conditionalFormatting sqref="L9:L58">
    <cfRule type="cellIs" dxfId="49" priority="15" operator="lessThan">
      <formula>$L$59</formula>
    </cfRule>
  </conditionalFormatting>
  <conditionalFormatting sqref="M9:M58">
    <cfRule type="cellIs" dxfId="48" priority="14" operator="lessThan">
      <formula>$M$59</formula>
    </cfRule>
  </conditionalFormatting>
  <conditionalFormatting sqref="N9:N58">
    <cfRule type="cellIs" dxfId="47" priority="13" operator="lessThan">
      <formula>$N$59</formula>
    </cfRule>
  </conditionalFormatting>
  <conditionalFormatting sqref="O9:O58">
    <cfRule type="cellIs" dxfId="46" priority="12" operator="lessThan">
      <formula>$O$59</formula>
    </cfRule>
  </conditionalFormatting>
  <conditionalFormatting sqref="P9:P58">
    <cfRule type="cellIs" dxfId="45" priority="11" operator="lessThan">
      <formula>$P$59</formula>
    </cfRule>
  </conditionalFormatting>
  <conditionalFormatting sqref="Q9:Q58">
    <cfRule type="cellIs" dxfId="44" priority="10" operator="lessThan">
      <formula>$Q$59</formula>
    </cfRule>
  </conditionalFormatting>
  <conditionalFormatting sqref="R9:R58">
    <cfRule type="cellIs" dxfId="43" priority="9" operator="lessThan">
      <formula>$R$59</formula>
    </cfRule>
  </conditionalFormatting>
  <conditionalFormatting sqref="S9:S58">
    <cfRule type="cellIs" dxfId="42" priority="8" operator="lessThan">
      <formula>$S$59</formula>
    </cfRule>
  </conditionalFormatting>
  <conditionalFormatting sqref="T9:T58">
    <cfRule type="cellIs" dxfId="41" priority="7" operator="lessThan">
      <formula>$T$59</formula>
    </cfRule>
  </conditionalFormatting>
  <conditionalFormatting sqref="U9:U58">
    <cfRule type="cellIs" dxfId="40" priority="6" operator="lessThan">
      <formula>$U$59</formula>
    </cfRule>
  </conditionalFormatting>
  <conditionalFormatting sqref="V9:V58">
    <cfRule type="cellIs" dxfId="39" priority="5" operator="lessThan">
      <formula>$V$59</formula>
    </cfRule>
  </conditionalFormatting>
  <conditionalFormatting sqref="W9:W58">
    <cfRule type="cellIs" dxfId="38" priority="4" operator="lessThan">
      <formula>$W$59</formula>
    </cfRule>
  </conditionalFormatting>
  <conditionalFormatting sqref="X9:X58">
    <cfRule type="cellIs" dxfId="37" priority="3" operator="lessThan">
      <formula>$X$59</formula>
    </cfRule>
  </conditionalFormatting>
  <conditionalFormatting sqref="Y9:Y58">
    <cfRule type="cellIs" dxfId="36" priority="2" operator="lessThan">
      <formula>$Y$59</formula>
    </cfRule>
  </conditionalFormatting>
  <conditionalFormatting sqref="Z9:Z58">
    <cfRule type="cellIs" dxfId="35" priority="1" operator="lessThan">
      <formula>$Z$59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AA9:AA5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0000"/>
  </sheetPr>
  <dimension ref="A1:BF59"/>
  <sheetViews>
    <sheetView showGridLines="0" zoomScaleNormal="100" zoomScaleSheetLayoutView="100" workbookViewId="0">
      <pane xSplit="5" ySplit="8" topLeftCell="AM9" activePane="bottomRight" state="frozen"/>
      <selection pane="topRight" activeCell="F1" sqref="F1"/>
      <selection pane="bottomLeft" activeCell="A8" sqref="A8"/>
      <selection pane="bottomRight" activeCell="W6" sqref="W6"/>
    </sheetView>
  </sheetViews>
  <sheetFormatPr defaultColWidth="9" defaultRowHeight="21" x14ac:dyDescent="0.35"/>
  <cols>
    <col min="1" max="1" width="6.875" style="85" customWidth="1"/>
    <col min="2" max="2" width="12.125" style="85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85" customWidth="1"/>
    <col min="33" max="33" width="11.125" style="85" customWidth="1"/>
    <col min="34" max="34" width="10.375" style="28" customWidth="1"/>
    <col min="35" max="35" width="9.75" style="28" customWidth="1"/>
    <col min="36" max="36" width="3.125" style="2" customWidth="1"/>
    <col min="37" max="37" width="7.125" style="2" customWidth="1"/>
    <col min="38" max="42" width="4.875" style="31" customWidth="1"/>
    <col min="43" max="47" width="8.625" style="30" customWidth="1"/>
    <col min="48" max="16384" width="9" style="2"/>
  </cols>
  <sheetData>
    <row r="1" spans="1:58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8" x14ac:dyDescent="0.35">
      <c r="A2" s="118" t="s">
        <v>16</v>
      </c>
      <c r="B2" s="134" t="str">
        <f>data!H9</f>
        <v>p123658</v>
      </c>
      <c r="C2" s="138"/>
      <c r="D2" s="118" t="s">
        <v>16</v>
      </c>
      <c r="E2" s="285" t="str">
        <f>หน้าปก!C6</f>
        <v>มวังศิลา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150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32"/>
      <c r="AF2" s="116" t="s">
        <v>16</v>
      </c>
      <c r="AG2" s="88" t="str">
        <f>หน้าปก!Q6</f>
        <v>p123658</v>
      </c>
      <c r="AH2" s="118" t="s">
        <v>16</v>
      </c>
      <c r="AI2" s="7" t="str">
        <f>หน้าปก!C6</f>
        <v>มวังศิลา</v>
      </c>
      <c r="AJ2" s="101"/>
      <c r="AK2" s="101"/>
      <c r="AL2" s="101" t="s">
        <v>15</v>
      </c>
      <c r="AM2" s="101"/>
      <c r="AN2" s="101"/>
      <c r="AO2" s="86">
        <f>หน้าปก!I5</f>
        <v>5</v>
      </c>
      <c r="AQ2" s="88" t="s">
        <v>88</v>
      </c>
      <c r="AR2" s="88">
        <f>หน้าปก!M5</f>
        <v>4</v>
      </c>
      <c r="AS2" s="88" t="s">
        <v>18</v>
      </c>
      <c r="AT2" s="29" t="str">
        <f>หน้าปก!Q5</f>
        <v>2563</v>
      </c>
      <c r="AU2" s="29"/>
      <c r="AV2" s="13"/>
      <c r="AW2" s="13"/>
      <c r="AX2" s="13"/>
      <c r="AY2" s="1"/>
      <c r="AZ2" s="283"/>
      <c r="BA2" s="283"/>
      <c r="BB2" s="283"/>
      <c r="BC2" s="283"/>
      <c r="BD2" s="283"/>
      <c r="BE2" s="284"/>
      <c r="BF2" s="284"/>
    </row>
    <row r="3" spans="1:58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7" t="s">
        <v>59</v>
      </c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</row>
    <row r="4" spans="1:58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 t="s">
        <v>94</v>
      </c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</row>
    <row r="5" spans="1:58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AK8</f>
        <v>60</v>
      </c>
      <c r="J5" s="280"/>
      <c r="K5" s="133" t="s">
        <v>80</v>
      </c>
      <c r="L5" s="280">
        <f>AL8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  <c r="AG5" s="120"/>
      <c r="AH5" s="288" t="s">
        <v>95</v>
      </c>
      <c r="AI5" s="288"/>
      <c r="AJ5" s="288"/>
      <c r="AK5" s="288"/>
      <c r="AL5" s="293" t="str">
        <f>AK8&amp;" : "&amp;AL8</f>
        <v>60 : 40</v>
      </c>
      <c r="AM5" s="293"/>
      <c r="AN5" s="122"/>
      <c r="AO5" s="122"/>
      <c r="AP5" s="122"/>
      <c r="AQ5" s="292" t="s">
        <v>158</v>
      </c>
      <c r="AR5" s="292"/>
      <c r="AS5" s="292"/>
      <c r="AT5" s="292"/>
      <c r="AU5" s="121" t="str">
        <f>AT8&amp;" : "&amp;AS8</f>
        <v>100 : 0</v>
      </c>
    </row>
    <row r="6" spans="1:58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4.3</v>
      </c>
      <c r="G6" s="179">
        <v>4.3</v>
      </c>
      <c r="H6" s="179">
        <v>4.3</v>
      </c>
      <c r="I6" s="179">
        <v>4.3</v>
      </c>
      <c r="J6" s="179">
        <v>4.3</v>
      </c>
      <c r="K6" s="179">
        <v>4.3</v>
      </c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  <c r="AG6" s="6" t="s">
        <v>34</v>
      </c>
      <c r="AH6" s="266" t="s">
        <v>36</v>
      </c>
      <c r="AI6" s="272"/>
      <c r="AJ6" s="273"/>
      <c r="AK6" s="107" t="s">
        <v>42</v>
      </c>
      <c r="AL6" s="294" t="s">
        <v>93</v>
      </c>
      <c r="AM6" s="123" t="s">
        <v>97</v>
      </c>
      <c r="AN6" s="294" t="s">
        <v>96</v>
      </c>
      <c r="AO6" s="123" t="s">
        <v>97</v>
      </c>
      <c r="AP6" s="294" t="s">
        <v>48</v>
      </c>
      <c r="AQ6" s="108" t="s">
        <v>42</v>
      </c>
      <c r="AR6" s="290" t="s">
        <v>89</v>
      </c>
      <c r="AS6" s="107" t="s">
        <v>90</v>
      </c>
      <c r="AT6" s="107" t="s">
        <v>90</v>
      </c>
      <c r="AU6" s="278" t="s">
        <v>42</v>
      </c>
    </row>
    <row r="7" spans="1:58" ht="21" customHeight="1" thickBot="1" x14ac:dyDescent="0.4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130</v>
      </c>
      <c r="H7" s="220" t="s">
        <v>129</v>
      </c>
      <c r="I7" s="220" t="s">
        <v>127</v>
      </c>
      <c r="J7" s="220" t="s">
        <v>130</v>
      </c>
      <c r="K7" s="220" t="s">
        <v>143</v>
      </c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  <c r="AG7" s="5" t="s">
        <v>35</v>
      </c>
      <c r="AH7" s="267"/>
      <c r="AI7" s="274"/>
      <c r="AJ7" s="275"/>
      <c r="AK7" s="105" t="s">
        <v>43</v>
      </c>
      <c r="AL7" s="295"/>
      <c r="AM7" s="140">
        <v>100</v>
      </c>
      <c r="AN7" s="295"/>
      <c r="AO7" s="110">
        <f>100-AM7</f>
        <v>0</v>
      </c>
      <c r="AP7" s="295"/>
      <c r="AQ7" s="109" t="s">
        <v>45</v>
      </c>
      <c r="AR7" s="291"/>
      <c r="AS7" s="105" t="s">
        <v>91</v>
      </c>
      <c r="AT7" s="105" t="s">
        <v>92</v>
      </c>
      <c r="AU7" s="279"/>
    </row>
    <row r="8" spans="1:58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20</v>
      </c>
      <c r="K8" s="145">
        <v>10</v>
      </c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216"/>
      <c r="AE8" s="219">
        <f>SUM(F8:AD8)</f>
        <v>70</v>
      </c>
      <c r="AF8" s="5"/>
      <c r="AG8" s="5"/>
      <c r="AH8" s="268"/>
      <c r="AI8" s="276"/>
      <c r="AJ8" s="277"/>
      <c r="AK8" s="99">
        <v>60</v>
      </c>
      <c r="AL8" s="110">
        <f>100-AK8</f>
        <v>40</v>
      </c>
      <c r="AM8" s="110">
        <f>AM7*AP8/100</f>
        <v>40</v>
      </c>
      <c r="AN8" s="141"/>
      <c r="AO8" s="110">
        <f>AO7*AP8/100</f>
        <v>0</v>
      </c>
      <c r="AP8" s="110">
        <f>100-AK8</f>
        <v>40</v>
      </c>
      <c r="AQ8" s="111">
        <v>100</v>
      </c>
      <c r="AR8" s="112">
        <v>100</v>
      </c>
      <c r="AS8" s="99">
        <v>0</v>
      </c>
      <c r="AT8" s="110">
        <f>100-AS8</f>
        <v>100</v>
      </c>
      <c r="AU8" s="210">
        <v>100</v>
      </c>
    </row>
    <row r="9" spans="1:58" s="9" customFormat="1" ht="18.2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10</v>
      </c>
      <c r="G9" s="66">
        <v>8</v>
      </c>
      <c r="H9" s="66">
        <v>9</v>
      </c>
      <c r="I9" s="66">
        <v>8</v>
      </c>
      <c r="J9" s="66">
        <v>18</v>
      </c>
      <c r="K9" s="66">
        <v>9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47"/>
      <c r="AB9" s="147"/>
      <c r="AC9" s="147"/>
      <c r="AD9" s="147"/>
      <c r="AE9" s="114">
        <f>IF(data!B4="","",SUM(F9:AD9))</f>
        <v>62</v>
      </c>
      <c r="AF9" s="102">
        <f t="shared" ref="AF9:AI10" si="0">A9</f>
        <v>13649</v>
      </c>
      <c r="AG9" s="67" t="str">
        <f t="shared" si="0"/>
        <v>1 8699 00697 18 0</v>
      </c>
      <c r="AH9" s="68" t="str">
        <f t="shared" si="0"/>
        <v>เด็กชายกิตติกวิน</v>
      </c>
      <c r="AI9" s="103" t="str">
        <f t="shared" si="0"/>
        <v>กัลยา</v>
      </c>
      <c r="AJ9" s="97">
        <v>1</v>
      </c>
      <c r="AK9" s="186">
        <f>IF(data!B4="","",ROUND(((AE9*$AK$8)/($AE$8)),2))</f>
        <v>53.14</v>
      </c>
      <c r="AL9" s="51">
        <v>27</v>
      </c>
      <c r="AM9" s="143">
        <f>IF(data!B4="","",ROUND(((AL9*AM$8)/(AL$8)),0))</f>
        <v>27</v>
      </c>
      <c r="AN9" s="51"/>
      <c r="AO9" s="143">
        <f>IF(data!B4="","",IF(AN9="",0,ROUND((AN9*AO$8)/(AN$8),0)))</f>
        <v>0</v>
      </c>
      <c r="AP9" s="143">
        <f>IF(data!B4="","",ROUND(((AM9)+(AO9)),0))</f>
        <v>27</v>
      </c>
      <c r="AQ9" s="186">
        <f>IF(data!B4="","",AK9+AP9)</f>
        <v>80.14</v>
      </c>
      <c r="AR9" s="142"/>
      <c r="AS9" s="113">
        <f>IF(data!B4="","",ROUND((AR9*$AS$8)/($AR$8),0))</f>
        <v>0</v>
      </c>
      <c r="AT9" s="186">
        <f>IF(data!C4="","",ROUND((AQ9*$AT$8)/($AQ$8),2))</f>
        <v>80.14</v>
      </c>
      <c r="AU9" s="211">
        <f>IF(data!D4="","",ROUND((AS9+AT9),2))</f>
        <v>80.14</v>
      </c>
    </row>
    <row r="10" spans="1:58" s="9" customFormat="1" ht="18.2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7</v>
      </c>
      <c r="G10" s="66">
        <v>7</v>
      </c>
      <c r="H10" s="66">
        <v>7</v>
      </c>
      <c r="I10" s="66">
        <v>7</v>
      </c>
      <c r="J10" s="66">
        <v>7</v>
      </c>
      <c r="K10" s="66">
        <v>10</v>
      </c>
      <c r="L10" s="148"/>
      <c r="M10" s="191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15">
        <f>IF(data!B5="","",SUM(F10:AD10))</f>
        <v>45</v>
      </c>
      <c r="AF10" s="104">
        <f t="shared" si="0"/>
        <v>13650</v>
      </c>
      <c r="AG10" s="69" t="str">
        <f t="shared" si="0"/>
        <v>1 8699 00719 95 7</v>
      </c>
      <c r="AH10" s="70" t="str">
        <f t="shared" si="0"/>
        <v>เด็กชายศุภณัฐ</v>
      </c>
      <c r="AI10" s="71" t="str">
        <f t="shared" si="0"/>
        <v>เสาวรส</v>
      </c>
      <c r="AJ10" s="90">
        <v>2</v>
      </c>
      <c r="AK10" s="186">
        <f>IF(data!B5="","",ROUND(((AE10*$AK$8)/($AE$8)),2))</f>
        <v>38.57</v>
      </c>
      <c r="AL10" s="61">
        <v>27</v>
      </c>
      <c r="AM10" s="143">
        <f>IF(data!B5="","",ROUND(((AL10*AM$8)/(AL$8)),0))</f>
        <v>27</v>
      </c>
      <c r="AN10" s="51"/>
      <c r="AO10" s="143">
        <f>IF(data!B5="","",IF(AN10="",0,ROUND((AN10*AO$8)/(AN$8),0)))</f>
        <v>0</v>
      </c>
      <c r="AP10" s="143">
        <f>IF(data!B5="","",ROUND(((AM10)+(AO10)),0))</f>
        <v>27</v>
      </c>
      <c r="AQ10" s="186">
        <f>IF(data!B5="","",AK10+AP10)</f>
        <v>65.569999999999993</v>
      </c>
      <c r="AR10" s="81"/>
      <c r="AS10" s="106">
        <f>IF(data!B5="","",ROUND((AR10*$AS$8)/($AR$8),0))</f>
        <v>0</v>
      </c>
      <c r="AT10" s="186">
        <f>IF(data!C5="","",ROUND((AQ10*$AT$8)/($AQ$8),2))</f>
        <v>65.569999999999993</v>
      </c>
      <c r="AU10" s="211">
        <f>IF(data!D5="","",ROUND((AS10+AT10),2))</f>
        <v>65.569999999999993</v>
      </c>
    </row>
    <row r="11" spans="1:58" s="9" customFormat="1" ht="18.2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8</v>
      </c>
      <c r="G11" s="66">
        <v>7</v>
      </c>
      <c r="H11" s="66">
        <v>7</v>
      </c>
      <c r="I11" s="66">
        <v>7</v>
      </c>
      <c r="J11" s="66">
        <v>18</v>
      </c>
      <c r="K11" s="66">
        <v>7</v>
      </c>
      <c r="L11" s="148"/>
      <c r="M11" s="191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15">
        <f>IF(data!B6="","",SUM(F11:AD11))</f>
        <v>54</v>
      </c>
      <c r="AF11" s="104">
        <f t="shared" ref="AF11:AI58" si="1">A11</f>
        <v>13661</v>
      </c>
      <c r="AG11" s="69" t="str">
        <f t="shared" si="1"/>
        <v>1 8699 00704 50 0</v>
      </c>
      <c r="AH11" s="70" t="str">
        <f t="shared" si="1"/>
        <v>เด็กชายกิตตินันท์</v>
      </c>
      <c r="AI11" s="71" t="str">
        <f t="shared" si="1"/>
        <v>แซ่ห่าน</v>
      </c>
      <c r="AJ11" s="90">
        <v>3</v>
      </c>
      <c r="AK11" s="186">
        <f>IF(data!B6="","",ROUND(((AE11*$AK$8)/($AE$8)),2))</f>
        <v>46.29</v>
      </c>
      <c r="AL11" s="61">
        <v>29</v>
      </c>
      <c r="AM11" s="143">
        <f>IF(data!B6="","",ROUND(((AL11*AM$8)/(AL$8)),0))</f>
        <v>29</v>
      </c>
      <c r="AN11" s="51"/>
      <c r="AO11" s="143">
        <f>IF(data!B6="","",IF(AN11="",0,ROUND((AN11*AO$8)/(AN$8),0)))</f>
        <v>0</v>
      </c>
      <c r="AP11" s="143">
        <f>IF(data!B6="","",ROUND(((AM11)+(AO11)),0))</f>
        <v>29</v>
      </c>
      <c r="AQ11" s="186">
        <f>IF(data!B6="","",AK11+AP11)</f>
        <v>75.289999999999992</v>
      </c>
      <c r="AR11" s="81"/>
      <c r="AS11" s="106">
        <f>IF(data!B6="","",ROUND((AR11*$AS$8)/($AR$8),0))</f>
        <v>0</v>
      </c>
      <c r="AT11" s="186">
        <f>IF(data!C6="","",ROUND((AQ11*$AT$8)/($AQ$8),2))</f>
        <v>75.290000000000006</v>
      </c>
      <c r="AU11" s="211">
        <f>IF(data!D6="","",ROUND((AS11+AT11),2))</f>
        <v>75.290000000000006</v>
      </c>
    </row>
    <row r="12" spans="1:58" s="9" customFormat="1" ht="18.2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15" t="str">
        <f>IF(data!B7="","",SUM(F12:AD12))</f>
        <v/>
      </c>
      <c r="AF12" s="104" t="str">
        <f t="shared" si="1"/>
        <v/>
      </c>
      <c r="AG12" s="69" t="str">
        <f t="shared" si="1"/>
        <v/>
      </c>
      <c r="AH12" s="70" t="str">
        <f t="shared" si="1"/>
        <v/>
      </c>
      <c r="AI12" s="71" t="str">
        <f t="shared" si="1"/>
        <v/>
      </c>
      <c r="AJ12" s="90">
        <v>4</v>
      </c>
      <c r="AK12" s="186" t="str">
        <f>IF(data!B7="","",ROUND(((AE12*$AK$8)/($AE$8)),2))</f>
        <v/>
      </c>
      <c r="AL12" s="61">
        <v>25</v>
      </c>
      <c r="AM12" s="143" t="str">
        <f>IF(data!B7="","",ROUND(((AL12*AM$8)/(AL$8)),0))</f>
        <v/>
      </c>
      <c r="AN12" s="51"/>
      <c r="AO12" s="143" t="str">
        <f>IF(data!B7="","",IF(AN12="",0,ROUND((AN12*AO$8)/(AN$8),0)))</f>
        <v/>
      </c>
      <c r="AP12" s="143" t="str">
        <f>IF(data!B7="","",ROUND(((AM12)+(AO12)),0))</f>
        <v/>
      </c>
      <c r="AQ12" s="186" t="str">
        <f>IF(data!B7="","",AK12+AP12)</f>
        <v/>
      </c>
      <c r="AR12" s="81"/>
      <c r="AS12" s="106" t="str">
        <f>IF(data!B7="","",ROUND((AR12*$AS$8)/($AR$8),0))</f>
        <v/>
      </c>
      <c r="AT12" s="186" t="str">
        <f>IF(data!C7="","",ROUND((AQ12*$AT$8)/($AQ$8),2))</f>
        <v/>
      </c>
      <c r="AU12" s="211" t="str">
        <f>IF(data!D7="","",ROUND((AS12+AT12),2))</f>
        <v/>
      </c>
    </row>
    <row r="13" spans="1:58" s="9" customFormat="1" ht="18.2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15" t="str">
        <f>IF(data!B8="","",SUM(F13:AD13))</f>
        <v/>
      </c>
      <c r="AF13" s="104" t="str">
        <f t="shared" si="1"/>
        <v/>
      </c>
      <c r="AG13" s="69" t="str">
        <f t="shared" si="1"/>
        <v/>
      </c>
      <c r="AH13" s="70" t="str">
        <f t="shared" si="1"/>
        <v/>
      </c>
      <c r="AI13" s="71" t="str">
        <f t="shared" si="1"/>
        <v/>
      </c>
      <c r="AJ13" s="90">
        <v>5</v>
      </c>
      <c r="AK13" s="186" t="str">
        <f>IF(data!B8="","",ROUND(((AE13*$AK$8)/($AE$8)),2))</f>
        <v/>
      </c>
      <c r="AL13" s="61">
        <v>27</v>
      </c>
      <c r="AM13" s="143" t="str">
        <f>IF(data!B8="","",ROUND(((AL13*AM$8)/(AL$8)),0))</f>
        <v/>
      </c>
      <c r="AN13" s="51"/>
      <c r="AO13" s="143" t="str">
        <f>IF(data!B8="","",IF(AN13="",0,ROUND((AN13*AO$8)/(AN$8),0)))</f>
        <v/>
      </c>
      <c r="AP13" s="143" t="str">
        <f>IF(data!B8="","",ROUND(((AM13)+(AO13)),0))</f>
        <v/>
      </c>
      <c r="AQ13" s="186" t="str">
        <f>IF(data!B8="","",AK13+AP13)</f>
        <v/>
      </c>
      <c r="AR13" s="81"/>
      <c r="AS13" s="106" t="str">
        <f>IF(data!B8="","",ROUND((AR13*$AS$8)/($AR$8),0))</f>
        <v/>
      </c>
      <c r="AT13" s="186" t="str">
        <f>IF(data!C8="","",ROUND((AQ13*$AT$8)/($AQ$8),2))</f>
        <v/>
      </c>
      <c r="AU13" s="211" t="str">
        <f>IF(data!D8="","",ROUND((AS13+AT13),2))</f>
        <v/>
      </c>
    </row>
    <row r="14" spans="1:58" s="9" customFormat="1" ht="18.2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15" t="str">
        <f>IF(data!B9="","",SUM(F14:AD14))</f>
        <v/>
      </c>
      <c r="AF14" s="104" t="str">
        <f t="shared" si="1"/>
        <v/>
      </c>
      <c r="AG14" s="69" t="str">
        <f t="shared" si="1"/>
        <v/>
      </c>
      <c r="AH14" s="70" t="str">
        <f t="shared" si="1"/>
        <v/>
      </c>
      <c r="AI14" s="71" t="str">
        <f t="shared" si="1"/>
        <v/>
      </c>
      <c r="AJ14" s="90">
        <v>6</v>
      </c>
      <c r="AK14" s="186" t="str">
        <f>IF(data!B9="","",ROUND(((AE14*$AK$8)/($AE$8)),2))</f>
        <v/>
      </c>
      <c r="AL14" s="61">
        <v>25</v>
      </c>
      <c r="AM14" s="143" t="str">
        <f>IF(data!B9="","",ROUND(((AL14*AM$8)/(AL$8)),0))</f>
        <v/>
      </c>
      <c r="AN14" s="51"/>
      <c r="AO14" s="143" t="str">
        <f>IF(data!B9="","",IF(AN14="",0,ROUND((AN14*AO$8)/(AN$8),0)))</f>
        <v/>
      </c>
      <c r="AP14" s="143" t="str">
        <f>IF(data!B9="","",ROUND(((AM14)+(AO14)),0))</f>
        <v/>
      </c>
      <c r="AQ14" s="186" t="str">
        <f>IF(data!B9="","",AK14+AP14)</f>
        <v/>
      </c>
      <c r="AR14" s="81"/>
      <c r="AS14" s="106" t="str">
        <f>IF(data!B9="","",ROUND((AR14*$AS$8)/($AR$8),0))</f>
        <v/>
      </c>
      <c r="AT14" s="186" t="str">
        <f>IF(data!C9="","",ROUND((AQ14*$AT$8)/($AQ$8),2))</f>
        <v/>
      </c>
      <c r="AU14" s="211" t="str">
        <f>IF(data!D9="","",ROUND((AS14+AT14),2))</f>
        <v/>
      </c>
    </row>
    <row r="15" spans="1:58" s="9" customFormat="1" ht="18.2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148"/>
      <c r="H15" s="148"/>
      <c r="I15" s="148"/>
      <c r="J15" s="148"/>
      <c r="K15" s="148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15" t="str">
        <f>IF(data!B10="","",SUM(F15:AD15))</f>
        <v/>
      </c>
      <c r="AF15" s="104" t="str">
        <f t="shared" si="1"/>
        <v/>
      </c>
      <c r="AG15" s="69" t="str">
        <f t="shared" si="1"/>
        <v/>
      </c>
      <c r="AH15" s="70" t="str">
        <f t="shared" si="1"/>
        <v/>
      </c>
      <c r="AI15" s="71" t="str">
        <f t="shared" si="1"/>
        <v/>
      </c>
      <c r="AJ15" s="90">
        <v>7</v>
      </c>
      <c r="AK15" s="186" t="str">
        <f>IF(data!B10="","",ROUND(((AE15*$AK$8)/($AE$8)),2))</f>
        <v/>
      </c>
      <c r="AL15" s="61">
        <v>26</v>
      </c>
      <c r="AM15" s="143" t="str">
        <f>IF(data!B10="","",ROUND(((AL15*AM$8)/(AL$8)),0))</f>
        <v/>
      </c>
      <c r="AN15" s="51"/>
      <c r="AO15" s="143" t="str">
        <f>IF(data!B10="","",IF(AN15="",0,ROUND((AN15*AO$8)/(AN$8),0)))</f>
        <v/>
      </c>
      <c r="AP15" s="143" t="str">
        <f>IF(data!B10="","",ROUND(((AM15)+(AO15)),0))</f>
        <v/>
      </c>
      <c r="AQ15" s="186" t="str">
        <f>IF(data!B10="","",AK15+AP15)</f>
        <v/>
      </c>
      <c r="AR15" s="81"/>
      <c r="AS15" s="106" t="str">
        <f>IF(data!B10="","",ROUND((AR15*$AS$8)/($AR$8),0))</f>
        <v/>
      </c>
      <c r="AT15" s="186" t="str">
        <f>IF(data!C10="","",ROUND((AQ15*$AT$8)/($AQ$8),2))</f>
        <v/>
      </c>
      <c r="AU15" s="211" t="str">
        <f>IF(data!D10="","",ROUND((AS15+AT15),2))</f>
        <v/>
      </c>
    </row>
    <row r="16" spans="1:58" s="9" customFormat="1" ht="18.2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148"/>
      <c r="H16" s="148"/>
      <c r="I16" s="148"/>
      <c r="J16" s="148"/>
      <c r="K16" s="148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15" t="str">
        <f>IF(data!B11="","",SUM(F16:AD16))</f>
        <v/>
      </c>
      <c r="AF16" s="104" t="str">
        <f t="shared" si="1"/>
        <v/>
      </c>
      <c r="AG16" s="69" t="str">
        <f t="shared" si="1"/>
        <v/>
      </c>
      <c r="AH16" s="70" t="str">
        <f t="shared" si="1"/>
        <v/>
      </c>
      <c r="AI16" s="71" t="str">
        <f t="shared" si="1"/>
        <v/>
      </c>
      <c r="AJ16" s="90">
        <v>8</v>
      </c>
      <c r="AK16" s="186" t="str">
        <f>IF(data!B11="","",ROUND(((AE16*$AK$8)/($AE$8)),2))</f>
        <v/>
      </c>
      <c r="AL16" s="61">
        <v>20</v>
      </c>
      <c r="AM16" s="143" t="str">
        <f>IF(data!B11="","",ROUND(((AL16*AM$8)/(AL$8)),0))</f>
        <v/>
      </c>
      <c r="AN16" s="51"/>
      <c r="AO16" s="143" t="str">
        <f>IF(data!B11="","",IF(AN16="",0,ROUND((AN16*AO$8)/(AN$8),0)))</f>
        <v/>
      </c>
      <c r="AP16" s="143" t="str">
        <f>IF(data!B11="","",ROUND(((AM16)+(AO16)),0))</f>
        <v/>
      </c>
      <c r="AQ16" s="186" t="str">
        <f>IF(data!B11="","",AK16+AP16)</f>
        <v/>
      </c>
      <c r="AR16" s="81"/>
      <c r="AS16" s="106" t="str">
        <f>IF(data!B11="","",ROUND((AR16*$AS$8)/($AR$8),0))</f>
        <v/>
      </c>
      <c r="AT16" s="186" t="str">
        <f>IF(data!C11="","",ROUND((AQ16*$AT$8)/($AQ$8),2))</f>
        <v/>
      </c>
      <c r="AU16" s="211" t="str">
        <f>IF(data!D11="","",ROUND((AS16+AT16),2))</f>
        <v/>
      </c>
    </row>
    <row r="17" spans="1:47" s="9" customFormat="1" ht="18.2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148"/>
      <c r="H17" s="148"/>
      <c r="I17" s="148"/>
      <c r="J17" s="148"/>
      <c r="K17" s="148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15" t="str">
        <f>IF(data!B12="","",SUM(F17:AD17))</f>
        <v/>
      </c>
      <c r="AF17" s="104" t="str">
        <f t="shared" si="1"/>
        <v/>
      </c>
      <c r="AG17" s="69" t="str">
        <f t="shared" si="1"/>
        <v/>
      </c>
      <c r="AH17" s="70" t="str">
        <f t="shared" si="1"/>
        <v/>
      </c>
      <c r="AI17" s="71" t="str">
        <f t="shared" si="1"/>
        <v/>
      </c>
      <c r="AJ17" s="90">
        <v>9</v>
      </c>
      <c r="AK17" s="186" t="str">
        <f>IF(data!B12="","",ROUND(((AE17*$AK$8)/($AE$8)),2))</f>
        <v/>
      </c>
      <c r="AL17" s="61">
        <v>30</v>
      </c>
      <c r="AM17" s="143" t="str">
        <f>IF(data!B12="","",ROUND(((AL17*AM$8)/(AL$8)),0))</f>
        <v/>
      </c>
      <c r="AN17" s="51"/>
      <c r="AO17" s="143" t="str">
        <f>IF(data!B12="","",IF(AN17="",0,ROUND((AN17*AO$8)/(AN$8),0)))</f>
        <v/>
      </c>
      <c r="AP17" s="143" t="str">
        <f>IF(data!B12="","",ROUND(((AM17)+(AO17)),0))</f>
        <v/>
      </c>
      <c r="AQ17" s="186" t="str">
        <f>IF(data!B12="","",AK17+AP17)</f>
        <v/>
      </c>
      <c r="AR17" s="81"/>
      <c r="AS17" s="106" t="str">
        <f>IF(data!B12="","",ROUND((AR17*$AS$8)/($AR$8),0))</f>
        <v/>
      </c>
      <c r="AT17" s="186" t="str">
        <f>IF(data!C12="","",ROUND((AQ17*$AT$8)/($AQ$8),2))</f>
        <v/>
      </c>
      <c r="AU17" s="211" t="str">
        <f>IF(data!D12="","",ROUND((AS17+AT17),2))</f>
        <v/>
      </c>
    </row>
    <row r="18" spans="1:47" s="9" customFormat="1" ht="18.2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148"/>
      <c r="H18" s="148"/>
      <c r="I18" s="148"/>
      <c r="J18" s="148"/>
      <c r="K18" s="148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15" t="str">
        <f>IF(data!B13="","",SUM(F18:AD18))</f>
        <v/>
      </c>
      <c r="AF18" s="104" t="str">
        <f t="shared" si="1"/>
        <v/>
      </c>
      <c r="AG18" s="69" t="str">
        <f t="shared" si="1"/>
        <v/>
      </c>
      <c r="AH18" s="70" t="str">
        <f t="shared" si="1"/>
        <v/>
      </c>
      <c r="AI18" s="71" t="str">
        <f t="shared" si="1"/>
        <v/>
      </c>
      <c r="AJ18" s="90">
        <v>10</v>
      </c>
      <c r="AK18" s="186" t="str">
        <f>IF(data!B13="","",ROUND(((AE18*$AK$8)/($AE$8)),2))</f>
        <v/>
      </c>
      <c r="AL18" s="61">
        <v>23</v>
      </c>
      <c r="AM18" s="143" t="str">
        <f>IF(data!B13="","",ROUND(((AL18*AM$8)/(AL$8)),0))</f>
        <v/>
      </c>
      <c r="AN18" s="51"/>
      <c r="AO18" s="143" t="str">
        <f>IF(data!B13="","",IF(AN18="",0,ROUND((AN18*AO$8)/(AN$8),0)))</f>
        <v/>
      </c>
      <c r="AP18" s="143" t="str">
        <f>IF(data!B13="","",ROUND(((AM18)+(AO18)),0))</f>
        <v/>
      </c>
      <c r="AQ18" s="186" t="str">
        <f>IF(data!B13="","",AK18+AP18)</f>
        <v/>
      </c>
      <c r="AR18" s="81"/>
      <c r="AS18" s="106" t="str">
        <f>IF(data!B13="","",ROUND((AR18*$AS$8)/($AR$8),0))</f>
        <v/>
      </c>
      <c r="AT18" s="186" t="str">
        <f>IF(data!C13="","",ROUND((AQ18*$AT$8)/($AQ$8),2))</f>
        <v/>
      </c>
      <c r="AU18" s="211" t="str">
        <f>IF(data!D13="","",ROUND((AS18+AT18),2))</f>
        <v/>
      </c>
    </row>
    <row r="19" spans="1:47" s="9" customFormat="1" ht="18.2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148"/>
      <c r="H19" s="148"/>
      <c r="I19" s="148"/>
      <c r="J19" s="148"/>
      <c r="K19" s="148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15" t="str">
        <f>IF(data!B14="","",SUM(F19:AD19))</f>
        <v/>
      </c>
      <c r="AF19" s="104" t="str">
        <f t="shared" si="1"/>
        <v/>
      </c>
      <c r="AG19" s="69" t="str">
        <f t="shared" si="1"/>
        <v/>
      </c>
      <c r="AH19" s="70" t="str">
        <f t="shared" si="1"/>
        <v/>
      </c>
      <c r="AI19" s="71" t="str">
        <f t="shared" si="1"/>
        <v/>
      </c>
      <c r="AJ19" s="90">
        <v>11</v>
      </c>
      <c r="AK19" s="186" t="str">
        <f>IF(data!B14="","",ROUND(((AE19*$AK$8)/($AE$8)),2))</f>
        <v/>
      </c>
      <c r="AL19" s="61">
        <v>28</v>
      </c>
      <c r="AM19" s="143" t="str">
        <f>IF(data!B14="","",ROUND(((AL19*AM$8)/(AL$8)),0))</f>
        <v/>
      </c>
      <c r="AN19" s="51"/>
      <c r="AO19" s="143" t="str">
        <f>IF(data!B14="","",IF(AN19="",0,ROUND((AN19*AO$8)/(AN$8),0)))</f>
        <v/>
      </c>
      <c r="AP19" s="143" t="str">
        <f>IF(data!B14="","",ROUND(((AM19)+(AO19)),0))</f>
        <v/>
      </c>
      <c r="AQ19" s="186" t="str">
        <f>IF(data!B14="","",AK19+AP19)</f>
        <v/>
      </c>
      <c r="AR19" s="81"/>
      <c r="AS19" s="106" t="str">
        <f>IF(data!B14="","",ROUND((AR19*$AS$8)/($AR$8),0))</f>
        <v/>
      </c>
      <c r="AT19" s="186" t="str">
        <f>IF(data!C14="","",ROUND((AQ19*$AT$8)/($AQ$8),2))</f>
        <v/>
      </c>
      <c r="AU19" s="211" t="str">
        <f>IF(data!D14="","",ROUND((AS19+AT19),2))</f>
        <v/>
      </c>
    </row>
    <row r="20" spans="1:47" s="9" customFormat="1" ht="18.2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148"/>
      <c r="H20" s="148"/>
      <c r="I20" s="148"/>
      <c r="J20" s="148"/>
      <c r="K20" s="148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15" t="str">
        <f>IF(data!B15="","",SUM(F20:AD20))</f>
        <v/>
      </c>
      <c r="AF20" s="104" t="str">
        <f t="shared" si="1"/>
        <v/>
      </c>
      <c r="AG20" s="69" t="str">
        <f t="shared" si="1"/>
        <v/>
      </c>
      <c r="AH20" s="70" t="str">
        <f t="shared" si="1"/>
        <v/>
      </c>
      <c r="AI20" s="71" t="str">
        <f t="shared" si="1"/>
        <v/>
      </c>
      <c r="AJ20" s="90">
        <v>12</v>
      </c>
      <c r="AK20" s="186" t="str">
        <f>IF(data!B15="","",ROUND(((AE20*$AK$8)/($AE$8)),2))</f>
        <v/>
      </c>
      <c r="AL20" s="61">
        <v>21</v>
      </c>
      <c r="AM20" s="143" t="str">
        <f>IF(data!B15="","",ROUND(((AL20*AM$8)/(AL$8)),0))</f>
        <v/>
      </c>
      <c r="AN20" s="51"/>
      <c r="AO20" s="143" t="str">
        <f>IF(data!B15="","",IF(AN20="",0,ROUND((AN20*AO$8)/(AN$8),0)))</f>
        <v/>
      </c>
      <c r="AP20" s="143" t="str">
        <f>IF(data!B15="","",ROUND(((AM20)+(AO20)),0))</f>
        <v/>
      </c>
      <c r="AQ20" s="186" t="str">
        <f>IF(data!B15="","",AK20+AP20)</f>
        <v/>
      </c>
      <c r="AR20" s="81"/>
      <c r="AS20" s="106" t="str">
        <f>IF(data!B15="","",ROUND((AR20*$AS$8)/($AR$8),0))</f>
        <v/>
      </c>
      <c r="AT20" s="186" t="str">
        <f>IF(data!C15="","",ROUND((AQ20*$AT$8)/($AQ$8),2))</f>
        <v/>
      </c>
      <c r="AU20" s="211" t="str">
        <f>IF(data!D15="","",ROUND((AS20+AT20),2))</f>
        <v/>
      </c>
    </row>
    <row r="21" spans="1:47" s="9" customFormat="1" ht="18.2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148"/>
      <c r="H21" s="148"/>
      <c r="I21" s="148"/>
      <c r="J21" s="148"/>
      <c r="K21" s="148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15" t="str">
        <f>IF(data!B16="","",SUM(F21:AD21))</f>
        <v/>
      </c>
      <c r="AF21" s="104" t="str">
        <f t="shared" si="1"/>
        <v/>
      </c>
      <c r="AG21" s="69" t="str">
        <f t="shared" si="1"/>
        <v/>
      </c>
      <c r="AH21" s="70" t="str">
        <f t="shared" si="1"/>
        <v/>
      </c>
      <c r="AI21" s="71" t="str">
        <f t="shared" si="1"/>
        <v/>
      </c>
      <c r="AJ21" s="90">
        <v>13</v>
      </c>
      <c r="AK21" s="186" t="str">
        <f>IF(data!B16="","",ROUND(((AE21*$AK$8)/($AE$8)),2))</f>
        <v/>
      </c>
      <c r="AL21" s="61">
        <v>29</v>
      </c>
      <c r="AM21" s="143" t="str">
        <f>IF(data!B16="","",ROUND(((AL21*AM$8)/(AL$8)),0))</f>
        <v/>
      </c>
      <c r="AN21" s="51"/>
      <c r="AO21" s="143" t="str">
        <f>IF(data!B16="","",IF(AN21="",0,ROUND((AN21*AO$8)/(AN$8),0)))</f>
        <v/>
      </c>
      <c r="AP21" s="143" t="str">
        <f>IF(data!B16="","",ROUND(((AM21)+(AO21)),0))</f>
        <v/>
      </c>
      <c r="AQ21" s="186" t="str">
        <f>IF(data!B16="","",AK21+AP21)</f>
        <v/>
      </c>
      <c r="AR21" s="81"/>
      <c r="AS21" s="106" t="str">
        <f>IF(data!B16="","",ROUND((AR21*$AS$8)/($AR$8),0))</f>
        <v/>
      </c>
      <c r="AT21" s="186" t="str">
        <f>IF(data!C16="","",ROUND((AQ21*$AT$8)/($AQ$8),2))</f>
        <v/>
      </c>
      <c r="AU21" s="211" t="str">
        <f>IF(data!D16="","",ROUND((AS21+AT21),2))</f>
        <v/>
      </c>
    </row>
    <row r="22" spans="1:47" s="9" customFormat="1" ht="18.2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148"/>
      <c r="H22" s="148"/>
      <c r="I22" s="148"/>
      <c r="J22" s="148"/>
      <c r="K22" s="148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15" t="str">
        <f>IF(data!B17="","",SUM(F22:AD22))</f>
        <v/>
      </c>
      <c r="AF22" s="104" t="str">
        <f t="shared" si="1"/>
        <v/>
      </c>
      <c r="AG22" s="69" t="str">
        <f t="shared" si="1"/>
        <v/>
      </c>
      <c r="AH22" s="70" t="str">
        <f t="shared" si="1"/>
        <v/>
      </c>
      <c r="AI22" s="71" t="str">
        <f t="shared" si="1"/>
        <v/>
      </c>
      <c r="AJ22" s="90">
        <v>14</v>
      </c>
      <c r="AK22" s="186" t="str">
        <f>IF(data!B17="","",ROUND(((AE22*$AK$8)/($AE$8)),2))</f>
        <v/>
      </c>
      <c r="AL22" s="61">
        <v>29</v>
      </c>
      <c r="AM22" s="143" t="str">
        <f>IF(data!B17="","",ROUND(((AL22*AM$8)/(AL$8)),0))</f>
        <v/>
      </c>
      <c r="AN22" s="51"/>
      <c r="AO22" s="143" t="str">
        <f>IF(data!B17="","",IF(AN22="",0,ROUND((AN22*AO$8)/(AN$8),0)))</f>
        <v/>
      </c>
      <c r="AP22" s="143" t="str">
        <f>IF(data!B17="","",ROUND(((AM22)+(AO22)),0))</f>
        <v/>
      </c>
      <c r="AQ22" s="186" t="str">
        <f>IF(data!B17="","",AK22+AP22)</f>
        <v/>
      </c>
      <c r="AR22" s="81"/>
      <c r="AS22" s="106" t="str">
        <f>IF(data!B17="","",ROUND((AR22*$AS$8)/($AR$8),0))</f>
        <v/>
      </c>
      <c r="AT22" s="186" t="str">
        <f>IF(data!C17="","",ROUND((AQ22*$AT$8)/($AQ$8),2))</f>
        <v/>
      </c>
      <c r="AU22" s="211" t="str">
        <f>IF(data!D17="","",ROUND((AS22+AT22),2))</f>
        <v/>
      </c>
    </row>
    <row r="23" spans="1:47" s="9" customFormat="1" ht="18.2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148"/>
      <c r="H23" s="148"/>
      <c r="I23" s="148"/>
      <c r="J23" s="148"/>
      <c r="K23" s="148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15" t="str">
        <f>IF(data!B18="","",SUM(F23:AD23))</f>
        <v/>
      </c>
      <c r="AF23" s="104" t="str">
        <f t="shared" si="1"/>
        <v/>
      </c>
      <c r="AG23" s="69" t="str">
        <f t="shared" si="1"/>
        <v/>
      </c>
      <c r="AH23" s="70" t="str">
        <f t="shared" si="1"/>
        <v/>
      </c>
      <c r="AI23" s="71" t="str">
        <f t="shared" si="1"/>
        <v/>
      </c>
      <c r="AJ23" s="90">
        <v>15</v>
      </c>
      <c r="AK23" s="186" t="str">
        <f>IF(data!B18="","",ROUND(((AE23*$AK$8)/($AE$8)),2))</f>
        <v/>
      </c>
      <c r="AL23" s="61">
        <v>25</v>
      </c>
      <c r="AM23" s="143" t="str">
        <f>IF(data!B18="","",ROUND(((AL23*AM$8)/(AL$8)),0))</f>
        <v/>
      </c>
      <c r="AN23" s="51"/>
      <c r="AO23" s="143" t="str">
        <f>IF(data!B18="","",IF(AN23="",0,ROUND((AN23*AO$8)/(AN$8),0)))</f>
        <v/>
      </c>
      <c r="AP23" s="143" t="str">
        <f>IF(data!B18="","",ROUND(((AM23)+(AO23)),0))</f>
        <v/>
      </c>
      <c r="AQ23" s="186" t="str">
        <f>IF(data!B18="","",AK23+AP23)</f>
        <v/>
      </c>
      <c r="AR23" s="81"/>
      <c r="AS23" s="106" t="str">
        <f>IF(data!B18="","",ROUND((AR23*$AS$8)/($AR$8),0))</f>
        <v/>
      </c>
      <c r="AT23" s="186" t="str">
        <f>IF(data!C18="","",ROUND((AQ23*$AT$8)/($AQ$8),2))</f>
        <v/>
      </c>
      <c r="AU23" s="211" t="str">
        <f>IF(data!D18="","",ROUND((AS23+AT23),2))</f>
        <v/>
      </c>
    </row>
    <row r="24" spans="1:47" s="9" customFormat="1" ht="18.2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148"/>
      <c r="H24" s="148"/>
      <c r="I24" s="148"/>
      <c r="J24" s="148"/>
      <c r="K24" s="148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15" t="str">
        <f>IF(data!B19="","",SUM(F24:AD24))</f>
        <v/>
      </c>
      <c r="AF24" s="104" t="str">
        <f t="shared" si="1"/>
        <v/>
      </c>
      <c r="AG24" s="69" t="str">
        <f t="shared" si="1"/>
        <v/>
      </c>
      <c r="AH24" s="70" t="str">
        <f t="shared" si="1"/>
        <v/>
      </c>
      <c r="AI24" s="71" t="str">
        <f t="shared" si="1"/>
        <v/>
      </c>
      <c r="AJ24" s="90">
        <v>16</v>
      </c>
      <c r="AK24" s="186" t="str">
        <f>IF(data!B19="","",ROUND(((AE24*$AK$8)/($AE$8)),2))</f>
        <v/>
      </c>
      <c r="AL24" s="61">
        <v>29</v>
      </c>
      <c r="AM24" s="143" t="str">
        <f>IF(data!B19="","",ROUND(((AL24*AM$8)/(AL$8)),0))</f>
        <v/>
      </c>
      <c r="AN24" s="51"/>
      <c r="AO24" s="143" t="str">
        <f>IF(data!B19="","",IF(AN24="",0,ROUND((AN24*AO$8)/(AN$8),0)))</f>
        <v/>
      </c>
      <c r="AP24" s="143" t="str">
        <f>IF(data!B19="","",ROUND(((AM24)+(AO24)),0))</f>
        <v/>
      </c>
      <c r="AQ24" s="186" t="str">
        <f>IF(data!B19="","",AK24+AP24)</f>
        <v/>
      </c>
      <c r="AR24" s="81"/>
      <c r="AS24" s="106" t="str">
        <f>IF(data!B19="","",ROUND((AR24*$AS$8)/($AR$8),0))</f>
        <v/>
      </c>
      <c r="AT24" s="186" t="str">
        <f>IF(data!C19="","",ROUND((AQ24*$AT$8)/($AQ$8),2))</f>
        <v/>
      </c>
      <c r="AU24" s="211" t="str">
        <f>IF(data!D19="","",ROUND((AS24+AT24),2))</f>
        <v/>
      </c>
    </row>
    <row r="25" spans="1:47" s="9" customFormat="1" ht="18.2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148"/>
      <c r="I25" s="148"/>
      <c r="J25" s="148"/>
      <c r="K25" s="148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15" t="str">
        <f>IF(data!B20="","",SUM(F25:AD25))</f>
        <v/>
      </c>
      <c r="AF25" s="104" t="str">
        <f t="shared" si="1"/>
        <v/>
      </c>
      <c r="AG25" s="69" t="str">
        <f t="shared" si="1"/>
        <v/>
      </c>
      <c r="AH25" s="70" t="str">
        <f t="shared" si="1"/>
        <v/>
      </c>
      <c r="AI25" s="71" t="str">
        <f t="shared" si="1"/>
        <v/>
      </c>
      <c r="AJ25" s="90">
        <v>17</v>
      </c>
      <c r="AK25" s="186" t="str">
        <f>IF(data!B20="","",ROUND(((AE25*$AK$8)/($AE$8)),2))</f>
        <v/>
      </c>
      <c r="AL25" s="61">
        <v>25</v>
      </c>
      <c r="AM25" s="143" t="str">
        <f>IF(data!B20="","",ROUND(((AL25*AM$8)/(AL$8)),0))</f>
        <v/>
      </c>
      <c r="AN25" s="51"/>
      <c r="AO25" s="143" t="str">
        <f>IF(data!B20="","",IF(AN25="",0,ROUND((AN25*AO$8)/(AN$8),0)))</f>
        <v/>
      </c>
      <c r="AP25" s="143" t="str">
        <f>IF(data!B20="","",ROUND(((AM25)+(AO25)),0))</f>
        <v/>
      </c>
      <c r="AQ25" s="186" t="str">
        <f>IF(data!B20="","",AK25+AP25)</f>
        <v/>
      </c>
      <c r="AR25" s="81"/>
      <c r="AS25" s="106" t="str">
        <f>IF(data!B20="","",ROUND((AR25*$AS$8)/($AR$8),0))</f>
        <v/>
      </c>
      <c r="AT25" s="186" t="str">
        <f>IF(data!C20="","",ROUND((AQ25*$AT$8)/($AQ$8),2))</f>
        <v/>
      </c>
      <c r="AU25" s="211" t="str">
        <f>IF(data!D20="","",ROUND((AS25+AT25),2))</f>
        <v/>
      </c>
    </row>
    <row r="26" spans="1:47" s="9" customFormat="1" ht="18.2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148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15" t="str">
        <f>IF(data!B21="","",SUM(F26:AD26))</f>
        <v/>
      </c>
      <c r="AF26" s="104" t="str">
        <f t="shared" si="1"/>
        <v/>
      </c>
      <c r="AG26" s="69" t="str">
        <f t="shared" si="1"/>
        <v/>
      </c>
      <c r="AH26" s="70" t="str">
        <f t="shared" si="1"/>
        <v/>
      </c>
      <c r="AI26" s="71" t="str">
        <f t="shared" si="1"/>
        <v/>
      </c>
      <c r="AJ26" s="90">
        <v>18</v>
      </c>
      <c r="AK26" s="186" t="str">
        <f>IF(data!B21="","",ROUND(((AE26*$AK$8)/($AE$8)),2))</f>
        <v/>
      </c>
      <c r="AL26" s="61">
        <v>27</v>
      </c>
      <c r="AM26" s="143" t="str">
        <f>IF(data!B21="","",ROUND(((AL26*AM$8)/(AL$8)),0))</f>
        <v/>
      </c>
      <c r="AN26" s="51"/>
      <c r="AO26" s="143" t="str">
        <f>IF(data!B21="","",IF(AN26="",0,ROUND((AN26*AO$8)/(AN$8),0)))</f>
        <v/>
      </c>
      <c r="AP26" s="143" t="str">
        <f>IF(data!B21="","",ROUND(((AM26)+(AO26)),0))</f>
        <v/>
      </c>
      <c r="AQ26" s="186" t="str">
        <f>IF(data!B21="","",AK26+AP26)</f>
        <v/>
      </c>
      <c r="AR26" s="81"/>
      <c r="AS26" s="106" t="str">
        <f>IF(data!B21="","",ROUND((AR26*$AS$8)/($AR$8),0))</f>
        <v/>
      </c>
      <c r="AT26" s="186" t="str">
        <f>IF(data!C21="","",ROUND((AQ26*$AT$8)/($AQ$8),2))</f>
        <v/>
      </c>
      <c r="AU26" s="211" t="str">
        <f>IF(data!D21="","",ROUND((AS26+AT26),2))</f>
        <v/>
      </c>
    </row>
    <row r="27" spans="1:47" s="9" customFormat="1" ht="18.2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148"/>
      <c r="H27" s="148"/>
      <c r="I27" s="148"/>
      <c r="J27" s="148"/>
      <c r="K27" s="148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15" t="str">
        <f>IF(data!B22="","",SUM(F27:AD27))</f>
        <v/>
      </c>
      <c r="AF27" s="104" t="str">
        <f t="shared" si="1"/>
        <v/>
      </c>
      <c r="AG27" s="69" t="str">
        <f t="shared" si="1"/>
        <v/>
      </c>
      <c r="AH27" s="70" t="str">
        <f t="shared" si="1"/>
        <v/>
      </c>
      <c r="AI27" s="71" t="str">
        <f t="shared" si="1"/>
        <v/>
      </c>
      <c r="AJ27" s="90">
        <v>19</v>
      </c>
      <c r="AK27" s="186" t="str">
        <f>IF(data!B22="","",ROUND(((AE27*$AK$8)/($AE$8)),2))</f>
        <v/>
      </c>
      <c r="AL27" s="61">
        <v>23</v>
      </c>
      <c r="AM27" s="143" t="str">
        <f>IF(data!B22="","",ROUND(((AL27*AM$8)/(AL$8)),0))</f>
        <v/>
      </c>
      <c r="AN27" s="51"/>
      <c r="AO27" s="143" t="str">
        <f>IF(data!B22="","",IF(AN27="",0,ROUND((AN27*AO$8)/(AN$8),0)))</f>
        <v/>
      </c>
      <c r="AP27" s="143" t="str">
        <f>IF(data!B22="","",ROUND(((AM27)+(AO27)),0))</f>
        <v/>
      </c>
      <c r="AQ27" s="186" t="str">
        <f>IF(data!B22="","",AK27+AP27)</f>
        <v/>
      </c>
      <c r="AR27" s="81"/>
      <c r="AS27" s="106" t="str">
        <f>IF(data!B22="","",ROUND((AR27*$AS$8)/($AR$8),0))</f>
        <v/>
      </c>
      <c r="AT27" s="186" t="str">
        <f>IF(data!C22="","",ROUND((AQ27*$AT$8)/($AQ$8),2))</f>
        <v/>
      </c>
      <c r="AU27" s="211" t="str">
        <f>IF(data!D22="","",ROUND((AS27+AT27),2))</f>
        <v/>
      </c>
    </row>
    <row r="28" spans="1:47" s="9" customFormat="1" ht="18.2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148"/>
      <c r="I28" s="148"/>
      <c r="J28" s="148"/>
      <c r="K28" s="148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15" t="str">
        <f>IF(data!B23="","",SUM(F28:AD28))</f>
        <v/>
      </c>
      <c r="AF28" s="104" t="str">
        <f t="shared" si="1"/>
        <v/>
      </c>
      <c r="AG28" s="69" t="str">
        <f t="shared" si="1"/>
        <v/>
      </c>
      <c r="AH28" s="70" t="str">
        <f t="shared" si="1"/>
        <v/>
      </c>
      <c r="AI28" s="71" t="str">
        <f t="shared" si="1"/>
        <v/>
      </c>
      <c r="AJ28" s="90">
        <v>20</v>
      </c>
      <c r="AK28" s="186" t="str">
        <f>IF(data!B23="","",ROUND(((AE28*$AK$8)/($AE$8)),2))</f>
        <v/>
      </c>
      <c r="AL28" s="61">
        <v>27</v>
      </c>
      <c r="AM28" s="143" t="str">
        <f>IF(data!B23="","",ROUND(((AL28*AM$8)/(AL$8)),0))</f>
        <v/>
      </c>
      <c r="AN28" s="51"/>
      <c r="AO28" s="143" t="str">
        <f>IF(data!B23="","",IF(AN28="",0,ROUND((AN28*AO$8)/(AN$8),0)))</f>
        <v/>
      </c>
      <c r="AP28" s="143" t="str">
        <f>IF(data!B23="","",ROUND(((AM28)+(AO28)),0))</f>
        <v/>
      </c>
      <c r="AQ28" s="186" t="str">
        <f>IF(data!B23="","",AK28+AP28)</f>
        <v/>
      </c>
      <c r="AR28" s="81"/>
      <c r="AS28" s="106" t="str">
        <f>IF(data!B23="","",ROUND((AR28*$AS$8)/($AR$8),0))</f>
        <v/>
      </c>
      <c r="AT28" s="186" t="str">
        <f>IF(data!C23="","",ROUND((AQ28*$AT$8)/($AQ$8),2))</f>
        <v/>
      </c>
      <c r="AU28" s="211" t="str">
        <f>IF(data!D23="","",ROUND((AS28+AT28),2))</f>
        <v/>
      </c>
    </row>
    <row r="29" spans="1:47" s="9" customFormat="1" ht="18.2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148"/>
      <c r="I29" s="148"/>
      <c r="J29" s="148"/>
      <c r="K29" s="148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15" t="str">
        <f>IF(data!B24="","",SUM(F29:AD29))</f>
        <v/>
      </c>
      <c r="AF29" s="104" t="str">
        <f t="shared" si="1"/>
        <v/>
      </c>
      <c r="AG29" s="69" t="str">
        <f t="shared" si="1"/>
        <v/>
      </c>
      <c r="AH29" s="70" t="str">
        <f t="shared" si="1"/>
        <v/>
      </c>
      <c r="AI29" s="71" t="str">
        <f t="shared" si="1"/>
        <v/>
      </c>
      <c r="AJ29" s="90">
        <v>21</v>
      </c>
      <c r="AK29" s="186" t="str">
        <f>IF(data!B24="","",ROUND(((AE29*$AK$8)/($AE$8)),2))</f>
        <v/>
      </c>
      <c r="AL29" s="61">
        <v>34</v>
      </c>
      <c r="AM29" s="143" t="str">
        <f>IF(data!B24="","",ROUND(((AL29*AM$8)/(AL$8)),0))</f>
        <v/>
      </c>
      <c r="AN29" s="51"/>
      <c r="AO29" s="143" t="str">
        <f>IF(data!B24="","",IF(AN29="",0,ROUND((AN29*AO$8)/(AN$8),0)))</f>
        <v/>
      </c>
      <c r="AP29" s="143" t="str">
        <f>IF(data!B24="","",ROUND(((AM29)+(AO29)),0))</f>
        <v/>
      </c>
      <c r="AQ29" s="186" t="str">
        <f>IF(data!B24="","",AK29+AP29)</f>
        <v/>
      </c>
      <c r="AR29" s="81"/>
      <c r="AS29" s="106" t="str">
        <f>IF(data!B24="","",ROUND((AR29*$AS$8)/($AR$8),0))</f>
        <v/>
      </c>
      <c r="AT29" s="186" t="str">
        <f>IF(data!C24="","",ROUND((AQ29*$AT$8)/($AQ$8),2))</f>
        <v/>
      </c>
      <c r="AU29" s="211" t="str">
        <f>IF(data!D24="","",ROUND((AS29+AT29),2))</f>
        <v/>
      </c>
    </row>
    <row r="30" spans="1:47" s="9" customFormat="1" ht="18.2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15" t="str">
        <f>IF(data!B25="","",SUM(F30:AD30))</f>
        <v/>
      </c>
      <c r="AF30" s="104" t="str">
        <f t="shared" si="1"/>
        <v/>
      </c>
      <c r="AG30" s="69" t="str">
        <f t="shared" si="1"/>
        <v/>
      </c>
      <c r="AH30" s="70" t="str">
        <f t="shared" si="1"/>
        <v/>
      </c>
      <c r="AI30" s="71" t="str">
        <f t="shared" si="1"/>
        <v/>
      </c>
      <c r="AJ30" s="90">
        <v>22</v>
      </c>
      <c r="AK30" s="186" t="str">
        <f>IF(data!B25="","",ROUND(((AE30*$AK$8)/($AE$8)),2))</f>
        <v/>
      </c>
      <c r="AL30" s="61">
        <v>27</v>
      </c>
      <c r="AM30" s="143" t="str">
        <f>IF(data!B25="","",ROUND(((AL30*AM$8)/(AL$8)),0))</f>
        <v/>
      </c>
      <c r="AN30" s="51"/>
      <c r="AO30" s="143" t="str">
        <f>IF(data!B25="","",IF(AN30="",0,ROUND((AN30*AO$8)/(AN$8),0)))</f>
        <v/>
      </c>
      <c r="AP30" s="143" t="str">
        <f>IF(data!B25="","",ROUND(((AM30)+(AO30)),0))</f>
        <v/>
      </c>
      <c r="AQ30" s="186" t="str">
        <f>IF(data!B25="","",AK30+AP30)</f>
        <v/>
      </c>
      <c r="AR30" s="81"/>
      <c r="AS30" s="106" t="str">
        <f>IF(data!B25="","",ROUND((AR30*$AS$8)/($AR$8),0))</f>
        <v/>
      </c>
      <c r="AT30" s="186" t="str">
        <f>IF(data!C25="","",ROUND((AQ30*$AT$8)/($AQ$8),2))</f>
        <v/>
      </c>
      <c r="AU30" s="211" t="str">
        <f>IF(data!D25="","",ROUND((AS30+AT30),2))</f>
        <v/>
      </c>
    </row>
    <row r="31" spans="1:47" s="9" customFormat="1" ht="18.2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148"/>
      <c r="J31" s="148"/>
      <c r="K31" s="148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15" t="str">
        <f>IF(data!B26="","",SUM(F31:AD31))</f>
        <v/>
      </c>
      <c r="AF31" s="104" t="str">
        <f t="shared" si="1"/>
        <v/>
      </c>
      <c r="AG31" s="69" t="str">
        <f t="shared" si="1"/>
        <v/>
      </c>
      <c r="AH31" s="70" t="str">
        <f t="shared" si="1"/>
        <v/>
      </c>
      <c r="AI31" s="71" t="str">
        <f t="shared" si="1"/>
        <v/>
      </c>
      <c r="AJ31" s="90">
        <v>23</v>
      </c>
      <c r="AK31" s="186" t="str">
        <f>IF(data!B26="","",ROUND(((AE31*$AK$8)/($AE$8)),2))</f>
        <v/>
      </c>
      <c r="AL31" s="61">
        <v>28</v>
      </c>
      <c r="AM31" s="143" t="str">
        <f>IF(data!B26="","",ROUND(((AL31*AM$8)/(AL$8)),0))</f>
        <v/>
      </c>
      <c r="AN31" s="51"/>
      <c r="AO31" s="143" t="str">
        <f>IF(data!B26="","",IF(AN31="",0,ROUND((AN31*AO$8)/(AN$8),0)))</f>
        <v/>
      </c>
      <c r="AP31" s="143" t="str">
        <f>IF(data!B26="","",ROUND(((AM31)+(AO31)),0))</f>
        <v/>
      </c>
      <c r="AQ31" s="186" t="str">
        <f>IF(data!B26="","",AK31+AP31)</f>
        <v/>
      </c>
      <c r="AR31" s="81"/>
      <c r="AS31" s="106" t="str">
        <f>IF(data!B26="","",ROUND((AR31*$AS$8)/($AR$8),0))</f>
        <v/>
      </c>
      <c r="AT31" s="186" t="str">
        <f>IF(data!C26="","",ROUND((AQ31*$AT$8)/($AQ$8),2))</f>
        <v/>
      </c>
      <c r="AU31" s="211" t="str">
        <f>IF(data!D26="","",ROUND((AS31+AT31),2))</f>
        <v/>
      </c>
    </row>
    <row r="32" spans="1:47" s="9" customFormat="1" ht="18.2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148"/>
      <c r="H32" s="148"/>
      <c r="I32" s="148"/>
      <c r="J32" s="148"/>
      <c r="K32" s="148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15" t="str">
        <f>IF(data!B27="","",SUM(F32:AD32))</f>
        <v/>
      </c>
      <c r="AF32" s="104" t="str">
        <f t="shared" si="1"/>
        <v/>
      </c>
      <c r="AG32" s="69" t="str">
        <f t="shared" si="1"/>
        <v/>
      </c>
      <c r="AH32" s="70" t="str">
        <f t="shared" si="1"/>
        <v/>
      </c>
      <c r="AI32" s="71" t="str">
        <f t="shared" si="1"/>
        <v/>
      </c>
      <c r="AJ32" s="90">
        <v>24</v>
      </c>
      <c r="AK32" s="186" t="str">
        <f>IF(data!B27="","",ROUND(((AE32*$AK$8)/($AE$8)),2))</f>
        <v/>
      </c>
      <c r="AL32" s="61">
        <v>28</v>
      </c>
      <c r="AM32" s="143" t="str">
        <f>IF(data!B27="","",ROUND(((AL32*AM$8)/(AL$8)),0))</f>
        <v/>
      </c>
      <c r="AN32" s="51"/>
      <c r="AO32" s="143" t="str">
        <f>IF(data!B27="","",IF(AN32="",0,ROUND((AN32*AO$8)/(AN$8),0)))</f>
        <v/>
      </c>
      <c r="AP32" s="143" t="str">
        <f>IF(data!B27="","",ROUND(((AM32)+(AO32)),0))</f>
        <v/>
      </c>
      <c r="AQ32" s="186" t="str">
        <f>IF(data!B27="","",AK32+AP32)</f>
        <v/>
      </c>
      <c r="AR32" s="81"/>
      <c r="AS32" s="106" t="str">
        <f>IF(data!B27="","",ROUND((AR32*$AS$8)/($AR$8),0))</f>
        <v/>
      </c>
      <c r="AT32" s="186" t="str">
        <f>IF(data!C27="","",ROUND((AQ32*$AT$8)/($AQ$8),2))</f>
        <v/>
      </c>
      <c r="AU32" s="211" t="str">
        <f>IF(data!D27="","",ROUND((AS32+AT32),2))</f>
        <v/>
      </c>
    </row>
    <row r="33" spans="1:47" s="9" customFormat="1" ht="18.2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148"/>
      <c r="H33" s="148"/>
      <c r="I33" s="148"/>
      <c r="J33" s="148"/>
      <c r="K33" s="148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15" t="str">
        <f>IF(data!B28="","",SUM(F33:AD33))</f>
        <v/>
      </c>
      <c r="AF33" s="104" t="str">
        <f t="shared" si="1"/>
        <v/>
      </c>
      <c r="AG33" s="69" t="str">
        <f t="shared" si="1"/>
        <v/>
      </c>
      <c r="AH33" s="70" t="str">
        <f t="shared" si="1"/>
        <v/>
      </c>
      <c r="AI33" s="71" t="str">
        <f t="shared" si="1"/>
        <v/>
      </c>
      <c r="AJ33" s="90">
        <v>25</v>
      </c>
      <c r="AK33" s="186" t="str">
        <f>IF(data!B28="","",ROUND(((AE33*$AK$8)/($AE$8)),2))</f>
        <v/>
      </c>
      <c r="AL33" s="61">
        <v>31</v>
      </c>
      <c r="AM33" s="143" t="str">
        <f>IF(data!B28="","",ROUND(((AL33*AM$8)/(AL$8)),0))</f>
        <v/>
      </c>
      <c r="AN33" s="51"/>
      <c r="AO33" s="143" t="str">
        <f>IF(data!B28="","",IF(AN33="",0,ROUND((AN33*AO$8)/(AN$8),0)))</f>
        <v/>
      </c>
      <c r="AP33" s="143" t="str">
        <f>IF(data!B28="","",ROUND(((AM33)+(AO33)),0))</f>
        <v/>
      </c>
      <c r="AQ33" s="186" t="str">
        <f>IF(data!B28="","",AK33+AP33)</f>
        <v/>
      </c>
      <c r="AR33" s="81"/>
      <c r="AS33" s="106" t="str">
        <f>IF(data!B28="","",ROUND((AR33*$AS$8)/($AR$8),0))</f>
        <v/>
      </c>
      <c r="AT33" s="186" t="str">
        <f>IF(data!C28="","",ROUND((AQ33*$AT$8)/($AQ$8),2))</f>
        <v/>
      </c>
      <c r="AU33" s="211" t="str">
        <f>IF(data!D28="","",ROUND((AS33+AT33),2))</f>
        <v/>
      </c>
    </row>
    <row r="34" spans="1:47" s="9" customFormat="1" ht="18.2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15" t="str">
        <f>IF(data!B29="","",SUM(F34:AD34))</f>
        <v/>
      </c>
      <c r="AF34" s="104" t="str">
        <f t="shared" si="1"/>
        <v/>
      </c>
      <c r="AG34" s="69" t="str">
        <f t="shared" si="1"/>
        <v/>
      </c>
      <c r="AH34" s="70" t="str">
        <f t="shared" si="1"/>
        <v/>
      </c>
      <c r="AI34" s="71" t="str">
        <f t="shared" si="1"/>
        <v/>
      </c>
      <c r="AJ34" s="90">
        <v>26</v>
      </c>
      <c r="AK34" s="186" t="str">
        <f>IF(data!B29="","",ROUND(((AE34*$AK$8)/($AE$8)),2))</f>
        <v/>
      </c>
      <c r="AL34" s="61">
        <v>30</v>
      </c>
      <c r="AM34" s="143" t="str">
        <f>IF(data!B29="","",ROUND(((AL34*AM$8)/(AL$8)),0))</f>
        <v/>
      </c>
      <c r="AN34" s="51"/>
      <c r="AO34" s="143" t="str">
        <f>IF(data!B29="","",IF(AN34="",0,ROUND((AN34*AO$8)/(AN$8),0)))</f>
        <v/>
      </c>
      <c r="AP34" s="143" t="str">
        <f>IF(data!B29="","",ROUND(((AM34)+(AO34)),0))</f>
        <v/>
      </c>
      <c r="AQ34" s="186" t="str">
        <f>IF(data!B29="","",AK34+AP34)</f>
        <v/>
      </c>
      <c r="AR34" s="81"/>
      <c r="AS34" s="106" t="str">
        <f>IF(data!B29="","",ROUND((AR34*$AS$8)/($AR$8),0))</f>
        <v/>
      </c>
      <c r="AT34" s="186" t="str">
        <f>IF(data!C29="","",ROUND((AQ34*$AT$8)/($AQ$8),2))</f>
        <v/>
      </c>
      <c r="AU34" s="211" t="str">
        <f>IF(data!D29="","",ROUND((AS34+AT34),2))</f>
        <v/>
      </c>
    </row>
    <row r="35" spans="1:47" s="9" customFormat="1" ht="18.2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148"/>
      <c r="J35" s="148"/>
      <c r="K35" s="148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15" t="str">
        <f>IF(data!B30="","",SUM(F35:AD35))</f>
        <v/>
      </c>
      <c r="AF35" s="104" t="str">
        <f t="shared" si="1"/>
        <v/>
      </c>
      <c r="AG35" s="69" t="str">
        <f t="shared" si="1"/>
        <v/>
      </c>
      <c r="AH35" s="70" t="str">
        <f t="shared" si="1"/>
        <v/>
      </c>
      <c r="AI35" s="71" t="str">
        <f t="shared" si="1"/>
        <v/>
      </c>
      <c r="AJ35" s="90">
        <v>27</v>
      </c>
      <c r="AK35" s="186" t="str">
        <f>IF(data!B30="","",ROUND(((AE35*$AK$8)/($AE$8)),2))</f>
        <v/>
      </c>
      <c r="AL35" s="61">
        <v>29</v>
      </c>
      <c r="AM35" s="143" t="str">
        <f>IF(data!B30="","",ROUND(((AL35*AM$8)/(AL$8)),0))</f>
        <v/>
      </c>
      <c r="AN35" s="51"/>
      <c r="AO35" s="143" t="str">
        <f>IF(data!B30="","",IF(AN35="",0,ROUND((AN35*AO$8)/(AN$8),0)))</f>
        <v/>
      </c>
      <c r="AP35" s="143" t="str">
        <f>IF(data!B30="","",ROUND(((AM35)+(AO35)),0))</f>
        <v/>
      </c>
      <c r="AQ35" s="186" t="str">
        <f>IF(data!B30="","",AK35+AP35)</f>
        <v/>
      </c>
      <c r="AR35" s="81"/>
      <c r="AS35" s="106" t="str">
        <f>IF(data!B30="","",ROUND((AR35*$AS$8)/($AR$8),0))</f>
        <v/>
      </c>
      <c r="AT35" s="186" t="str">
        <f>IF(data!C30="","",ROUND((AQ35*$AT$8)/($AQ$8),2))</f>
        <v/>
      </c>
      <c r="AU35" s="211" t="str">
        <f>IF(data!D30="","",ROUND((AS35+AT35),2))</f>
        <v/>
      </c>
    </row>
    <row r="36" spans="1:47" s="9" customFormat="1" ht="18.2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148"/>
      <c r="H36" s="148"/>
      <c r="I36" s="148"/>
      <c r="J36" s="148"/>
      <c r="K36" s="148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15" t="str">
        <f>IF(data!B31="","",SUM(F36:AD36))</f>
        <v/>
      </c>
      <c r="AF36" s="104" t="str">
        <f t="shared" si="1"/>
        <v/>
      </c>
      <c r="AG36" s="69" t="str">
        <f t="shared" si="1"/>
        <v/>
      </c>
      <c r="AH36" s="70" t="str">
        <f t="shared" si="1"/>
        <v/>
      </c>
      <c r="AI36" s="71" t="str">
        <f t="shared" si="1"/>
        <v/>
      </c>
      <c r="AJ36" s="90">
        <v>28</v>
      </c>
      <c r="AK36" s="186" t="str">
        <f>IF(data!B31="","",ROUND(((AE36*$AK$8)/($AE$8)),2))</f>
        <v/>
      </c>
      <c r="AL36" s="61">
        <v>27</v>
      </c>
      <c r="AM36" s="143" t="str">
        <f>IF(data!B31="","",ROUND(((AL36*AM$8)/(AL$8)),0))</f>
        <v/>
      </c>
      <c r="AN36" s="51"/>
      <c r="AO36" s="143" t="str">
        <f>IF(data!B31="","",IF(AN36="",0,ROUND((AN36*AO$8)/(AN$8),0)))</f>
        <v/>
      </c>
      <c r="AP36" s="143" t="str">
        <f>IF(data!B31="","",ROUND(((AM36)+(AO36)),0))</f>
        <v/>
      </c>
      <c r="AQ36" s="186" t="str">
        <f>IF(data!B31="","",AK36+AP36)</f>
        <v/>
      </c>
      <c r="AR36" s="81"/>
      <c r="AS36" s="106" t="str">
        <f>IF(data!B31="","",ROUND((AR36*$AS$8)/($AR$8),0))</f>
        <v/>
      </c>
      <c r="AT36" s="186" t="str">
        <f>IF(data!C31="","",ROUND((AQ36*$AT$8)/($AQ$8),2))</f>
        <v/>
      </c>
      <c r="AU36" s="211" t="str">
        <f>IF(data!D31="","",ROUND((AS36+AT36),2))</f>
        <v/>
      </c>
    </row>
    <row r="37" spans="1:47" s="9" customFormat="1" ht="18.2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15" t="str">
        <f>IF(data!B32="","",SUM(F37:AD37))</f>
        <v/>
      </c>
      <c r="AF37" s="104" t="str">
        <f t="shared" si="1"/>
        <v/>
      </c>
      <c r="AG37" s="69" t="str">
        <f t="shared" si="1"/>
        <v/>
      </c>
      <c r="AH37" s="70" t="str">
        <f t="shared" si="1"/>
        <v/>
      </c>
      <c r="AI37" s="71" t="str">
        <f t="shared" si="1"/>
        <v/>
      </c>
      <c r="AJ37" s="90">
        <v>29</v>
      </c>
      <c r="AK37" s="186" t="str">
        <f>IF(data!B32="","",ROUND(((AE37*$AK$8)/($AE$8)),2))</f>
        <v/>
      </c>
      <c r="AL37" s="61">
        <v>26</v>
      </c>
      <c r="AM37" s="143" t="str">
        <f>IF(data!B32="","",ROUND(((AL37*AM$8)/(AL$8)),0))</f>
        <v/>
      </c>
      <c r="AN37" s="51"/>
      <c r="AO37" s="143" t="str">
        <f>IF(data!B32="","",IF(AN37="",0,ROUND((AN37*AO$8)/(AN$8),0)))</f>
        <v/>
      </c>
      <c r="AP37" s="143" t="str">
        <f>IF(data!B32="","",ROUND(((AM37)+(AO37)),0))</f>
        <v/>
      </c>
      <c r="AQ37" s="186" t="str">
        <f>IF(data!B32="","",AK37+AP37)</f>
        <v/>
      </c>
      <c r="AR37" s="81"/>
      <c r="AS37" s="106" t="str">
        <f>IF(data!B32="","",ROUND((AR37*$AS$8)/($AR$8),0))</f>
        <v/>
      </c>
      <c r="AT37" s="186" t="str">
        <f>IF(data!C32="","",ROUND((AQ37*$AT$8)/($AQ$8),2))</f>
        <v/>
      </c>
      <c r="AU37" s="211" t="str">
        <f>IF(data!D32="","",ROUND((AS37+AT37),2))</f>
        <v/>
      </c>
    </row>
    <row r="38" spans="1:47" s="9" customFormat="1" ht="18.2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15" t="str">
        <f>IF(data!B33="","",SUM(F38:AD38))</f>
        <v/>
      </c>
      <c r="AF38" s="104" t="str">
        <f t="shared" si="1"/>
        <v/>
      </c>
      <c r="AG38" s="69" t="str">
        <f t="shared" si="1"/>
        <v/>
      </c>
      <c r="AH38" s="70" t="str">
        <f t="shared" si="1"/>
        <v/>
      </c>
      <c r="AI38" s="71" t="str">
        <f t="shared" si="1"/>
        <v/>
      </c>
      <c r="AJ38" s="90">
        <v>30</v>
      </c>
      <c r="AK38" s="186" t="str">
        <f>IF(data!B33="","",ROUND(((AE38*$AK$8)/($AE$8)),2))</f>
        <v/>
      </c>
      <c r="AL38" s="61">
        <v>30</v>
      </c>
      <c r="AM38" s="143" t="str">
        <f>IF(data!B33="","",ROUND(((AL38*AM$8)/(AL$8)),0))</f>
        <v/>
      </c>
      <c r="AN38" s="51"/>
      <c r="AO38" s="143" t="str">
        <f>IF(data!B33="","",IF(AN38="",0,ROUND((AN38*AO$8)/(AN$8),0)))</f>
        <v/>
      </c>
      <c r="AP38" s="143" t="str">
        <f>IF(data!B33="","",ROUND(((AM38)+(AO38)),0))</f>
        <v/>
      </c>
      <c r="AQ38" s="186" t="str">
        <f>IF(data!B33="","",AK38+AP38)</f>
        <v/>
      </c>
      <c r="AR38" s="81"/>
      <c r="AS38" s="106" t="str">
        <f>IF(data!B33="","",ROUND((AR38*$AS$8)/($AR$8),0))</f>
        <v/>
      </c>
      <c r="AT38" s="186" t="str">
        <f>IF(data!C33="","",ROUND((AQ38*$AT$8)/($AQ$8),2))</f>
        <v/>
      </c>
      <c r="AU38" s="211" t="str">
        <f>IF(data!D33="","",ROUND((AS38+AT38),2))</f>
        <v/>
      </c>
    </row>
    <row r="39" spans="1:47" s="9" customFormat="1" ht="18.2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148"/>
      <c r="H39" s="148"/>
      <c r="I39" s="148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15" t="str">
        <f>IF(data!B34="","",SUM(F39:AD39))</f>
        <v/>
      </c>
      <c r="AF39" s="104" t="str">
        <f t="shared" si="1"/>
        <v/>
      </c>
      <c r="AG39" s="69" t="str">
        <f t="shared" si="1"/>
        <v/>
      </c>
      <c r="AH39" s="70" t="str">
        <f t="shared" si="1"/>
        <v/>
      </c>
      <c r="AI39" s="71" t="str">
        <f t="shared" si="1"/>
        <v/>
      </c>
      <c r="AJ39" s="90">
        <v>31</v>
      </c>
      <c r="AK39" s="186" t="str">
        <f>IF(data!B34="","",ROUND(((AE39*$AK$8)/($AE$8)),2))</f>
        <v/>
      </c>
      <c r="AL39" s="61">
        <v>22</v>
      </c>
      <c r="AM39" s="143" t="str">
        <f>IF(data!B34="","",ROUND(((AL39*AM$8)/(AL$8)),0))</f>
        <v/>
      </c>
      <c r="AN39" s="51"/>
      <c r="AO39" s="143" t="str">
        <f>IF(data!B34="","",IF(AN39="",0,ROUND((AN39*AO$8)/(AN$8),0)))</f>
        <v/>
      </c>
      <c r="AP39" s="143" t="str">
        <f>IF(data!B34="","",ROUND(((AM39)+(AO39)),0))</f>
        <v/>
      </c>
      <c r="AQ39" s="186" t="str">
        <f>IF(data!B34="","",AK39+AP39)</f>
        <v/>
      </c>
      <c r="AR39" s="81"/>
      <c r="AS39" s="106" t="str">
        <f>IF(data!B34="","",ROUND((AR39*$AS$8)/($AR$8),0))</f>
        <v/>
      </c>
      <c r="AT39" s="186" t="str">
        <f>IF(data!C34="","",ROUND((AQ39*$AT$8)/($AQ$8),2))</f>
        <v/>
      </c>
      <c r="AU39" s="211" t="str">
        <f>IF(data!D34="","",ROUND((AS39+AT39),2))</f>
        <v/>
      </c>
    </row>
    <row r="40" spans="1:47" s="9" customFormat="1" ht="18.2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148"/>
      <c r="I40" s="148"/>
      <c r="J40" s="148"/>
      <c r="K40" s="148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15" t="str">
        <f>IF(data!B35="","",SUM(F40:AD40))</f>
        <v/>
      </c>
      <c r="AF40" s="104" t="str">
        <f t="shared" si="1"/>
        <v/>
      </c>
      <c r="AG40" s="69" t="str">
        <f t="shared" si="1"/>
        <v/>
      </c>
      <c r="AH40" s="70" t="str">
        <f t="shared" si="1"/>
        <v/>
      </c>
      <c r="AI40" s="71" t="str">
        <f t="shared" si="1"/>
        <v/>
      </c>
      <c r="AJ40" s="90">
        <v>32</v>
      </c>
      <c r="AK40" s="186" t="str">
        <f>IF(data!B35="","",ROUND(((AE40*$AK$8)/($AE$8)),2))</f>
        <v/>
      </c>
      <c r="AL40" s="61">
        <v>22</v>
      </c>
      <c r="AM40" s="143" t="str">
        <f>IF(data!B35="","",ROUND(((AL40*AM$8)/(AL$8)),0))</f>
        <v/>
      </c>
      <c r="AN40" s="51"/>
      <c r="AO40" s="143" t="str">
        <f>IF(data!B35="","",IF(AN40="",0,ROUND((AN40*AO$8)/(AN$8),0)))</f>
        <v/>
      </c>
      <c r="AP40" s="143" t="str">
        <f>IF(data!B35="","",ROUND(((AM40)+(AO40)),0))</f>
        <v/>
      </c>
      <c r="AQ40" s="186" t="str">
        <f>IF(data!B35="","",AK40+AP40)</f>
        <v/>
      </c>
      <c r="AR40" s="81"/>
      <c r="AS40" s="106" t="str">
        <f>IF(data!B35="","",ROUND((AR40*$AS$8)/($AR$8),0))</f>
        <v/>
      </c>
      <c r="AT40" s="186" t="str">
        <f>IF(data!C35="","",ROUND((AQ40*$AT$8)/($AQ$8),2))</f>
        <v/>
      </c>
      <c r="AU40" s="211" t="str">
        <f>IF(data!D35="","",ROUND((AS40+AT40),2))</f>
        <v/>
      </c>
    </row>
    <row r="41" spans="1:47" s="9" customFormat="1" ht="18.2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15" t="str">
        <f>IF(data!B36="","",SUM(F41:AD41))</f>
        <v/>
      </c>
      <c r="AF41" s="104" t="str">
        <f t="shared" si="1"/>
        <v/>
      </c>
      <c r="AG41" s="69" t="str">
        <f t="shared" si="1"/>
        <v/>
      </c>
      <c r="AH41" s="70" t="str">
        <f t="shared" si="1"/>
        <v/>
      </c>
      <c r="AI41" s="71" t="str">
        <f t="shared" si="1"/>
        <v/>
      </c>
      <c r="AJ41" s="90">
        <v>33</v>
      </c>
      <c r="AK41" s="186" t="str">
        <f>IF(data!B36="","",ROUND(((AE41*$AK$8)/($AE$8)),2))</f>
        <v/>
      </c>
      <c r="AL41" s="61">
        <v>21</v>
      </c>
      <c r="AM41" s="143" t="str">
        <f>IF(data!B36="","",ROUND(((AL41*AM$8)/(AL$8)),0))</f>
        <v/>
      </c>
      <c r="AN41" s="51"/>
      <c r="AO41" s="143" t="str">
        <f>IF(data!B36="","",IF(AN41="",0,ROUND((AN41*AO$8)/(AN$8),0)))</f>
        <v/>
      </c>
      <c r="AP41" s="143" t="str">
        <f>IF(data!B36="","",ROUND(((AM41)+(AO41)),0))</f>
        <v/>
      </c>
      <c r="AQ41" s="186" t="str">
        <f>IF(data!B36="","",AK41+AP41)</f>
        <v/>
      </c>
      <c r="AR41" s="81"/>
      <c r="AS41" s="106" t="str">
        <f>IF(data!B36="","",ROUND((AR41*$AS$8)/($AR$8),0))</f>
        <v/>
      </c>
      <c r="AT41" s="186" t="str">
        <f>IF(data!C36="","",ROUND((AQ41*$AT$8)/($AQ$8),2))</f>
        <v/>
      </c>
      <c r="AU41" s="211" t="str">
        <f>IF(data!D36="","",ROUND((AS41+AT41),2))</f>
        <v/>
      </c>
    </row>
    <row r="42" spans="1:47" s="9" customFormat="1" ht="18.2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148"/>
      <c r="H42" s="148"/>
      <c r="I42" s="148"/>
      <c r="J42" s="148"/>
      <c r="K42" s="148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15" t="str">
        <f>IF(data!B37="","",SUM(F42:AD42))</f>
        <v/>
      </c>
      <c r="AF42" s="104" t="str">
        <f t="shared" si="1"/>
        <v/>
      </c>
      <c r="AG42" s="69" t="str">
        <f t="shared" si="1"/>
        <v/>
      </c>
      <c r="AH42" s="70" t="str">
        <f t="shared" si="1"/>
        <v/>
      </c>
      <c r="AI42" s="71" t="str">
        <f t="shared" si="1"/>
        <v/>
      </c>
      <c r="AJ42" s="90">
        <v>34</v>
      </c>
      <c r="AK42" s="186" t="str">
        <f>IF(data!B37="","",ROUND(((AE42*$AK$8)/($AE$8)),2))</f>
        <v/>
      </c>
      <c r="AL42" s="61">
        <v>25</v>
      </c>
      <c r="AM42" s="143" t="str">
        <f>IF(data!B37="","",ROUND(((AL42*AM$8)/(AL$8)),0))</f>
        <v/>
      </c>
      <c r="AN42" s="51"/>
      <c r="AO42" s="143" t="str">
        <f>IF(data!B37="","",IF(AN42="",0,ROUND((AN42*AO$8)/(AN$8),0)))</f>
        <v/>
      </c>
      <c r="AP42" s="143" t="str">
        <f>IF(data!B37="","",ROUND(((AM42)+(AO42)),0))</f>
        <v/>
      </c>
      <c r="AQ42" s="186" t="str">
        <f>IF(data!B37="","",AK42+AP42)</f>
        <v/>
      </c>
      <c r="AR42" s="81"/>
      <c r="AS42" s="106" t="str">
        <f>IF(data!B37="","",ROUND((AR42*$AS$8)/($AR$8),0))</f>
        <v/>
      </c>
      <c r="AT42" s="186" t="str">
        <f>IF(data!C37="","",ROUND((AQ42*$AT$8)/($AQ$8),2))</f>
        <v/>
      </c>
      <c r="AU42" s="211" t="str">
        <f>IF(data!D37="","",ROUND((AS42+AT42),2))</f>
        <v/>
      </c>
    </row>
    <row r="43" spans="1:47" s="9" customFormat="1" ht="18.2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15" t="str">
        <f>IF(data!B38="","",SUM(F43:AD43))</f>
        <v/>
      </c>
      <c r="AF43" s="104" t="str">
        <f t="shared" si="1"/>
        <v/>
      </c>
      <c r="AG43" s="69" t="str">
        <f t="shared" si="1"/>
        <v/>
      </c>
      <c r="AH43" s="70" t="str">
        <f t="shared" si="1"/>
        <v/>
      </c>
      <c r="AI43" s="71" t="str">
        <f t="shared" si="1"/>
        <v/>
      </c>
      <c r="AJ43" s="90">
        <v>35</v>
      </c>
      <c r="AK43" s="186" t="str">
        <f>IF(data!B38="","",ROUND(((AE43*$AK$8)/($AE$8)),2))</f>
        <v/>
      </c>
      <c r="AL43" s="61">
        <v>22</v>
      </c>
      <c r="AM43" s="143" t="str">
        <f>IF(data!B38="","",ROUND(((AL43*AM$8)/(AL$8)),0))</f>
        <v/>
      </c>
      <c r="AN43" s="51"/>
      <c r="AO43" s="143" t="str">
        <f>IF(data!B38="","",IF(AN43="",0,ROUND((AN43*AO$8)/(AN$8),0)))</f>
        <v/>
      </c>
      <c r="AP43" s="143" t="str">
        <f>IF(data!B38="","",ROUND(((AM43)+(AO43)),0))</f>
        <v/>
      </c>
      <c r="AQ43" s="186" t="str">
        <f>IF(data!B38="","",AK43+AP43)</f>
        <v/>
      </c>
      <c r="AR43" s="81"/>
      <c r="AS43" s="106" t="str">
        <f>IF(data!B38="","",ROUND((AR43*$AS$8)/($AR$8),0))</f>
        <v/>
      </c>
      <c r="AT43" s="186" t="str">
        <f>IF(data!C38="","",ROUND((AQ43*$AT$8)/($AQ$8),2))</f>
        <v/>
      </c>
      <c r="AU43" s="211" t="str">
        <f>IF(data!D38="","",ROUND((AS43+AT43),2))</f>
        <v/>
      </c>
    </row>
    <row r="44" spans="1:47" s="9" customFormat="1" ht="18.2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148"/>
      <c r="H44" s="66"/>
      <c r="I44" s="66"/>
      <c r="J44" s="66"/>
      <c r="K44" s="148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15" t="str">
        <f>IF(data!B39="","",SUM(F44:AD44))</f>
        <v/>
      </c>
      <c r="AF44" s="104" t="str">
        <f t="shared" si="1"/>
        <v/>
      </c>
      <c r="AG44" s="69" t="str">
        <f t="shared" si="1"/>
        <v/>
      </c>
      <c r="AH44" s="70" t="str">
        <f t="shared" si="1"/>
        <v/>
      </c>
      <c r="AI44" s="71" t="str">
        <f t="shared" si="1"/>
        <v/>
      </c>
      <c r="AJ44" s="90">
        <v>36</v>
      </c>
      <c r="AK44" s="186" t="str">
        <f>IF(data!B39="","",ROUND(((AE44*$AK$8)/($AE$8)),2))</f>
        <v/>
      </c>
      <c r="AL44" s="61">
        <v>29</v>
      </c>
      <c r="AM44" s="143" t="str">
        <f>IF(data!B39="","",ROUND(((AL44*AM$8)/(AL$8)),0))</f>
        <v/>
      </c>
      <c r="AN44" s="51"/>
      <c r="AO44" s="143" t="str">
        <f>IF(data!B39="","",IF(AN44="",0,ROUND((AN44*AO$8)/(AN$8),0)))</f>
        <v/>
      </c>
      <c r="AP44" s="143" t="str">
        <f>IF(data!B39="","",ROUND(((AM44)+(AO44)),0))</f>
        <v/>
      </c>
      <c r="AQ44" s="186" t="str">
        <f>IF(data!B39="","",AK44+AP44)</f>
        <v/>
      </c>
      <c r="AR44" s="81"/>
      <c r="AS44" s="106" t="str">
        <f>IF(data!B39="","",ROUND((AR44*$AS$8)/($AR$8),0))</f>
        <v/>
      </c>
      <c r="AT44" s="186" t="str">
        <f>IF(data!C39="","",ROUND((AQ44*$AT$8)/($AQ$8),2))</f>
        <v/>
      </c>
      <c r="AU44" s="211" t="str">
        <f>IF(data!D39="","",ROUND((AS44+AT44),2))</f>
        <v/>
      </c>
    </row>
    <row r="45" spans="1:47" s="9" customFormat="1" ht="18.2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148"/>
      <c r="H45" s="66"/>
      <c r="I45" s="66"/>
      <c r="J45" s="66"/>
      <c r="K45" s="148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15" t="str">
        <f>IF(data!B40="","",SUM(F45:AD45))</f>
        <v/>
      </c>
      <c r="AF45" s="104" t="str">
        <f t="shared" si="1"/>
        <v/>
      </c>
      <c r="AG45" s="69" t="str">
        <f t="shared" si="1"/>
        <v/>
      </c>
      <c r="AH45" s="70" t="str">
        <f t="shared" si="1"/>
        <v/>
      </c>
      <c r="AI45" s="71" t="str">
        <f t="shared" si="1"/>
        <v/>
      </c>
      <c r="AJ45" s="90">
        <v>37</v>
      </c>
      <c r="AK45" s="186" t="str">
        <f>IF(data!B40="","",ROUND(((AE45*$AK$8)/($AE$8)),2))</f>
        <v/>
      </c>
      <c r="AL45" s="61">
        <v>25</v>
      </c>
      <c r="AM45" s="143" t="str">
        <f>IF(data!B40="","",ROUND(((AL45*AM$8)/(AL$8)),0))</f>
        <v/>
      </c>
      <c r="AN45" s="51"/>
      <c r="AO45" s="143" t="str">
        <f>IF(data!B40="","",IF(AN45="",0,ROUND((AN45*AO$8)/(AN$8),0)))</f>
        <v/>
      </c>
      <c r="AP45" s="143" t="str">
        <f>IF(data!B40="","",ROUND(((AM45)+(AO45)),0))</f>
        <v/>
      </c>
      <c r="AQ45" s="186" t="str">
        <f>IF(data!B40="","",AK45+AP45)</f>
        <v/>
      </c>
      <c r="AR45" s="81"/>
      <c r="AS45" s="106" t="str">
        <f>IF(data!B40="","",ROUND((AR45*$AS$8)/($AR$8),0))</f>
        <v/>
      </c>
      <c r="AT45" s="186" t="str">
        <f>IF(data!C40="","",ROUND((AQ45*$AT$8)/($AQ$8),2))</f>
        <v/>
      </c>
      <c r="AU45" s="211" t="str">
        <f>IF(data!D40="","",ROUND((AS45+AT45),2))</f>
        <v/>
      </c>
    </row>
    <row r="46" spans="1:47" s="9" customFormat="1" ht="18.2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148"/>
      <c r="H46" s="148"/>
      <c r="I46" s="148"/>
      <c r="J46" s="148"/>
      <c r="K46" s="148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15" t="str">
        <f>IF(data!B41="","",SUM(F46:AD46))</f>
        <v/>
      </c>
      <c r="AF46" s="104" t="str">
        <f t="shared" si="1"/>
        <v/>
      </c>
      <c r="AG46" s="69" t="str">
        <f t="shared" si="1"/>
        <v/>
      </c>
      <c r="AH46" s="70" t="str">
        <f t="shared" si="1"/>
        <v/>
      </c>
      <c r="AI46" s="71" t="str">
        <f t="shared" si="1"/>
        <v/>
      </c>
      <c r="AJ46" s="90">
        <v>38</v>
      </c>
      <c r="AK46" s="186" t="str">
        <f>IF(data!B41="","",ROUND(((AE46*$AK$8)/($AE$8)),2))</f>
        <v/>
      </c>
      <c r="AL46" s="61">
        <v>23.5</v>
      </c>
      <c r="AM46" s="143" t="str">
        <f>IF(data!B41="","",ROUND(((AL46*AM$8)/(AL$8)),0))</f>
        <v/>
      </c>
      <c r="AN46" s="51"/>
      <c r="AO46" s="143" t="str">
        <f>IF(data!B41="","",IF(AN46="",0,ROUND((AN46*AO$8)/(AN$8),0)))</f>
        <v/>
      </c>
      <c r="AP46" s="143" t="str">
        <f>IF(data!B41="","",ROUND(((AM46)+(AO46)),0))</f>
        <v/>
      </c>
      <c r="AQ46" s="186" t="str">
        <f>IF(data!B41="","",AK46+AP46)</f>
        <v/>
      </c>
      <c r="AR46" s="81"/>
      <c r="AS46" s="106" t="str">
        <f>IF(data!B41="","",ROUND((AR46*$AS$8)/($AR$8),0))</f>
        <v/>
      </c>
      <c r="AT46" s="186" t="str">
        <f>IF(data!C41="","",ROUND((AQ46*$AT$8)/($AQ$8),2))</f>
        <v/>
      </c>
      <c r="AU46" s="211" t="str">
        <f>IF(data!D41="","",ROUND((AS46+AT46),2))</f>
        <v/>
      </c>
    </row>
    <row r="47" spans="1:47" s="9" customFormat="1" ht="18.2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15" t="str">
        <f>IF(data!B42="","",SUM(F47:AD47))</f>
        <v/>
      </c>
      <c r="AF47" s="104" t="str">
        <f t="shared" si="1"/>
        <v/>
      </c>
      <c r="AG47" s="69" t="str">
        <f t="shared" si="1"/>
        <v/>
      </c>
      <c r="AH47" s="70" t="str">
        <f t="shared" si="1"/>
        <v/>
      </c>
      <c r="AI47" s="71" t="str">
        <f t="shared" si="1"/>
        <v/>
      </c>
      <c r="AJ47" s="90">
        <v>39</v>
      </c>
      <c r="AK47" s="186" t="str">
        <f>IF(data!B42="","",ROUND(((AE47*$AK$8)/($AE$8)),2))</f>
        <v/>
      </c>
      <c r="AL47" s="61">
        <v>21</v>
      </c>
      <c r="AM47" s="143" t="str">
        <f>IF(data!B42="","",ROUND(((AL47*AM$8)/(AL$8)),0))</f>
        <v/>
      </c>
      <c r="AN47" s="51"/>
      <c r="AO47" s="143" t="str">
        <f>IF(data!B42="","",IF(AN47="",0,ROUND((AN47*AO$8)/(AN$8),0)))</f>
        <v/>
      </c>
      <c r="AP47" s="143" t="str">
        <f>IF(data!B42="","",ROUND(((AM47)+(AO47)),0))</f>
        <v/>
      </c>
      <c r="AQ47" s="186" t="str">
        <f>IF(data!B42="","",AK47+AP47)</f>
        <v/>
      </c>
      <c r="AR47" s="81"/>
      <c r="AS47" s="106" t="str">
        <f>IF(data!B42="","",ROUND((AR47*$AS$8)/($AR$8),0))</f>
        <v/>
      </c>
      <c r="AT47" s="186" t="str">
        <f>IF(data!C42="","",ROUND((AQ47*$AT$8)/($AQ$8),2))</f>
        <v/>
      </c>
      <c r="AU47" s="211" t="str">
        <f>IF(data!D42="","",ROUND((AS47+AT47),2))</f>
        <v/>
      </c>
    </row>
    <row r="48" spans="1:47" s="9" customFormat="1" ht="18.2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148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15" t="str">
        <f>IF(data!B43="","",SUM(F48:AD48))</f>
        <v/>
      </c>
      <c r="AF48" s="104" t="str">
        <f t="shared" si="1"/>
        <v/>
      </c>
      <c r="AG48" s="69" t="str">
        <f t="shared" si="1"/>
        <v/>
      </c>
      <c r="AH48" s="70" t="str">
        <f t="shared" si="1"/>
        <v/>
      </c>
      <c r="AI48" s="71" t="str">
        <f t="shared" si="1"/>
        <v/>
      </c>
      <c r="AJ48" s="90">
        <v>40</v>
      </c>
      <c r="AK48" s="186" t="str">
        <f>IF(data!B43="","",ROUND(((AE48*$AK$8)/($AE$8)),2))</f>
        <v/>
      </c>
      <c r="AL48" s="61">
        <v>24</v>
      </c>
      <c r="AM48" s="143" t="str">
        <f>IF(data!B43="","",ROUND(((AL48*AM$8)/(AL$8)),0))</f>
        <v/>
      </c>
      <c r="AN48" s="51"/>
      <c r="AO48" s="143" t="str">
        <f>IF(data!B43="","",IF(AN48="",0,ROUND((AN48*AO$8)/(AN$8),0)))</f>
        <v/>
      </c>
      <c r="AP48" s="143" t="str">
        <f>IF(data!B43="","",ROUND(((AM48)+(AO48)),0))</f>
        <v/>
      </c>
      <c r="AQ48" s="186" t="str">
        <f>IF(data!B43="","",AK48+AP48)</f>
        <v/>
      </c>
      <c r="AR48" s="81"/>
      <c r="AS48" s="106" t="str">
        <f>IF(data!B43="","",ROUND((AR48*$AS$8)/($AR$8),0))</f>
        <v/>
      </c>
      <c r="AT48" s="186" t="str">
        <f>IF(data!C43="","",ROUND((AQ48*$AT$8)/($AQ$8),2))</f>
        <v/>
      </c>
      <c r="AU48" s="211" t="str">
        <f>IF(data!D43="","",ROUND((AS48+AT48),2))</f>
        <v/>
      </c>
    </row>
    <row r="49" spans="1:47" s="9" customFormat="1" ht="18.2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148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15" t="str">
        <f>IF(data!B44="","",SUM(F49:AD49))</f>
        <v/>
      </c>
      <c r="AF49" s="104" t="str">
        <f t="shared" si="1"/>
        <v/>
      </c>
      <c r="AG49" s="69" t="str">
        <f t="shared" si="1"/>
        <v/>
      </c>
      <c r="AH49" s="70" t="str">
        <f t="shared" si="1"/>
        <v/>
      </c>
      <c r="AI49" s="71" t="str">
        <f t="shared" si="1"/>
        <v/>
      </c>
      <c r="AJ49" s="90">
        <v>41</v>
      </c>
      <c r="AK49" s="186" t="str">
        <f>IF(data!B44="","",ROUND(((AE49*$AK$8)/($AE$8)),2))</f>
        <v/>
      </c>
      <c r="AL49" s="61">
        <v>28</v>
      </c>
      <c r="AM49" s="143" t="str">
        <f>IF(data!B44="","",ROUND(((AL49*AM$8)/(AL$8)),0))</f>
        <v/>
      </c>
      <c r="AN49" s="51"/>
      <c r="AO49" s="143" t="str">
        <f>IF(data!B44="","",IF(AN49="",0,ROUND((AN49*AO$8)/(AN$8),0)))</f>
        <v/>
      </c>
      <c r="AP49" s="143" t="str">
        <f>IF(data!B44="","",ROUND(((AM49)+(AO49)),0))</f>
        <v/>
      </c>
      <c r="AQ49" s="186" t="str">
        <f>IF(data!B44="","",AK49+AP49)</f>
        <v/>
      </c>
      <c r="AR49" s="81"/>
      <c r="AS49" s="106" t="str">
        <f>IF(data!B44="","",ROUND((AR49*$AS$8)/($AR$8),0))</f>
        <v/>
      </c>
      <c r="AT49" s="186" t="str">
        <f>IF(data!C44="","",ROUND((AQ49*$AT$8)/($AQ$8),2))</f>
        <v/>
      </c>
      <c r="AU49" s="211" t="str">
        <f>IF(data!D44="","",ROUND((AS49+AT49),2))</f>
        <v/>
      </c>
    </row>
    <row r="50" spans="1:47" s="9" customFormat="1" ht="18.2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148"/>
      <c r="H50" s="148"/>
      <c r="I50" s="148"/>
      <c r="J50" s="148"/>
      <c r="K50" s="148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15" t="str">
        <f>IF(data!B45="","",SUM(F50:AD50))</f>
        <v/>
      </c>
      <c r="AF50" s="104" t="str">
        <f t="shared" si="1"/>
        <v/>
      </c>
      <c r="AG50" s="69" t="str">
        <f t="shared" si="1"/>
        <v/>
      </c>
      <c r="AH50" s="70" t="str">
        <f t="shared" si="1"/>
        <v/>
      </c>
      <c r="AI50" s="71" t="str">
        <f t="shared" si="1"/>
        <v/>
      </c>
      <c r="AJ50" s="90">
        <v>42</v>
      </c>
      <c r="AK50" s="186" t="str">
        <f>IF(data!B45="","",ROUND(((AE50*$AK$8)/($AE$8)),2))</f>
        <v/>
      </c>
      <c r="AL50" s="61">
        <v>32</v>
      </c>
      <c r="AM50" s="143" t="str">
        <f>IF(data!B45="","",ROUND(((AL50*AM$8)/(AL$8)),0))</f>
        <v/>
      </c>
      <c r="AN50" s="51"/>
      <c r="AO50" s="143" t="str">
        <f>IF(data!B45="","",IF(AN50="",0,ROUND((AN50*AO$8)/(AN$8),0)))</f>
        <v/>
      </c>
      <c r="AP50" s="143" t="str">
        <f>IF(data!B45="","",ROUND(((AM50)+(AO50)),0))</f>
        <v/>
      </c>
      <c r="AQ50" s="186" t="str">
        <f>IF(data!B45="","",AK50+AP50)</f>
        <v/>
      </c>
      <c r="AR50" s="81"/>
      <c r="AS50" s="106" t="str">
        <f>IF(data!B45="","",ROUND((AR50*$AS$8)/($AR$8),0))</f>
        <v/>
      </c>
      <c r="AT50" s="186" t="str">
        <f>IF(data!C45="","",ROUND((AQ50*$AT$8)/($AQ$8),2))</f>
        <v/>
      </c>
      <c r="AU50" s="211" t="str">
        <f>IF(data!D45="","",ROUND((AS50+AT50),2))</f>
        <v/>
      </c>
    </row>
    <row r="51" spans="1:47" s="9" customFormat="1" ht="18.2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15" t="str">
        <f>IF(data!B46="","",SUM(F51:AD51))</f>
        <v/>
      </c>
      <c r="AF51" s="104" t="str">
        <f t="shared" si="1"/>
        <v/>
      </c>
      <c r="AG51" s="69" t="str">
        <f t="shared" si="1"/>
        <v/>
      </c>
      <c r="AH51" s="70" t="str">
        <f t="shared" si="1"/>
        <v/>
      </c>
      <c r="AI51" s="71" t="str">
        <f t="shared" si="1"/>
        <v/>
      </c>
      <c r="AJ51" s="90">
        <v>43</v>
      </c>
      <c r="AK51" s="186" t="str">
        <f>IF(data!B46="","",ROUND(((AE51*$AK$8)/($AE$8)),2))</f>
        <v/>
      </c>
      <c r="AL51" s="61"/>
      <c r="AM51" s="143" t="str">
        <f>IF(data!B46="","",ROUND(((AL51*AM$8)/(AL$8)),0))</f>
        <v/>
      </c>
      <c r="AN51" s="51"/>
      <c r="AO51" s="143" t="str">
        <f>IF(data!B46="","",IF(AN51="",0,ROUND((AN51*AO$8)/(AN$8),0)))</f>
        <v/>
      </c>
      <c r="AP51" s="143" t="str">
        <f>IF(data!B46="","",ROUND(((AM51)+(AO51)),0))</f>
        <v/>
      </c>
      <c r="AQ51" s="186" t="str">
        <f>IF(data!B46="","",AK51+AP51)</f>
        <v/>
      </c>
      <c r="AR51" s="81"/>
      <c r="AS51" s="106" t="str">
        <f>IF(data!B46="","",ROUND((AR51*$AS$8)/($AR$8),0))</f>
        <v/>
      </c>
      <c r="AT51" s="186" t="str">
        <f>IF(data!C46="","",ROUND((AQ51*$AT$8)/($AQ$8),2))</f>
        <v/>
      </c>
      <c r="AU51" s="211" t="str">
        <f>IF(data!D46="","",ROUND((AS51+AT51),2))</f>
        <v/>
      </c>
    </row>
    <row r="52" spans="1:47" s="9" customFormat="1" ht="18.2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15" t="str">
        <f>IF(data!B47="","",SUM(F52:AD52))</f>
        <v/>
      </c>
      <c r="AF52" s="104" t="str">
        <f t="shared" si="1"/>
        <v/>
      </c>
      <c r="AG52" s="69" t="str">
        <f t="shared" si="1"/>
        <v/>
      </c>
      <c r="AH52" s="70" t="str">
        <f t="shared" si="1"/>
        <v/>
      </c>
      <c r="AI52" s="71" t="str">
        <f t="shared" si="1"/>
        <v/>
      </c>
      <c r="AJ52" s="90">
        <v>44</v>
      </c>
      <c r="AK52" s="186" t="str">
        <f>IF(data!B47="","",ROUND(((AE52*$AK$8)/($AE$8)),2))</f>
        <v/>
      </c>
      <c r="AL52" s="61"/>
      <c r="AM52" s="143" t="str">
        <f>IF(data!B47="","",ROUND(((AL52*AM$8)/(AL$8)),0))</f>
        <v/>
      </c>
      <c r="AN52" s="51"/>
      <c r="AO52" s="143" t="str">
        <f>IF(data!B47="","",IF(AN52="",0,ROUND((AN52*AO$8)/(AN$8),0)))</f>
        <v/>
      </c>
      <c r="AP52" s="143" t="str">
        <f>IF(data!B47="","",ROUND(((AM52)+(AO52)),0))</f>
        <v/>
      </c>
      <c r="AQ52" s="186" t="str">
        <f>IF(data!B47="","",AK52+AP52)</f>
        <v/>
      </c>
      <c r="AR52" s="81"/>
      <c r="AS52" s="106" t="str">
        <f>IF(data!B47="","",ROUND((AR52*$AS$8)/($AR$8),0))</f>
        <v/>
      </c>
      <c r="AT52" s="186" t="str">
        <f>IF(data!C47="","",ROUND((AQ52*$AT$8)/($AQ$8),2))</f>
        <v/>
      </c>
      <c r="AU52" s="211" t="str">
        <f>IF(data!D47="","",ROUND((AS52+AT52),2))</f>
        <v/>
      </c>
    </row>
    <row r="53" spans="1:47" s="9" customFormat="1" ht="18.2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15" t="str">
        <f>IF(data!B48="","",SUM(F53:AD53))</f>
        <v/>
      </c>
      <c r="AF53" s="104" t="str">
        <f t="shared" si="1"/>
        <v/>
      </c>
      <c r="AG53" s="69" t="str">
        <f t="shared" si="1"/>
        <v/>
      </c>
      <c r="AH53" s="70" t="str">
        <f t="shared" si="1"/>
        <v/>
      </c>
      <c r="AI53" s="71" t="str">
        <f t="shared" si="1"/>
        <v/>
      </c>
      <c r="AJ53" s="90">
        <v>45</v>
      </c>
      <c r="AK53" s="186" t="str">
        <f>IF(data!B48="","",ROUND(((AE53*$AK$8)/($AE$8)),2))</f>
        <v/>
      </c>
      <c r="AL53" s="61"/>
      <c r="AM53" s="143" t="str">
        <f>IF(data!B48="","",ROUND(((AL53*AM$8)/(AL$8)),0))</f>
        <v/>
      </c>
      <c r="AN53" s="51"/>
      <c r="AO53" s="143" t="str">
        <f>IF(data!B48="","",IF(AN53="",0,ROUND((AN53*AO$8)/(AN$8),0)))</f>
        <v/>
      </c>
      <c r="AP53" s="143" t="str">
        <f>IF(data!B48="","",ROUND(((AM53)+(AO53)),0))</f>
        <v/>
      </c>
      <c r="AQ53" s="186" t="str">
        <f>IF(data!B48="","",AK53+AP53)</f>
        <v/>
      </c>
      <c r="AR53" s="81"/>
      <c r="AS53" s="106" t="str">
        <f>IF(data!B48="","",ROUND((AR53*$AS$8)/($AR$8),0))</f>
        <v/>
      </c>
      <c r="AT53" s="186" t="str">
        <f>IF(data!C48="","",ROUND((AQ53*$AT$8)/($AQ$8),2))</f>
        <v/>
      </c>
      <c r="AU53" s="211" t="str">
        <f>IF(data!D48="","",ROUND((AS53+AT53),2))</f>
        <v/>
      </c>
    </row>
    <row r="54" spans="1:47" s="9" customFormat="1" ht="18.2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15" t="str">
        <f>IF(data!B49="","",SUM(F54:AD54))</f>
        <v/>
      </c>
      <c r="AF54" s="104" t="str">
        <f t="shared" si="1"/>
        <v/>
      </c>
      <c r="AG54" s="69" t="str">
        <f t="shared" si="1"/>
        <v/>
      </c>
      <c r="AH54" s="70" t="str">
        <f t="shared" si="1"/>
        <v/>
      </c>
      <c r="AI54" s="71" t="str">
        <f t="shared" si="1"/>
        <v/>
      </c>
      <c r="AJ54" s="90">
        <v>46</v>
      </c>
      <c r="AK54" s="186" t="str">
        <f>IF(data!B49="","",ROUND(((AE54*$AK$8)/($AE$8)),2))</f>
        <v/>
      </c>
      <c r="AL54" s="61"/>
      <c r="AM54" s="143" t="str">
        <f>IF(data!B49="","",ROUND(((AL54*AM$8)/(AL$8)),0))</f>
        <v/>
      </c>
      <c r="AN54" s="51"/>
      <c r="AO54" s="143" t="str">
        <f>IF(data!B49="","",IF(AN54="",0,ROUND((AN54*AO$8)/(AN$8),0)))</f>
        <v/>
      </c>
      <c r="AP54" s="143" t="str">
        <f>IF(data!B49="","",ROUND(((AM54)+(AO54)),0))</f>
        <v/>
      </c>
      <c r="AQ54" s="186" t="str">
        <f>IF(data!B49="","",AK54+AP54)</f>
        <v/>
      </c>
      <c r="AR54" s="81"/>
      <c r="AS54" s="106" t="str">
        <f>IF(data!B49="","",ROUND((AR54*$AS$8)/($AR$8),0))</f>
        <v/>
      </c>
      <c r="AT54" s="186" t="str">
        <f>IF(data!C49="","",ROUND((AQ54*$AT$8)/($AQ$8),2))</f>
        <v/>
      </c>
      <c r="AU54" s="211" t="str">
        <f>IF(data!D49="","",ROUND((AS54+AT54),2))</f>
        <v/>
      </c>
    </row>
    <row r="55" spans="1:47" s="9" customFormat="1" ht="18.2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15" t="str">
        <f>IF(data!B50="","",SUM(F55:AD55))</f>
        <v/>
      </c>
      <c r="AF55" s="104" t="str">
        <f t="shared" si="1"/>
        <v/>
      </c>
      <c r="AG55" s="69" t="str">
        <f t="shared" si="1"/>
        <v/>
      </c>
      <c r="AH55" s="70" t="str">
        <f t="shared" si="1"/>
        <v/>
      </c>
      <c r="AI55" s="71" t="str">
        <f t="shared" si="1"/>
        <v/>
      </c>
      <c r="AJ55" s="90">
        <v>47</v>
      </c>
      <c r="AK55" s="186" t="str">
        <f>IF(data!B50="","",ROUND(((AE55*$AK$8)/($AE$8)),2))</f>
        <v/>
      </c>
      <c r="AL55" s="61"/>
      <c r="AM55" s="143" t="str">
        <f>IF(data!B50="","",ROUND(((AL55*AM$8)/(AL$8)),0))</f>
        <v/>
      </c>
      <c r="AN55" s="51"/>
      <c r="AO55" s="143" t="str">
        <f>IF(data!B50="","",IF(AN55="",0,ROUND((AN55*AO$8)/(AN$8),0)))</f>
        <v/>
      </c>
      <c r="AP55" s="143" t="str">
        <f>IF(data!B50="","",ROUND(((AM55)+(AO55)),0))</f>
        <v/>
      </c>
      <c r="AQ55" s="186" t="str">
        <f>IF(data!B50="","",AK55+AP55)</f>
        <v/>
      </c>
      <c r="AR55" s="81"/>
      <c r="AS55" s="106" t="str">
        <f>IF(data!B50="","",ROUND((AR55*$AS$8)/($AR$8),0))</f>
        <v/>
      </c>
      <c r="AT55" s="186" t="str">
        <f>IF(data!C50="","",ROUND((AQ55*$AT$8)/($AQ$8),2))</f>
        <v/>
      </c>
      <c r="AU55" s="211" t="str">
        <f>IF(data!D50="","",ROUND((AS55+AT55),2))</f>
        <v/>
      </c>
    </row>
    <row r="56" spans="1:47" s="9" customFormat="1" ht="18.2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15" t="str">
        <f>IF(data!B51="","",SUM(F56:AD56))</f>
        <v/>
      </c>
      <c r="AF56" s="104" t="str">
        <f t="shared" si="1"/>
        <v/>
      </c>
      <c r="AG56" s="69" t="str">
        <f t="shared" si="1"/>
        <v/>
      </c>
      <c r="AH56" s="70" t="str">
        <f t="shared" si="1"/>
        <v/>
      </c>
      <c r="AI56" s="71" t="str">
        <f t="shared" si="1"/>
        <v/>
      </c>
      <c r="AJ56" s="90">
        <v>48</v>
      </c>
      <c r="AK56" s="186" t="str">
        <f>IF(data!B51="","",ROUND(((AE56*$AK$8)/($AE$8)),2))</f>
        <v/>
      </c>
      <c r="AL56" s="61"/>
      <c r="AM56" s="143" t="str">
        <f>IF(data!B51="","",ROUND(((AL56*AM$8)/(AL$8)),0))</f>
        <v/>
      </c>
      <c r="AN56" s="51"/>
      <c r="AO56" s="143" t="str">
        <f>IF(data!B51="","",IF(AN56="",0,ROUND((AN56*AO$8)/(AN$8),0)))</f>
        <v/>
      </c>
      <c r="AP56" s="143" t="str">
        <f>IF(data!B51="","",ROUND(((AM56)+(AO56)),0))</f>
        <v/>
      </c>
      <c r="AQ56" s="186" t="str">
        <f>IF(data!B51="","",AK56+AP56)</f>
        <v/>
      </c>
      <c r="AR56" s="81"/>
      <c r="AS56" s="106" t="str">
        <f>IF(data!B51="","",ROUND((AR56*$AS$8)/($AR$8),0))</f>
        <v/>
      </c>
      <c r="AT56" s="186" t="str">
        <f>IF(data!C51="","",ROUND((AQ56*$AT$8)/($AQ$8),2))</f>
        <v/>
      </c>
      <c r="AU56" s="211" t="str">
        <f>IF(data!D51="","",ROUND((AS56+AT56),2))</f>
        <v/>
      </c>
    </row>
    <row r="57" spans="1:47" s="9" customFormat="1" ht="18.2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15" t="str">
        <f>IF(data!B52="","",SUM(F57:AD57))</f>
        <v/>
      </c>
      <c r="AF57" s="104" t="str">
        <f t="shared" si="1"/>
        <v/>
      </c>
      <c r="AG57" s="69" t="str">
        <f t="shared" si="1"/>
        <v/>
      </c>
      <c r="AH57" s="70" t="str">
        <f t="shared" si="1"/>
        <v/>
      </c>
      <c r="AI57" s="71" t="str">
        <f t="shared" si="1"/>
        <v/>
      </c>
      <c r="AJ57" s="90">
        <v>49</v>
      </c>
      <c r="AK57" s="186" t="str">
        <f>IF(data!B52="","",ROUND(((AE57*$AK$8)/($AE$8)),2))</f>
        <v/>
      </c>
      <c r="AL57" s="61"/>
      <c r="AM57" s="143" t="str">
        <f>IF(data!B52="","",ROUND(((AL57*AM$8)/(AL$8)),0))</f>
        <v/>
      </c>
      <c r="AN57" s="51"/>
      <c r="AO57" s="143" t="str">
        <f>IF(data!B52="","",IF(AN57="",0,ROUND((AN57*AO$8)/(AN$8),0)))</f>
        <v/>
      </c>
      <c r="AP57" s="143" t="str">
        <f>IF(data!B52="","",ROUND(((AM57)+(AO57)),0))</f>
        <v/>
      </c>
      <c r="AQ57" s="186" t="str">
        <f>IF(data!B52="","",AK57+AP57)</f>
        <v/>
      </c>
      <c r="AR57" s="81"/>
      <c r="AS57" s="106" t="str">
        <f>IF(data!B52="","",ROUND((AR57*$AS$8)/($AR$8),0))</f>
        <v/>
      </c>
      <c r="AT57" s="186" t="str">
        <f>IF(data!C52="","",ROUND((AQ57*$AT$8)/($AQ$8),2))</f>
        <v/>
      </c>
      <c r="AU57" s="211" t="str">
        <f>IF(data!D52="","",ROUND((AS57+AT57),2))</f>
        <v/>
      </c>
    </row>
    <row r="58" spans="1:47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15" t="str">
        <f>IF(data!B53="","",SUM(F58:AD58))</f>
        <v/>
      </c>
      <c r="AF58" s="104" t="str">
        <f t="shared" si="1"/>
        <v/>
      </c>
      <c r="AG58" s="69" t="str">
        <f t="shared" si="1"/>
        <v/>
      </c>
      <c r="AH58" s="70" t="str">
        <f t="shared" si="1"/>
        <v/>
      </c>
      <c r="AI58" s="71" t="str">
        <f t="shared" si="1"/>
        <v/>
      </c>
      <c r="AJ58" s="90">
        <v>50</v>
      </c>
      <c r="AK58" s="186" t="str">
        <f>IF(data!B53="","",ROUND(((AE58*$AK$8)/($AE$8)),2))</f>
        <v/>
      </c>
      <c r="AL58" s="61"/>
      <c r="AM58" s="143" t="str">
        <f>IF(data!B53="","",ROUND(((AL58*AM$8)/(AL$8)),0))</f>
        <v/>
      </c>
      <c r="AN58" s="51"/>
      <c r="AO58" s="143" t="str">
        <f>IF(data!B53="","",IF(AN58="",0,ROUND((AN58*AO$8)/(AN$8),0)))</f>
        <v/>
      </c>
      <c r="AP58" s="143" t="str">
        <f>IF(data!B53="","",ROUND(((AM58)+(AO58)),0))</f>
        <v/>
      </c>
      <c r="AQ58" s="186" t="str">
        <f>IF(data!B53="","",AK58+AP58)</f>
        <v/>
      </c>
      <c r="AR58" s="81"/>
      <c r="AS58" s="106" t="str">
        <f>IF(data!B53="","",ROUND((AR58*$AS$8)/($AR$8),0))</f>
        <v/>
      </c>
      <c r="AT58" s="186" t="str">
        <f>IF(data!C53="","",ROUND((AQ58*$AT$8)/($AQ$8),2))</f>
        <v/>
      </c>
      <c r="AU58" s="211" t="str">
        <f>IF(data!D53="","",ROUND((AS58+AT58),2))</f>
        <v/>
      </c>
    </row>
    <row r="59" spans="1:47" x14ac:dyDescent="0.35">
      <c r="F59" s="225">
        <f>(F8*50)/100</f>
        <v>5</v>
      </c>
      <c r="G59" s="225">
        <f t="shared" ref="G59:AD59" si="2">(G8*50)/100</f>
        <v>5</v>
      </c>
      <c r="H59" s="225">
        <f t="shared" si="2"/>
        <v>5</v>
      </c>
      <c r="I59" s="225">
        <f t="shared" si="2"/>
        <v>5</v>
      </c>
      <c r="J59" s="225">
        <f t="shared" si="2"/>
        <v>10</v>
      </c>
      <c r="K59" s="225">
        <f t="shared" si="2"/>
        <v>5</v>
      </c>
      <c r="L59" s="225">
        <f t="shared" si="2"/>
        <v>0</v>
      </c>
      <c r="M59" s="225">
        <f t="shared" si="2"/>
        <v>0</v>
      </c>
      <c r="N59" s="225">
        <f t="shared" si="2"/>
        <v>0</v>
      </c>
      <c r="O59" s="225">
        <f t="shared" si="2"/>
        <v>0</v>
      </c>
      <c r="P59" s="225">
        <f t="shared" si="2"/>
        <v>0</v>
      </c>
      <c r="Q59" s="225">
        <f t="shared" si="2"/>
        <v>0</v>
      </c>
      <c r="R59" s="225">
        <f t="shared" si="2"/>
        <v>0</v>
      </c>
      <c r="S59" s="225">
        <f t="shared" si="2"/>
        <v>0</v>
      </c>
      <c r="T59" s="225">
        <f t="shared" si="2"/>
        <v>0</v>
      </c>
      <c r="U59" s="225">
        <f t="shared" si="2"/>
        <v>0</v>
      </c>
      <c r="V59" s="225">
        <f t="shared" si="2"/>
        <v>0</v>
      </c>
      <c r="W59" s="225">
        <f t="shared" si="2"/>
        <v>0</v>
      </c>
      <c r="X59" s="225">
        <f t="shared" si="2"/>
        <v>0</v>
      </c>
      <c r="Y59" s="225">
        <f t="shared" si="2"/>
        <v>0</v>
      </c>
      <c r="Z59" s="225">
        <f t="shared" si="2"/>
        <v>0</v>
      </c>
      <c r="AA59" s="225">
        <f t="shared" si="2"/>
        <v>0</v>
      </c>
      <c r="AB59" s="225">
        <f t="shared" si="2"/>
        <v>0</v>
      </c>
      <c r="AC59" s="225">
        <f t="shared" si="2"/>
        <v>0</v>
      </c>
      <c r="AD59" s="225">
        <f t="shared" si="2"/>
        <v>0</v>
      </c>
    </row>
  </sheetData>
  <sheetProtection algorithmName="SHA-512" hashValue="sgRGpFgXRKtpHBPa6QviLYozbJi56giBroMVIAGl7CUIvaEuOAJMTvJ9uTTWpo7nbjtPFzKnwQt49qiUapf/tg==" saltValue="H+hzr2FtCDrH64tknjW9qA==" spinCount="100000" sheet="1" objects="1" scenarios="1" selectLockedCells="1"/>
  <mergeCells count="24">
    <mergeCell ref="BE2:BF2"/>
    <mergeCell ref="AZ2:BD2"/>
    <mergeCell ref="C6:C8"/>
    <mergeCell ref="D6:E6"/>
    <mergeCell ref="AL6:AL7"/>
    <mergeCell ref="AN6:AN7"/>
    <mergeCell ref="AP6:AP7"/>
    <mergeCell ref="D8:E8"/>
    <mergeCell ref="AU6:AU7"/>
    <mergeCell ref="A3:AE3"/>
    <mergeCell ref="AF3:AU3"/>
    <mergeCell ref="L2:P2"/>
    <mergeCell ref="E2:K2"/>
    <mergeCell ref="AB2:AC2"/>
    <mergeCell ref="A4:AE4"/>
    <mergeCell ref="AF4:AU4"/>
    <mergeCell ref="I5:J5"/>
    <mergeCell ref="L5:M5"/>
    <mergeCell ref="AR6:AR7"/>
    <mergeCell ref="D7:E7"/>
    <mergeCell ref="AQ5:AT5"/>
    <mergeCell ref="AH5:AK5"/>
    <mergeCell ref="AL5:AM5"/>
    <mergeCell ref="AH6:AJ8"/>
  </mergeCells>
  <conditionalFormatting sqref="F9:F58">
    <cfRule type="cellIs" dxfId="34" priority="25" operator="lessThan">
      <formula>$F$59</formula>
    </cfRule>
  </conditionalFormatting>
  <conditionalFormatting sqref="G9:G58">
    <cfRule type="cellIs" dxfId="33" priority="24" operator="lessThan">
      <formula>$G$59</formula>
    </cfRule>
  </conditionalFormatting>
  <conditionalFormatting sqref="H9:H58">
    <cfRule type="cellIs" dxfId="32" priority="23" operator="lessThan">
      <formula>$H$59</formula>
    </cfRule>
  </conditionalFormatting>
  <conditionalFormatting sqref="I9:I58">
    <cfRule type="cellIs" dxfId="31" priority="22" operator="lessThan">
      <formula>$I$59</formula>
    </cfRule>
  </conditionalFormatting>
  <conditionalFormatting sqref="J9:J58">
    <cfRule type="cellIs" dxfId="30" priority="21" operator="lessThan">
      <formula>$J$59</formula>
    </cfRule>
  </conditionalFormatting>
  <conditionalFormatting sqref="K9:K58">
    <cfRule type="cellIs" dxfId="29" priority="20" operator="lessThan">
      <formula>$K$59</formula>
    </cfRule>
  </conditionalFormatting>
  <conditionalFormatting sqref="L9:L58">
    <cfRule type="cellIs" dxfId="28" priority="19" operator="lessThan">
      <formula>$L$59</formula>
    </cfRule>
  </conditionalFormatting>
  <conditionalFormatting sqref="M9:M58">
    <cfRule type="cellIs" dxfId="27" priority="18" operator="lessThan">
      <formula>$M$59</formula>
    </cfRule>
  </conditionalFormatting>
  <conditionalFormatting sqref="N9:N58">
    <cfRule type="cellIs" dxfId="26" priority="17" operator="lessThan">
      <formula>$N$59</formula>
    </cfRule>
  </conditionalFormatting>
  <conditionalFormatting sqref="O9:O58">
    <cfRule type="cellIs" dxfId="25" priority="16" operator="lessThan">
      <formula>$O$59</formula>
    </cfRule>
  </conditionalFormatting>
  <conditionalFormatting sqref="P9:P58">
    <cfRule type="cellIs" dxfId="24" priority="15" operator="lessThan">
      <formula>$P$59</formula>
    </cfRule>
  </conditionalFormatting>
  <conditionalFormatting sqref="Q9:Q58">
    <cfRule type="cellIs" dxfId="23" priority="14" operator="lessThan">
      <formula>$Q$59</formula>
    </cfRule>
  </conditionalFormatting>
  <conditionalFormatting sqref="R9:R58">
    <cfRule type="cellIs" dxfId="22" priority="13" operator="lessThan">
      <formula>$R$59</formula>
    </cfRule>
  </conditionalFormatting>
  <conditionalFormatting sqref="S9:S58">
    <cfRule type="cellIs" dxfId="21" priority="12" operator="lessThan">
      <formula>$S$59</formula>
    </cfRule>
  </conditionalFormatting>
  <conditionalFormatting sqref="T9:T58">
    <cfRule type="cellIs" dxfId="20" priority="11" operator="lessThan">
      <formula>$T$59</formula>
    </cfRule>
  </conditionalFormatting>
  <conditionalFormatting sqref="U9:U58">
    <cfRule type="cellIs" dxfId="19" priority="10" operator="lessThan">
      <formula>$U$59</formula>
    </cfRule>
  </conditionalFormatting>
  <conditionalFormatting sqref="V9:V58">
    <cfRule type="cellIs" dxfId="18" priority="9" operator="lessThan">
      <formula>$V$59</formula>
    </cfRule>
  </conditionalFormatting>
  <conditionalFormatting sqref="W9:W58">
    <cfRule type="cellIs" dxfId="17" priority="8" operator="lessThan">
      <formula>$W$59</formula>
    </cfRule>
  </conditionalFormatting>
  <conditionalFormatting sqref="X9:X58">
    <cfRule type="cellIs" dxfId="16" priority="7" operator="lessThan">
      <formula>$X$59</formula>
    </cfRule>
  </conditionalFormatting>
  <conditionalFormatting sqref="Y9:Y58">
    <cfRule type="cellIs" dxfId="15" priority="6" operator="lessThan">
      <formula>$Y$59</formula>
    </cfRule>
  </conditionalFormatting>
  <conditionalFormatting sqref="Z9:Z58">
    <cfRule type="cellIs" dxfId="14" priority="5" operator="lessThan">
      <formula>$Z$59</formula>
    </cfRule>
  </conditionalFormatting>
  <conditionalFormatting sqref="AA9:AA58">
    <cfRule type="cellIs" dxfId="13" priority="4" operator="lessThan">
      <formula>$AA$59</formula>
    </cfRule>
  </conditionalFormatting>
  <conditionalFormatting sqref="AB9:AB58">
    <cfRule type="cellIs" dxfId="12" priority="3" operator="lessThan">
      <formula>$AB$59</formula>
    </cfRule>
  </conditionalFormatting>
  <conditionalFormatting sqref="AC9:AC58">
    <cfRule type="cellIs" dxfId="11" priority="2" operator="lessThan">
      <formula>$AC$59</formula>
    </cfRule>
  </conditionalFormatting>
  <conditionalFormatting sqref="AD9:AD58">
    <cfRule type="cellIs" dxfId="10" priority="1" operator="lessThan">
      <formula>$AD$59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  <ignoredErrors>
    <ignoredError sqref="AP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543A2-D629-4360-90AE-88C3C2B69E2F}">
  <sheetPr>
    <tabColor rgb="FFFF9933"/>
  </sheetPr>
  <dimension ref="A1:AM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B10" sqref="AB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198" customWidth="1"/>
    <col min="29" max="16384" width="9" style="2"/>
  </cols>
  <sheetData>
    <row r="1" spans="1:39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</row>
    <row r="2" spans="1:39" x14ac:dyDescent="0.35">
      <c r="A2" s="116" t="s">
        <v>16</v>
      </c>
      <c r="B2" s="202" t="str">
        <f>data!H9</f>
        <v>p123658</v>
      </c>
      <c r="C2" s="117"/>
      <c r="D2" s="118" t="s">
        <v>16</v>
      </c>
      <c r="E2" s="285" t="str">
        <f>หน้าปก!C6</f>
        <v>มวังศิลา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199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/>
      <c r="AC2" s="13"/>
      <c r="AD2" s="13"/>
      <c r="AE2" s="13"/>
      <c r="AF2" s="1"/>
      <c r="AG2" s="283"/>
      <c r="AH2" s="283"/>
      <c r="AI2" s="283"/>
      <c r="AJ2" s="283"/>
      <c r="AK2" s="283"/>
      <c r="AL2" s="284"/>
      <c r="AM2" s="284"/>
    </row>
    <row r="3" spans="1:39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00"/>
    </row>
    <row r="4" spans="1:39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197"/>
    </row>
    <row r="5" spans="1:39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</row>
    <row r="6" spans="1:39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209" t="s">
        <v>164</v>
      </c>
      <c r="AB6" s="54"/>
    </row>
    <row r="7" spans="1:39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163</v>
      </c>
      <c r="AB7" s="55" t="s">
        <v>13</v>
      </c>
    </row>
    <row r="8" spans="1:39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1'!F8="","",'คะแนนภาคเรียนที่  1'!F8)</f>
        <v>10</v>
      </c>
      <c r="G8" s="145">
        <f>IF('คะแนนภาคเรียนที่  1'!G8="","",'คะแนนภาคเรียนที่  1'!G8)</f>
        <v>10</v>
      </c>
      <c r="H8" s="145">
        <f>IF('คะแนนภาคเรียนที่  1'!H8="","",'คะแนนภาคเรียนที่  1'!H8)</f>
        <v>10</v>
      </c>
      <c r="I8" s="145">
        <f>IF('คะแนนภาคเรียนที่  1'!I8="","",'คะแนนภาคเรียนที่  1'!I8)</f>
        <v>10</v>
      </c>
      <c r="J8" s="145">
        <f>IF('คะแนนภาคเรียนที่  1'!J8="","",'คะแนนภาคเรียนที่  1'!J8)</f>
        <v>10</v>
      </c>
      <c r="K8" s="145">
        <f>IF('คะแนนภาคเรียนที่  1'!K8="","",'คะแนนภาคเรียนที่  1'!K8)</f>
        <v>10</v>
      </c>
      <c r="L8" s="145">
        <f>IF('คะแนนภาคเรียนที่  1'!L8="","",'คะแนนภาคเรียนที่  1'!L8)</f>
        <v>10</v>
      </c>
      <c r="M8" s="145">
        <f>IF('คะแนนภาคเรียนที่  1'!M8="","",'คะแนนภาคเรียนที่  1'!M8)</f>
        <v>10</v>
      </c>
      <c r="N8" s="145">
        <f>IF('คะแนนภาคเรียนที่  1'!N8="","",'คะแนนภาคเรียนที่  1'!N8)</f>
        <v>30</v>
      </c>
      <c r="O8" s="145" t="str">
        <f>IF('คะแนนภาคเรียนที่  1'!O8="","",'คะแนนภาคเรียนที่  1'!O8)</f>
        <v/>
      </c>
      <c r="P8" s="145" t="str">
        <f>IF('คะแนนภาคเรียนที่  1'!P8="","",'คะแนนภาคเรียนที่  1'!P8)</f>
        <v/>
      </c>
      <c r="Q8" s="145" t="str">
        <f>IF('คะแนนภาคเรียนที่  1'!Q8="","",'คะแนนภาคเรียนที่  1'!Q8)</f>
        <v/>
      </c>
      <c r="R8" s="145" t="str">
        <f>IF('คะแนนภาคเรียนที่  1'!R8="","",'คะแนนภาคเรียนที่  1'!R8)</f>
        <v/>
      </c>
      <c r="S8" s="145" t="str">
        <f>IF('คะแนนภาคเรียนที่  1'!S8="","",'คะแนนภาคเรียนที่  1'!S8)</f>
        <v/>
      </c>
      <c r="T8" s="145" t="str">
        <f>IF('คะแนนภาคเรียนที่  1'!T8="","",'คะแนนภาคเรียนที่  1'!T8)</f>
        <v/>
      </c>
      <c r="U8" s="145" t="str">
        <f>IF('คะแนนภาคเรียนที่  1'!U8="","",'คะแนนภาคเรียนที่  1'!U8)</f>
        <v/>
      </c>
      <c r="V8" s="145" t="str">
        <f>IF('คะแนนภาคเรียนที่  1'!V8="","",'คะแนนภาคเรียนที่  1'!V8)</f>
        <v/>
      </c>
      <c r="W8" s="145" t="str">
        <f>IF('คะแนนภาคเรียนที่  1'!W8="","",'คะแนนภาคเรียนที่  1'!W8)</f>
        <v/>
      </c>
      <c r="X8" s="145" t="str">
        <f>IF('คะแนนภาคเรียนที่  1'!X8="","",'คะแนนภาคเรียนที่  1'!X8)</f>
        <v/>
      </c>
      <c r="Y8" s="145" t="str">
        <f>IF('คะแนนภาคเรียนที่  1'!Y8="","",'คะแนนภาคเรียนที่  1'!Y8)</f>
        <v/>
      </c>
      <c r="Z8" s="145" t="str">
        <f>IF('คะแนนภาคเรียนที่  1'!Z8="","",'คะแนนภาคเรียนที่  1'!Z8)</f>
        <v/>
      </c>
      <c r="AA8" s="214">
        <f>COUNTIF(F8:Z8,"&gt;0")</f>
        <v>9</v>
      </c>
      <c r="AB8" s="5">
        <f>AA8</f>
        <v>9</v>
      </c>
    </row>
    <row r="9" spans="1:39" s="9" customFormat="1" ht="17.100000000000001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1'!F9="","",IF('คะแนนภาคเรียนที่  1'!F9&lt;'คะแนนภาคเรียนที่  1'!F$59,",มผ.","ผ."))</f>
        <v>ผ.</v>
      </c>
      <c r="G9" s="66" t="str">
        <f>IF('คะแนนภาคเรียนที่  1'!G9="","",IF('คะแนนภาคเรียนที่  1'!G9&lt;'คะแนนภาคเรียนที่  1'!G$59,",มผ.","ผ."))</f>
        <v>ผ.</v>
      </c>
      <c r="H9" s="66" t="str">
        <f>IF('คะแนนภาคเรียนที่  1'!H9="","",IF('คะแนนภาคเรียนที่  1'!H9&lt;'คะแนนภาคเรียนที่  1'!H$59,",มผ.","ผ."))</f>
        <v>ผ.</v>
      </c>
      <c r="I9" s="66" t="str">
        <f>IF('คะแนนภาคเรียนที่  1'!I9="","",IF('คะแนนภาคเรียนที่  1'!I9&lt;'คะแนนภาคเรียนที่  1'!I$59,",มผ.","ผ."))</f>
        <v>ผ.</v>
      </c>
      <c r="J9" s="66" t="str">
        <f>IF('คะแนนภาคเรียนที่  1'!J9="","",IF('คะแนนภาคเรียนที่  1'!J9&lt;'คะแนนภาคเรียนที่  1'!J$59,",มผ.","ผ."))</f>
        <v>ผ.</v>
      </c>
      <c r="K9" s="66" t="str">
        <f>IF('คะแนนภาคเรียนที่  1'!K9="","",IF('คะแนนภาคเรียนที่  1'!K9&lt;'คะแนนภาคเรียนที่  1'!K$59,",มผ.","ผ."))</f>
        <v>ผ.</v>
      </c>
      <c r="L9" s="66" t="str">
        <f>IF('คะแนนภาคเรียนที่  1'!L9="","",IF('คะแนนภาคเรียนที่  1'!L9&lt;'คะแนนภาคเรียนที่  1'!L$59,",มผ.","ผ."))</f>
        <v>ผ.</v>
      </c>
      <c r="M9" s="66" t="str">
        <f>IF('คะแนนภาคเรียนที่  1'!M9="","",IF('คะแนนภาคเรียนที่  1'!M9&lt;'คะแนนภาคเรียนที่  1'!M$59,",มผ.","ผ."))</f>
        <v>ผ.</v>
      </c>
      <c r="N9" s="66" t="str">
        <f>IF('คะแนนภาคเรียนที่  1'!N9="","",IF('คะแนนภาคเรียนที่  1'!N9&lt;'คะแนนภาคเรียนที่  1'!N$59,",มผ.","ผ."))</f>
        <v>ผ.</v>
      </c>
      <c r="O9" s="66" t="str">
        <f>IF('คะแนนภาคเรียนที่  1'!O9="","",IF('คะแนนภาคเรียนที่  1'!O9&lt;'คะแนนภาคเรียนที่  1'!O$59,",มผ.","ผ."))</f>
        <v/>
      </c>
      <c r="P9" s="66" t="str">
        <f>IF('คะแนนภาคเรียนที่  1'!P9="","",IF('คะแนนภาคเรียนที่  1'!P9&lt;'คะแนนภาคเรียนที่  1'!P$59,",มผ.","ผ."))</f>
        <v/>
      </c>
      <c r="Q9" s="66" t="str">
        <f>IF('คะแนนภาคเรียนที่  1'!Q9="","",IF('คะแนนภาคเรียนที่  1'!Q9&lt;'คะแนนภาคเรียนที่  1'!Q$59,",มผ.","ผ."))</f>
        <v/>
      </c>
      <c r="R9" s="66" t="str">
        <f>IF('คะแนนภาคเรียนที่  1'!R9="","",IF('คะแนนภาคเรียนที่  1'!R9&lt;'คะแนนภาคเรียนที่  1'!R$59,",มผ.","ผ."))</f>
        <v/>
      </c>
      <c r="S9" s="66" t="str">
        <f>IF('คะแนนภาคเรียนที่  1'!S9="","",IF('คะแนนภาคเรียนที่  1'!S9&lt;'คะแนนภาคเรียนที่  1'!S$59,",มผ.","ผ."))</f>
        <v/>
      </c>
      <c r="T9" s="66" t="str">
        <f>IF('คะแนนภาคเรียนที่  1'!T9="","",IF('คะแนนภาคเรียนที่  1'!T9&lt;'คะแนนภาคเรียนที่  1'!T$59,",มผ.","ผ."))</f>
        <v/>
      </c>
      <c r="U9" s="66" t="str">
        <f>IF('คะแนนภาคเรียนที่  1'!U9="","",IF('คะแนนภาคเรียนที่  1'!U9&lt;'คะแนนภาคเรียนที่  1'!U$59,",มผ.","ผ."))</f>
        <v/>
      </c>
      <c r="V9" s="66" t="str">
        <f>IF('คะแนนภาคเรียนที่  1'!V9="","",IF('คะแนนภาคเรียนที่  1'!V9&lt;'คะแนนภาคเรียนที่  1'!V$59,",มผ.","ผ."))</f>
        <v/>
      </c>
      <c r="W9" s="66" t="str">
        <f>IF('คะแนนภาคเรียนที่  1'!W9="","",IF('คะแนนภาคเรียนที่  1'!W9&lt;'คะแนนภาคเรียนที่  1'!W$59,",มผ.","ผ."))</f>
        <v/>
      </c>
      <c r="X9" s="66" t="str">
        <f>IF('คะแนนภาคเรียนที่  1'!X9="","",IF('คะแนนภาคเรียนที่  1'!X9&lt;'คะแนนภาคเรียนที่  1'!X$59,",มผ.","ผ."))</f>
        <v/>
      </c>
      <c r="Y9" s="66" t="str">
        <f>IF('คะแนนภาคเรียนที่  1'!Y9="","",IF('คะแนนภาคเรียนที่  1'!Y9&lt;'คะแนนภาคเรียนที่  1'!Y$59,",มผ.","ผ."))</f>
        <v/>
      </c>
      <c r="Z9" s="66" t="str">
        <f>IF('คะแนนภาคเรียนที่  1'!Z9="","",IF('คะแนนภาคเรียนที่  1'!Z9&lt;'คะแนนภาคเรียนที่  1'!Z$59,",มผ.","ผ."))</f>
        <v/>
      </c>
      <c r="AA9" s="114">
        <f>IF('คะแนนภาคเรียนที่  1'!F9="","",COUNTIF(F9:Z9,"ผ."))</f>
        <v>9</v>
      </c>
      <c r="AB9" s="102" t="str">
        <f>IF('คะแนนภาคเรียนที่  1'!F9="","",IF(AA9=$AB$8,"ผ่าน","ไม่ผ่าน"))</f>
        <v>ผ่าน</v>
      </c>
    </row>
    <row r="10" spans="1:39" s="9" customFormat="1" ht="17.100000000000001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1'!F10="","",IF('คะแนนภาคเรียนที่  1'!F10&lt;'คะแนนภาคเรียนที่  1'!F$59,",มผ.","ผ."))</f>
        <v>ผ.</v>
      </c>
      <c r="G10" s="66" t="str">
        <f>IF('คะแนนภาคเรียนที่  1'!G10="","",IF('คะแนนภาคเรียนที่  1'!G10&lt;'คะแนนภาคเรียนที่  1'!G$59,",มผ.","ผ."))</f>
        <v>ผ.</v>
      </c>
      <c r="H10" s="66" t="str">
        <f>IF('คะแนนภาคเรียนที่  1'!H10="","",IF('คะแนนภาคเรียนที่  1'!H10&lt;'คะแนนภาคเรียนที่  1'!H$59,",มผ.","ผ."))</f>
        <v>ผ.</v>
      </c>
      <c r="I10" s="66" t="str">
        <f>IF('คะแนนภาคเรียนที่  1'!I10="","",IF('คะแนนภาคเรียนที่  1'!I10&lt;'คะแนนภาคเรียนที่  1'!I$59,",มผ.","ผ."))</f>
        <v>ผ.</v>
      </c>
      <c r="J10" s="66" t="str">
        <f>IF('คะแนนภาคเรียนที่  1'!J10="","",IF('คะแนนภาคเรียนที่  1'!J10&lt;'คะแนนภาคเรียนที่  1'!J$59,",มผ.","ผ."))</f>
        <v>ผ.</v>
      </c>
      <c r="K10" s="66" t="str">
        <f>IF('คะแนนภาคเรียนที่  1'!K10="","",IF('คะแนนภาคเรียนที่  1'!K10&lt;'คะแนนภาคเรียนที่  1'!K$59,",มผ.","ผ."))</f>
        <v>ผ.</v>
      </c>
      <c r="L10" s="66" t="str">
        <f>IF('คะแนนภาคเรียนที่  1'!L10="","",IF('คะแนนภาคเรียนที่  1'!L10&lt;'คะแนนภาคเรียนที่  1'!L$59,",มผ.","ผ."))</f>
        <v>ผ.</v>
      </c>
      <c r="M10" s="66" t="str">
        <f>IF('คะแนนภาคเรียนที่  1'!M10="","",IF('คะแนนภาคเรียนที่  1'!M10&lt;'คะแนนภาคเรียนที่  1'!M$59,",มผ.","ผ."))</f>
        <v>ผ.</v>
      </c>
      <c r="N10" s="66" t="str">
        <f>IF('คะแนนภาคเรียนที่  1'!N10="","",IF('คะแนนภาคเรียนที่  1'!N10&lt;'คะแนนภาคเรียนที่  1'!N$59,",มผ.","ผ."))</f>
        <v>ผ.</v>
      </c>
      <c r="O10" s="66" t="str">
        <f>IF('คะแนนภาคเรียนที่  1'!O10="","",IF('คะแนนภาคเรียนที่  1'!O10&lt;'คะแนนภาคเรียนที่  1'!O$59,",มผ.","ผ."))</f>
        <v/>
      </c>
      <c r="P10" s="66" t="str">
        <f>IF('คะแนนภาคเรียนที่  1'!P10="","",IF('คะแนนภาคเรียนที่  1'!P10&lt;'คะแนนภาคเรียนที่  1'!P$59,",มผ.","ผ."))</f>
        <v/>
      </c>
      <c r="Q10" s="66" t="str">
        <f>IF('คะแนนภาคเรียนที่  1'!Q10="","",IF('คะแนนภาคเรียนที่  1'!Q10&lt;'คะแนนภาคเรียนที่  1'!Q$59,",มผ.","ผ."))</f>
        <v/>
      </c>
      <c r="R10" s="66" t="str">
        <f>IF('คะแนนภาคเรียนที่  1'!R10="","",IF('คะแนนภาคเรียนที่  1'!R10&lt;'คะแนนภาคเรียนที่  1'!R$59,",มผ.","ผ."))</f>
        <v/>
      </c>
      <c r="S10" s="66" t="str">
        <f>IF('คะแนนภาคเรียนที่  1'!S10="","",IF('คะแนนภาคเรียนที่  1'!S10&lt;'คะแนนภาคเรียนที่  1'!S$59,",มผ.","ผ."))</f>
        <v/>
      </c>
      <c r="T10" s="66" t="str">
        <f>IF('คะแนนภาคเรียนที่  1'!T10="","",IF('คะแนนภาคเรียนที่  1'!T10&lt;'คะแนนภาคเรียนที่  1'!T$59,",มผ.","ผ."))</f>
        <v/>
      </c>
      <c r="U10" s="66" t="str">
        <f>IF('คะแนนภาคเรียนที่  1'!U10="","",IF('คะแนนภาคเรียนที่  1'!U10&lt;'คะแนนภาคเรียนที่  1'!U$59,",มผ.","ผ."))</f>
        <v/>
      </c>
      <c r="V10" s="66" t="str">
        <f>IF('คะแนนภาคเรียนที่  1'!V10="","",IF('คะแนนภาคเรียนที่  1'!V10&lt;'คะแนนภาคเรียนที่  1'!V$59,",มผ.","ผ."))</f>
        <v/>
      </c>
      <c r="W10" s="66" t="str">
        <f>IF('คะแนนภาคเรียนที่  1'!W10="","",IF('คะแนนภาคเรียนที่  1'!W10&lt;'คะแนนภาคเรียนที่  1'!W$59,",มผ.","ผ."))</f>
        <v/>
      </c>
      <c r="X10" s="66" t="str">
        <f>IF('คะแนนภาคเรียนที่  1'!X10="","",IF('คะแนนภาคเรียนที่  1'!X10&lt;'คะแนนภาคเรียนที่  1'!X$59,",มผ.","ผ."))</f>
        <v/>
      </c>
      <c r="Y10" s="66" t="str">
        <f>IF('คะแนนภาคเรียนที่  1'!Y10="","",IF('คะแนนภาคเรียนที่  1'!Y10&lt;'คะแนนภาคเรียนที่  1'!Y$59,",มผ.","ผ."))</f>
        <v/>
      </c>
      <c r="Z10" s="66" t="str">
        <f>IF('คะแนนภาคเรียนที่  1'!Z10="","",IF('คะแนนภาคเรียนที่  1'!Z10&lt;'คะแนนภาคเรียนที่  1'!Z$59,",มผ.","ผ."))</f>
        <v/>
      </c>
      <c r="AA10" s="114">
        <f>IF('คะแนนภาคเรียนที่  1'!F10="","",COUNTIF(F10:Z10,"ผ."))</f>
        <v>9</v>
      </c>
      <c r="AB10" s="102" t="str">
        <f>IF('คะแนนภาคเรียนที่  1'!F10="","",IF(AA10=$AB$8,"ผ่าน","ไม่ผ่าน"))</f>
        <v>ผ่าน</v>
      </c>
    </row>
    <row r="11" spans="1:39" s="9" customFormat="1" ht="17.100000000000001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1'!F11="","",IF('คะแนนภาคเรียนที่  1'!F11&lt;'คะแนนภาคเรียนที่  1'!F$59,",มผ.","ผ."))</f>
        <v>ผ.</v>
      </c>
      <c r="G11" s="66" t="str">
        <f>IF('คะแนนภาคเรียนที่  1'!G11="","",IF('คะแนนภาคเรียนที่  1'!G11&lt;'คะแนนภาคเรียนที่  1'!G$59,",มผ.","ผ."))</f>
        <v>ผ.</v>
      </c>
      <c r="H11" s="66" t="str">
        <f>IF('คะแนนภาคเรียนที่  1'!H11="","",IF('คะแนนภาคเรียนที่  1'!H11&lt;'คะแนนภาคเรียนที่  1'!H$59,",มผ.","ผ."))</f>
        <v>ผ.</v>
      </c>
      <c r="I11" s="66" t="str">
        <f>IF('คะแนนภาคเรียนที่  1'!I11="","",IF('คะแนนภาคเรียนที่  1'!I11&lt;'คะแนนภาคเรียนที่  1'!I$59,",มผ.","ผ."))</f>
        <v>ผ.</v>
      </c>
      <c r="J11" s="66" t="str">
        <f>IF('คะแนนภาคเรียนที่  1'!J11="","",IF('คะแนนภาคเรียนที่  1'!J11&lt;'คะแนนภาคเรียนที่  1'!J$59,",มผ.","ผ."))</f>
        <v>ผ.</v>
      </c>
      <c r="K11" s="66" t="str">
        <f>IF('คะแนนภาคเรียนที่  1'!K11="","",IF('คะแนนภาคเรียนที่  1'!K11&lt;'คะแนนภาคเรียนที่  1'!K$59,",มผ.","ผ."))</f>
        <v>ผ.</v>
      </c>
      <c r="L11" s="66" t="str">
        <f>IF('คะแนนภาคเรียนที่  1'!L11="","",IF('คะแนนภาคเรียนที่  1'!L11&lt;'คะแนนภาคเรียนที่  1'!L$59,",มผ.","ผ."))</f>
        <v>ผ.</v>
      </c>
      <c r="M11" s="66" t="str">
        <f>IF('คะแนนภาคเรียนที่  1'!M11="","",IF('คะแนนภาคเรียนที่  1'!M11&lt;'คะแนนภาคเรียนที่  1'!M$59,",มผ.","ผ."))</f>
        <v>ผ.</v>
      </c>
      <c r="N11" s="66" t="str">
        <f>IF('คะแนนภาคเรียนที่  1'!N11="","",IF('คะแนนภาคเรียนที่  1'!N11&lt;'คะแนนภาคเรียนที่  1'!N$59,",มผ.","ผ."))</f>
        <v>ผ.</v>
      </c>
      <c r="O11" s="66" t="str">
        <f>IF('คะแนนภาคเรียนที่  1'!O11="","",IF('คะแนนภาคเรียนที่  1'!O11&lt;'คะแนนภาคเรียนที่  1'!O$59,",มผ.","ผ."))</f>
        <v/>
      </c>
      <c r="P11" s="66" t="str">
        <f>IF('คะแนนภาคเรียนที่  1'!P11="","",IF('คะแนนภาคเรียนที่  1'!P11&lt;'คะแนนภาคเรียนที่  1'!P$59,",มผ.","ผ."))</f>
        <v/>
      </c>
      <c r="Q11" s="66" t="str">
        <f>IF('คะแนนภาคเรียนที่  1'!Q11="","",IF('คะแนนภาคเรียนที่  1'!Q11&lt;'คะแนนภาคเรียนที่  1'!Q$59,",มผ.","ผ."))</f>
        <v/>
      </c>
      <c r="R11" s="66" t="str">
        <f>IF('คะแนนภาคเรียนที่  1'!R11="","",IF('คะแนนภาคเรียนที่  1'!R11&lt;'คะแนนภาคเรียนที่  1'!R$59,",มผ.","ผ."))</f>
        <v/>
      </c>
      <c r="S11" s="66" t="str">
        <f>IF('คะแนนภาคเรียนที่  1'!S11="","",IF('คะแนนภาคเรียนที่  1'!S11&lt;'คะแนนภาคเรียนที่  1'!S$59,",มผ.","ผ."))</f>
        <v/>
      </c>
      <c r="T11" s="66" t="str">
        <f>IF('คะแนนภาคเรียนที่  1'!T11="","",IF('คะแนนภาคเรียนที่  1'!T11&lt;'คะแนนภาคเรียนที่  1'!T$59,",มผ.","ผ."))</f>
        <v/>
      </c>
      <c r="U11" s="66" t="str">
        <f>IF('คะแนนภาคเรียนที่  1'!U11="","",IF('คะแนนภาคเรียนที่  1'!U11&lt;'คะแนนภาคเรียนที่  1'!U$59,",มผ.","ผ."))</f>
        <v/>
      </c>
      <c r="V11" s="66" t="str">
        <f>IF('คะแนนภาคเรียนที่  1'!V11="","",IF('คะแนนภาคเรียนที่  1'!V11&lt;'คะแนนภาคเรียนที่  1'!V$59,",มผ.","ผ."))</f>
        <v/>
      </c>
      <c r="W11" s="66" t="str">
        <f>IF('คะแนนภาคเรียนที่  1'!W11="","",IF('คะแนนภาคเรียนที่  1'!W11&lt;'คะแนนภาคเรียนที่  1'!W$59,",มผ.","ผ."))</f>
        <v/>
      </c>
      <c r="X11" s="66" t="str">
        <f>IF('คะแนนภาคเรียนที่  1'!X11="","",IF('คะแนนภาคเรียนที่  1'!X11&lt;'คะแนนภาคเรียนที่  1'!X$59,",มผ.","ผ."))</f>
        <v/>
      </c>
      <c r="Y11" s="66" t="str">
        <f>IF('คะแนนภาคเรียนที่  1'!Y11="","",IF('คะแนนภาคเรียนที่  1'!Y11&lt;'คะแนนภาคเรียนที่  1'!Y$59,",มผ.","ผ."))</f>
        <v/>
      </c>
      <c r="Z11" s="66" t="str">
        <f>IF('คะแนนภาคเรียนที่  1'!Z11="","",IF('คะแนนภาคเรียนที่  1'!Z11&lt;'คะแนนภาคเรียนที่  1'!Z$59,",มผ.","ผ."))</f>
        <v/>
      </c>
      <c r="AA11" s="114">
        <f>IF('คะแนนภาคเรียนที่  1'!F11="","",COUNTIF(F11:Z11,"ผ."))</f>
        <v>9</v>
      </c>
      <c r="AB11" s="102" t="str">
        <f>IF('คะแนนภาคเรียนที่  1'!F11="","",IF(AA11=$AB$8,"ผ่าน","ไม่ผ่าน"))</f>
        <v>ผ่าน</v>
      </c>
    </row>
    <row r="12" spans="1:39" s="9" customFormat="1" ht="17.100000000000001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1'!F12="","",IF('คะแนนภาคเรียนที่  1'!F12&lt;'คะแนนภาคเรียนที่  1'!F$59,",มผ.","ผ."))</f>
        <v/>
      </c>
      <c r="G12" s="66" t="str">
        <f>IF('คะแนนภาคเรียนที่  1'!G12="","",IF('คะแนนภาคเรียนที่  1'!G12&lt;'คะแนนภาคเรียนที่  1'!G$59,",มผ.","ผ."))</f>
        <v/>
      </c>
      <c r="H12" s="66" t="str">
        <f>IF('คะแนนภาคเรียนที่  1'!H12="","",IF('คะแนนภาคเรียนที่  1'!H12&lt;'คะแนนภาคเรียนที่  1'!H$59,",มผ.","ผ."))</f>
        <v/>
      </c>
      <c r="I12" s="66" t="str">
        <f>IF('คะแนนภาคเรียนที่  1'!I12="","",IF('คะแนนภาคเรียนที่  1'!I12&lt;'คะแนนภาคเรียนที่  1'!I$59,",มผ.","ผ."))</f>
        <v/>
      </c>
      <c r="J12" s="66" t="str">
        <f>IF('คะแนนภาคเรียนที่  1'!J12="","",IF('คะแนนภาคเรียนที่  1'!J12&lt;'คะแนนภาคเรียนที่  1'!J$59,",มผ.","ผ."))</f>
        <v/>
      </c>
      <c r="K12" s="66" t="str">
        <f>IF('คะแนนภาคเรียนที่  1'!K12="","",IF('คะแนนภาคเรียนที่  1'!K12&lt;'คะแนนภาคเรียนที่  1'!K$59,",มผ.","ผ."))</f>
        <v/>
      </c>
      <c r="L12" s="66" t="str">
        <f>IF('คะแนนภาคเรียนที่  1'!L12="","",IF('คะแนนภาคเรียนที่  1'!L12&lt;'คะแนนภาคเรียนที่  1'!L$59,",มผ.","ผ."))</f>
        <v/>
      </c>
      <c r="M12" s="66" t="str">
        <f>IF('คะแนนภาคเรียนที่  1'!M12="","",IF('คะแนนภาคเรียนที่  1'!M12&lt;'คะแนนภาคเรียนที่  1'!M$59,",มผ.","ผ."))</f>
        <v/>
      </c>
      <c r="N12" s="66" t="str">
        <f>IF('คะแนนภาคเรียนที่  1'!N12="","",IF('คะแนนภาคเรียนที่  1'!N12&lt;'คะแนนภาคเรียนที่  1'!N$59,",มผ.","ผ."))</f>
        <v/>
      </c>
      <c r="O12" s="66" t="str">
        <f>IF('คะแนนภาคเรียนที่  1'!O12="","",IF('คะแนนภาคเรียนที่  1'!O12&lt;'คะแนนภาคเรียนที่  1'!O$59,",มผ.","ผ."))</f>
        <v/>
      </c>
      <c r="P12" s="66" t="str">
        <f>IF('คะแนนภาคเรียนที่  1'!P12="","",IF('คะแนนภาคเรียนที่  1'!P12&lt;'คะแนนภาคเรียนที่  1'!P$59,",มผ.","ผ."))</f>
        <v/>
      </c>
      <c r="Q12" s="66" t="str">
        <f>IF('คะแนนภาคเรียนที่  1'!Q12="","",IF('คะแนนภาคเรียนที่  1'!Q12&lt;'คะแนนภาคเรียนที่  1'!Q$59,",มผ.","ผ."))</f>
        <v/>
      </c>
      <c r="R12" s="66" t="str">
        <f>IF('คะแนนภาคเรียนที่  1'!R12="","",IF('คะแนนภาคเรียนที่  1'!R12&lt;'คะแนนภาคเรียนที่  1'!R$59,",มผ.","ผ."))</f>
        <v/>
      </c>
      <c r="S12" s="66" t="str">
        <f>IF('คะแนนภาคเรียนที่  1'!S12="","",IF('คะแนนภาคเรียนที่  1'!S12&lt;'คะแนนภาคเรียนที่  1'!S$59,",มผ.","ผ."))</f>
        <v/>
      </c>
      <c r="T12" s="66" t="str">
        <f>IF('คะแนนภาคเรียนที่  1'!T12="","",IF('คะแนนภาคเรียนที่  1'!T12&lt;'คะแนนภาคเรียนที่  1'!T$59,",มผ.","ผ."))</f>
        <v/>
      </c>
      <c r="U12" s="66" t="str">
        <f>IF('คะแนนภาคเรียนที่  1'!U12="","",IF('คะแนนภาคเรียนที่  1'!U12&lt;'คะแนนภาคเรียนที่  1'!U$59,",มผ.","ผ."))</f>
        <v/>
      </c>
      <c r="V12" s="66" t="str">
        <f>IF('คะแนนภาคเรียนที่  1'!V12="","",IF('คะแนนภาคเรียนที่  1'!V12&lt;'คะแนนภาคเรียนที่  1'!V$59,",มผ.","ผ."))</f>
        <v/>
      </c>
      <c r="W12" s="66" t="str">
        <f>IF('คะแนนภาคเรียนที่  1'!W12="","",IF('คะแนนภาคเรียนที่  1'!W12&lt;'คะแนนภาคเรียนที่  1'!W$59,",มผ.","ผ."))</f>
        <v/>
      </c>
      <c r="X12" s="66" t="str">
        <f>IF('คะแนนภาคเรียนที่  1'!X12="","",IF('คะแนนภาคเรียนที่  1'!X12&lt;'คะแนนภาคเรียนที่  1'!X$59,",มผ.","ผ."))</f>
        <v/>
      </c>
      <c r="Y12" s="66" t="str">
        <f>IF('คะแนนภาคเรียนที่  1'!Y12="","",IF('คะแนนภาคเรียนที่  1'!Y12&lt;'คะแนนภาคเรียนที่  1'!Y$59,",มผ.","ผ."))</f>
        <v/>
      </c>
      <c r="Z12" s="66" t="str">
        <f>IF('คะแนนภาคเรียนที่  1'!Z12="","",IF('คะแนนภาคเรียนที่  1'!Z12&lt;'คะแนนภาคเรียนที่  1'!Z$59,",มผ.","ผ."))</f>
        <v/>
      </c>
      <c r="AA12" s="114" t="str">
        <f>IF('คะแนนภาคเรียนที่  1'!F12="","",COUNTIF(F12:Z12,"ผ."))</f>
        <v/>
      </c>
      <c r="AB12" s="102" t="str">
        <f>IF('คะแนนภาคเรียนที่  1'!F12="","",IF(AA12=$AB$8,"ผ่าน","ไม่ผ่าน"))</f>
        <v/>
      </c>
    </row>
    <row r="13" spans="1:39" s="9" customFormat="1" ht="17.100000000000001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1'!F13="","",IF('คะแนนภาคเรียนที่  1'!F13&lt;'คะแนนภาคเรียนที่  1'!F$59,",มผ.","ผ."))</f>
        <v/>
      </c>
      <c r="G13" s="66" t="str">
        <f>IF('คะแนนภาคเรียนที่  1'!G13="","",IF('คะแนนภาคเรียนที่  1'!G13&lt;'คะแนนภาคเรียนที่  1'!G$59,",มผ.","ผ."))</f>
        <v/>
      </c>
      <c r="H13" s="66" t="str">
        <f>IF('คะแนนภาคเรียนที่  1'!H13="","",IF('คะแนนภาคเรียนที่  1'!H13&lt;'คะแนนภาคเรียนที่  1'!H$59,",มผ.","ผ."))</f>
        <v/>
      </c>
      <c r="I13" s="66" t="str">
        <f>IF('คะแนนภาคเรียนที่  1'!I13="","",IF('คะแนนภาคเรียนที่  1'!I13&lt;'คะแนนภาคเรียนที่  1'!I$59,",มผ.","ผ."))</f>
        <v/>
      </c>
      <c r="J13" s="66" t="str">
        <f>IF('คะแนนภาคเรียนที่  1'!J13="","",IF('คะแนนภาคเรียนที่  1'!J13&lt;'คะแนนภาคเรียนที่  1'!J$59,",มผ.","ผ."))</f>
        <v/>
      </c>
      <c r="K13" s="66" t="str">
        <f>IF('คะแนนภาคเรียนที่  1'!K13="","",IF('คะแนนภาคเรียนที่  1'!K13&lt;'คะแนนภาคเรียนที่  1'!K$59,",มผ.","ผ."))</f>
        <v/>
      </c>
      <c r="L13" s="66" t="str">
        <f>IF('คะแนนภาคเรียนที่  1'!L13="","",IF('คะแนนภาคเรียนที่  1'!L13&lt;'คะแนนภาคเรียนที่  1'!L$59,",มผ.","ผ."))</f>
        <v/>
      </c>
      <c r="M13" s="66" t="str">
        <f>IF('คะแนนภาคเรียนที่  1'!M13="","",IF('คะแนนภาคเรียนที่  1'!M13&lt;'คะแนนภาคเรียนที่  1'!M$59,",มผ.","ผ."))</f>
        <v/>
      </c>
      <c r="N13" s="66" t="str">
        <f>IF('คะแนนภาคเรียนที่  1'!N13="","",IF('คะแนนภาคเรียนที่  1'!N13&lt;'คะแนนภาคเรียนที่  1'!N$59,",มผ.","ผ."))</f>
        <v/>
      </c>
      <c r="O13" s="66" t="str">
        <f>IF('คะแนนภาคเรียนที่  1'!O13="","",IF('คะแนนภาคเรียนที่  1'!O13&lt;'คะแนนภาคเรียนที่  1'!O$59,",มผ.","ผ."))</f>
        <v/>
      </c>
      <c r="P13" s="66" t="str">
        <f>IF('คะแนนภาคเรียนที่  1'!P13="","",IF('คะแนนภาคเรียนที่  1'!P13&lt;'คะแนนภาคเรียนที่  1'!P$59,",มผ.","ผ."))</f>
        <v/>
      </c>
      <c r="Q13" s="66" t="str">
        <f>IF('คะแนนภาคเรียนที่  1'!Q13="","",IF('คะแนนภาคเรียนที่  1'!Q13&lt;'คะแนนภาคเรียนที่  1'!Q$59,",มผ.","ผ."))</f>
        <v/>
      </c>
      <c r="R13" s="66" t="str">
        <f>IF('คะแนนภาคเรียนที่  1'!R13="","",IF('คะแนนภาคเรียนที่  1'!R13&lt;'คะแนนภาคเรียนที่  1'!R$59,",มผ.","ผ."))</f>
        <v/>
      </c>
      <c r="S13" s="66" t="str">
        <f>IF('คะแนนภาคเรียนที่  1'!S13="","",IF('คะแนนภาคเรียนที่  1'!S13&lt;'คะแนนภาคเรียนที่  1'!S$59,",มผ.","ผ."))</f>
        <v/>
      </c>
      <c r="T13" s="66" t="str">
        <f>IF('คะแนนภาคเรียนที่  1'!T13="","",IF('คะแนนภาคเรียนที่  1'!T13&lt;'คะแนนภาคเรียนที่  1'!T$59,",มผ.","ผ."))</f>
        <v/>
      </c>
      <c r="U13" s="66" t="str">
        <f>IF('คะแนนภาคเรียนที่  1'!U13="","",IF('คะแนนภาคเรียนที่  1'!U13&lt;'คะแนนภาคเรียนที่  1'!U$59,",มผ.","ผ."))</f>
        <v/>
      </c>
      <c r="V13" s="66" t="str">
        <f>IF('คะแนนภาคเรียนที่  1'!V13="","",IF('คะแนนภาคเรียนที่  1'!V13&lt;'คะแนนภาคเรียนที่  1'!V$59,",มผ.","ผ."))</f>
        <v/>
      </c>
      <c r="W13" s="66" t="str">
        <f>IF('คะแนนภาคเรียนที่  1'!W13="","",IF('คะแนนภาคเรียนที่  1'!W13&lt;'คะแนนภาคเรียนที่  1'!W$59,",มผ.","ผ."))</f>
        <v/>
      </c>
      <c r="X13" s="66" t="str">
        <f>IF('คะแนนภาคเรียนที่  1'!X13="","",IF('คะแนนภาคเรียนที่  1'!X13&lt;'คะแนนภาคเรียนที่  1'!X$59,",มผ.","ผ."))</f>
        <v/>
      </c>
      <c r="Y13" s="66" t="str">
        <f>IF('คะแนนภาคเรียนที่  1'!Y13="","",IF('คะแนนภาคเรียนที่  1'!Y13&lt;'คะแนนภาคเรียนที่  1'!Y$59,",มผ.","ผ."))</f>
        <v/>
      </c>
      <c r="Z13" s="66" t="str">
        <f>IF('คะแนนภาคเรียนที่  1'!Z13="","",IF('คะแนนภาคเรียนที่  1'!Z13&lt;'คะแนนภาคเรียนที่  1'!Z$59,",มผ.","ผ."))</f>
        <v/>
      </c>
      <c r="AA13" s="114" t="str">
        <f>IF('คะแนนภาคเรียนที่  1'!F13="","",COUNTIF(F13:Z13,"ผ."))</f>
        <v/>
      </c>
      <c r="AB13" s="102" t="str">
        <f>IF('คะแนนภาคเรียนที่  1'!F13="","",IF(AA13=$AB$8,"ผ่าน","ไม่ผ่าน"))</f>
        <v/>
      </c>
    </row>
    <row r="14" spans="1:39" s="9" customFormat="1" ht="17.100000000000001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1'!F14="","",IF('คะแนนภาคเรียนที่  1'!F14&lt;'คะแนนภาคเรียนที่  1'!F$59,",มผ.","ผ."))</f>
        <v/>
      </c>
      <c r="G14" s="66" t="str">
        <f>IF('คะแนนภาคเรียนที่  1'!G14="","",IF('คะแนนภาคเรียนที่  1'!G14&lt;'คะแนนภาคเรียนที่  1'!G$59,",มผ.","ผ."))</f>
        <v/>
      </c>
      <c r="H14" s="66" t="str">
        <f>IF('คะแนนภาคเรียนที่  1'!H14="","",IF('คะแนนภาคเรียนที่  1'!H14&lt;'คะแนนภาคเรียนที่  1'!H$59,",มผ.","ผ."))</f>
        <v/>
      </c>
      <c r="I14" s="66" t="str">
        <f>IF('คะแนนภาคเรียนที่  1'!I14="","",IF('คะแนนภาคเรียนที่  1'!I14&lt;'คะแนนภาคเรียนที่  1'!I$59,",มผ.","ผ."))</f>
        <v/>
      </c>
      <c r="J14" s="66" t="str">
        <f>IF('คะแนนภาคเรียนที่  1'!J14="","",IF('คะแนนภาคเรียนที่  1'!J14&lt;'คะแนนภาคเรียนที่  1'!J$59,",มผ.","ผ."))</f>
        <v/>
      </c>
      <c r="K14" s="66" t="str">
        <f>IF('คะแนนภาคเรียนที่  1'!K14="","",IF('คะแนนภาคเรียนที่  1'!K14&lt;'คะแนนภาคเรียนที่  1'!K$59,",มผ.","ผ."))</f>
        <v/>
      </c>
      <c r="L14" s="66" t="str">
        <f>IF('คะแนนภาคเรียนที่  1'!L14="","",IF('คะแนนภาคเรียนที่  1'!L14&lt;'คะแนนภาคเรียนที่  1'!L$59,",มผ.","ผ."))</f>
        <v/>
      </c>
      <c r="M14" s="66" t="str">
        <f>IF('คะแนนภาคเรียนที่  1'!M14="","",IF('คะแนนภาคเรียนที่  1'!M14&lt;'คะแนนภาคเรียนที่  1'!M$59,",มผ.","ผ."))</f>
        <v/>
      </c>
      <c r="N14" s="66" t="str">
        <f>IF('คะแนนภาคเรียนที่  1'!N14="","",IF('คะแนนภาคเรียนที่  1'!N14&lt;'คะแนนภาคเรียนที่  1'!N$59,",มผ.","ผ."))</f>
        <v/>
      </c>
      <c r="O14" s="66" t="str">
        <f>IF('คะแนนภาคเรียนที่  1'!O14="","",IF('คะแนนภาคเรียนที่  1'!O14&lt;'คะแนนภาคเรียนที่  1'!O$59,",มผ.","ผ."))</f>
        <v/>
      </c>
      <c r="P14" s="66" t="str">
        <f>IF('คะแนนภาคเรียนที่  1'!P14="","",IF('คะแนนภาคเรียนที่  1'!P14&lt;'คะแนนภาคเรียนที่  1'!P$59,",มผ.","ผ."))</f>
        <v/>
      </c>
      <c r="Q14" s="66" t="str">
        <f>IF('คะแนนภาคเรียนที่  1'!Q14="","",IF('คะแนนภาคเรียนที่  1'!Q14&lt;'คะแนนภาคเรียนที่  1'!Q$59,",มผ.","ผ."))</f>
        <v/>
      </c>
      <c r="R14" s="66" t="str">
        <f>IF('คะแนนภาคเรียนที่  1'!R14="","",IF('คะแนนภาคเรียนที่  1'!R14&lt;'คะแนนภาคเรียนที่  1'!R$59,",มผ.","ผ."))</f>
        <v/>
      </c>
      <c r="S14" s="66" t="str">
        <f>IF('คะแนนภาคเรียนที่  1'!S14="","",IF('คะแนนภาคเรียนที่  1'!S14&lt;'คะแนนภาคเรียนที่  1'!S$59,",มผ.","ผ."))</f>
        <v/>
      </c>
      <c r="T14" s="66" t="str">
        <f>IF('คะแนนภาคเรียนที่  1'!T14="","",IF('คะแนนภาคเรียนที่  1'!T14&lt;'คะแนนภาคเรียนที่  1'!T$59,",มผ.","ผ."))</f>
        <v/>
      </c>
      <c r="U14" s="66" t="str">
        <f>IF('คะแนนภาคเรียนที่  1'!U14="","",IF('คะแนนภาคเรียนที่  1'!U14&lt;'คะแนนภาคเรียนที่  1'!U$59,",มผ.","ผ."))</f>
        <v/>
      </c>
      <c r="V14" s="66" t="str">
        <f>IF('คะแนนภาคเรียนที่  1'!V14="","",IF('คะแนนภาคเรียนที่  1'!V14&lt;'คะแนนภาคเรียนที่  1'!V$59,",มผ.","ผ."))</f>
        <v/>
      </c>
      <c r="W14" s="66" t="str">
        <f>IF('คะแนนภาคเรียนที่  1'!W14="","",IF('คะแนนภาคเรียนที่  1'!W14&lt;'คะแนนภาคเรียนที่  1'!W$59,",มผ.","ผ."))</f>
        <v/>
      </c>
      <c r="X14" s="66" t="str">
        <f>IF('คะแนนภาคเรียนที่  1'!X14="","",IF('คะแนนภาคเรียนที่  1'!X14&lt;'คะแนนภาคเรียนที่  1'!X$59,",มผ.","ผ."))</f>
        <v/>
      </c>
      <c r="Y14" s="66" t="str">
        <f>IF('คะแนนภาคเรียนที่  1'!Y14="","",IF('คะแนนภาคเรียนที่  1'!Y14&lt;'คะแนนภาคเรียนที่  1'!Y$59,",มผ.","ผ."))</f>
        <v/>
      </c>
      <c r="Z14" s="66" t="str">
        <f>IF('คะแนนภาคเรียนที่  1'!Z14="","",IF('คะแนนภาคเรียนที่  1'!Z14&lt;'คะแนนภาคเรียนที่  1'!Z$59,",มผ.","ผ."))</f>
        <v/>
      </c>
      <c r="AA14" s="114" t="str">
        <f>IF('คะแนนภาคเรียนที่  1'!F14="","",COUNTIF(F14:Z14,"ผ."))</f>
        <v/>
      </c>
      <c r="AB14" s="102" t="str">
        <f>IF('คะแนนภาคเรียนที่  1'!F14="","",IF(AA14=$AB$8,"ผ่าน","ไม่ผ่าน"))</f>
        <v/>
      </c>
    </row>
    <row r="15" spans="1:39" s="9" customFormat="1" ht="17.100000000000001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1'!F15="","",IF('คะแนนภาคเรียนที่  1'!F15&lt;'คะแนนภาคเรียนที่  1'!F$59,",มผ.","ผ."))</f>
        <v/>
      </c>
      <c r="G15" s="66" t="str">
        <f>IF('คะแนนภาคเรียนที่  1'!G15="","",IF('คะแนนภาคเรียนที่  1'!G15&lt;'คะแนนภาคเรียนที่  1'!G$59,",มผ.","ผ."))</f>
        <v/>
      </c>
      <c r="H15" s="66" t="str">
        <f>IF('คะแนนภาคเรียนที่  1'!H15="","",IF('คะแนนภาคเรียนที่  1'!H15&lt;'คะแนนภาคเรียนที่  1'!H$59,",มผ.","ผ."))</f>
        <v/>
      </c>
      <c r="I15" s="66" t="str">
        <f>IF('คะแนนภาคเรียนที่  1'!I15="","",IF('คะแนนภาคเรียนที่  1'!I15&lt;'คะแนนภาคเรียนที่  1'!I$59,",มผ.","ผ."))</f>
        <v/>
      </c>
      <c r="J15" s="66" t="str">
        <f>IF('คะแนนภาคเรียนที่  1'!J15="","",IF('คะแนนภาคเรียนที่  1'!J15&lt;'คะแนนภาคเรียนที่  1'!J$59,",มผ.","ผ."))</f>
        <v/>
      </c>
      <c r="K15" s="66" t="str">
        <f>IF('คะแนนภาคเรียนที่  1'!K15="","",IF('คะแนนภาคเรียนที่  1'!K15&lt;'คะแนนภาคเรียนที่  1'!K$59,",มผ.","ผ."))</f>
        <v/>
      </c>
      <c r="L15" s="66" t="str">
        <f>IF('คะแนนภาคเรียนที่  1'!L15="","",IF('คะแนนภาคเรียนที่  1'!L15&lt;'คะแนนภาคเรียนที่  1'!L$59,",มผ.","ผ."))</f>
        <v/>
      </c>
      <c r="M15" s="66" t="str">
        <f>IF('คะแนนภาคเรียนที่  1'!M15="","",IF('คะแนนภาคเรียนที่  1'!M15&lt;'คะแนนภาคเรียนที่  1'!M$59,",มผ.","ผ."))</f>
        <v/>
      </c>
      <c r="N15" s="66" t="str">
        <f>IF('คะแนนภาคเรียนที่  1'!N15="","",IF('คะแนนภาคเรียนที่  1'!N15&lt;'คะแนนภาคเรียนที่  1'!N$59,",มผ.","ผ."))</f>
        <v/>
      </c>
      <c r="O15" s="66" t="str">
        <f>IF('คะแนนภาคเรียนที่  1'!O15="","",IF('คะแนนภาคเรียนที่  1'!O15&lt;'คะแนนภาคเรียนที่  1'!O$59,",มผ.","ผ."))</f>
        <v/>
      </c>
      <c r="P15" s="66" t="str">
        <f>IF('คะแนนภาคเรียนที่  1'!P15="","",IF('คะแนนภาคเรียนที่  1'!P15&lt;'คะแนนภาคเรียนที่  1'!P$59,",มผ.","ผ."))</f>
        <v/>
      </c>
      <c r="Q15" s="66" t="str">
        <f>IF('คะแนนภาคเรียนที่  1'!Q15="","",IF('คะแนนภาคเรียนที่  1'!Q15&lt;'คะแนนภาคเรียนที่  1'!Q$59,",มผ.","ผ."))</f>
        <v/>
      </c>
      <c r="R15" s="66" t="str">
        <f>IF('คะแนนภาคเรียนที่  1'!R15="","",IF('คะแนนภาคเรียนที่  1'!R15&lt;'คะแนนภาคเรียนที่  1'!R$59,",มผ.","ผ."))</f>
        <v/>
      </c>
      <c r="S15" s="66" t="str">
        <f>IF('คะแนนภาคเรียนที่  1'!S15="","",IF('คะแนนภาคเรียนที่  1'!S15&lt;'คะแนนภาคเรียนที่  1'!S$59,",มผ.","ผ."))</f>
        <v/>
      </c>
      <c r="T15" s="66" t="str">
        <f>IF('คะแนนภาคเรียนที่  1'!T15="","",IF('คะแนนภาคเรียนที่  1'!T15&lt;'คะแนนภาคเรียนที่  1'!T$59,",มผ.","ผ."))</f>
        <v/>
      </c>
      <c r="U15" s="66" t="str">
        <f>IF('คะแนนภาคเรียนที่  1'!U15="","",IF('คะแนนภาคเรียนที่  1'!U15&lt;'คะแนนภาคเรียนที่  1'!U$59,",มผ.","ผ."))</f>
        <v/>
      </c>
      <c r="V15" s="66" t="str">
        <f>IF('คะแนนภาคเรียนที่  1'!V15="","",IF('คะแนนภาคเรียนที่  1'!V15&lt;'คะแนนภาคเรียนที่  1'!V$59,",มผ.","ผ."))</f>
        <v/>
      </c>
      <c r="W15" s="66" t="str">
        <f>IF('คะแนนภาคเรียนที่  1'!W15="","",IF('คะแนนภาคเรียนที่  1'!W15&lt;'คะแนนภาคเรียนที่  1'!W$59,",มผ.","ผ."))</f>
        <v/>
      </c>
      <c r="X15" s="66" t="str">
        <f>IF('คะแนนภาคเรียนที่  1'!X15="","",IF('คะแนนภาคเรียนที่  1'!X15&lt;'คะแนนภาคเรียนที่  1'!X$59,",มผ.","ผ."))</f>
        <v/>
      </c>
      <c r="Y15" s="66" t="str">
        <f>IF('คะแนนภาคเรียนที่  1'!Y15="","",IF('คะแนนภาคเรียนที่  1'!Y15&lt;'คะแนนภาคเรียนที่  1'!Y$59,",มผ.","ผ."))</f>
        <v/>
      </c>
      <c r="Z15" s="66" t="str">
        <f>IF('คะแนนภาคเรียนที่  1'!Z15="","",IF('คะแนนภาคเรียนที่  1'!Z15&lt;'คะแนนภาคเรียนที่  1'!Z$59,",มผ.","ผ."))</f>
        <v/>
      </c>
      <c r="AA15" s="114" t="str">
        <f>IF('คะแนนภาคเรียนที่  1'!F15="","",COUNTIF(F15:Z15,"ผ."))</f>
        <v/>
      </c>
      <c r="AB15" s="102" t="str">
        <f>IF('คะแนนภาคเรียนที่  1'!F15="","",IF(AA15=$AB$8,"ผ่าน","ไม่ผ่าน"))</f>
        <v/>
      </c>
    </row>
    <row r="16" spans="1:39" s="9" customFormat="1" ht="17.100000000000001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1'!F16="","",IF('คะแนนภาคเรียนที่  1'!F16&lt;'คะแนนภาคเรียนที่  1'!F$59,",มผ.","ผ."))</f>
        <v/>
      </c>
      <c r="G16" s="66" t="str">
        <f>IF('คะแนนภาคเรียนที่  1'!G16="","",IF('คะแนนภาคเรียนที่  1'!G16&lt;'คะแนนภาคเรียนที่  1'!G$59,",มผ.","ผ."))</f>
        <v/>
      </c>
      <c r="H16" s="66" t="str">
        <f>IF('คะแนนภาคเรียนที่  1'!H16="","",IF('คะแนนภาคเรียนที่  1'!H16&lt;'คะแนนภาคเรียนที่  1'!H$59,",มผ.","ผ."))</f>
        <v/>
      </c>
      <c r="I16" s="66" t="str">
        <f>IF('คะแนนภาคเรียนที่  1'!I16="","",IF('คะแนนภาคเรียนที่  1'!I16&lt;'คะแนนภาคเรียนที่  1'!I$59,",มผ.","ผ."))</f>
        <v/>
      </c>
      <c r="J16" s="66" t="str">
        <f>IF('คะแนนภาคเรียนที่  1'!J16="","",IF('คะแนนภาคเรียนที่  1'!J16&lt;'คะแนนภาคเรียนที่  1'!J$59,",มผ.","ผ."))</f>
        <v/>
      </c>
      <c r="K16" s="66" t="str">
        <f>IF('คะแนนภาคเรียนที่  1'!K16="","",IF('คะแนนภาคเรียนที่  1'!K16&lt;'คะแนนภาคเรียนที่  1'!K$59,",มผ.","ผ."))</f>
        <v/>
      </c>
      <c r="L16" s="66" t="str">
        <f>IF('คะแนนภาคเรียนที่  1'!L16="","",IF('คะแนนภาคเรียนที่  1'!L16&lt;'คะแนนภาคเรียนที่  1'!L$59,",มผ.","ผ."))</f>
        <v/>
      </c>
      <c r="M16" s="66" t="str">
        <f>IF('คะแนนภาคเรียนที่  1'!M16="","",IF('คะแนนภาคเรียนที่  1'!M16&lt;'คะแนนภาคเรียนที่  1'!M$59,",มผ.","ผ."))</f>
        <v/>
      </c>
      <c r="N16" s="66" t="str">
        <f>IF('คะแนนภาคเรียนที่  1'!N16="","",IF('คะแนนภาคเรียนที่  1'!N16&lt;'คะแนนภาคเรียนที่  1'!N$59,",มผ.","ผ."))</f>
        <v/>
      </c>
      <c r="O16" s="66" t="str">
        <f>IF('คะแนนภาคเรียนที่  1'!O16="","",IF('คะแนนภาคเรียนที่  1'!O16&lt;'คะแนนภาคเรียนที่  1'!O$59,",มผ.","ผ."))</f>
        <v/>
      </c>
      <c r="P16" s="66" t="str">
        <f>IF('คะแนนภาคเรียนที่  1'!P16="","",IF('คะแนนภาคเรียนที่  1'!P16&lt;'คะแนนภาคเรียนที่  1'!P$59,",มผ.","ผ."))</f>
        <v/>
      </c>
      <c r="Q16" s="66" t="str">
        <f>IF('คะแนนภาคเรียนที่  1'!Q16="","",IF('คะแนนภาคเรียนที่  1'!Q16&lt;'คะแนนภาคเรียนที่  1'!Q$59,",มผ.","ผ."))</f>
        <v/>
      </c>
      <c r="R16" s="66" t="str">
        <f>IF('คะแนนภาคเรียนที่  1'!R16="","",IF('คะแนนภาคเรียนที่  1'!R16&lt;'คะแนนภาคเรียนที่  1'!R$59,",มผ.","ผ."))</f>
        <v/>
      </c>
      <c r="S16" s="66" t="str">
        <f>IF('คะแนนภาคเรียนที่  1'!S16="","",IF('คะแนนภาคเรียนที่  1'!S16&lt;'คะแนนภาคเรียนที่  1'!S$59,",มผ.","ผ."))</f>
        <v/>
      </c>
      <c r="T16" s="66" t="str">
        <f>IF('คะแนนภาคเรียนที่  1'!T16="","",IF('คะแนนภาคเรียนที่  1'!T16&lt;'คะแนนภาคเรียนที่  1'!T$59,",มผ.","ผ."))</f>
        <v/>
      </c>
      <c r="U16" s="66" t="str">
        <f>IF('คะแนนภาคเรียนที่  1'!U16="","",IF('คะแนนภาคเรียนที่  1'!U16&lt;'คะแนนภาคเรียนที่  1'!U$59,",มผ.","ผ."))</f>
        <v/>
      </c>
      <c r="V16" s="66" t="str">
        <f>IF('คะแนนภาคเรียนที่  1'!V16="","",IF('คะแนนภาคเรียนที่  1'!V16&lt;'คะแนนภาคเรียนที่  1'!V$59,",มผ.","ผ."))</f>
        <v/>
      </c>
      <c r="W16" s="66" t="str">
        <f>IF('คะแนนภาคเรียนที่  1'!W16="","",IF('คะแนนภาคเรียนที่  1'!W16&lt;'คะแนนภาคเรียนที่  1'!W$59,",มผ.","ผ."))</f>
        <v/>
      </c>
      <c r="X16" s="66" t="str">
        <f>IF('คะแนนภาคเรียนที่  1'!X16="","",IF('คะแนนภาคเรียนที่  1'!X16&lt;'คะแนนภาคเรียนที่  1'!X$59,",มผ.","ผ."))</f>
        <v/>
      </c>
      <c r="Y16" s="66" t="str">
        <f>IF('คะแนนภาคเรียนที่  1'!Y16="","",IF('คะแนนภาคเรียนที่  1'!Y16&lt;'คะแนนภาคเรียนที่  1'!Y$59,",มผ.","ผ."))</f>
        <v/>
      </c>
      <c r="Z16" s="66" t="str">
        <f>IF('คะแนนภาคเรียนที่  1'!Z16="","",IF('คะแนนภาคเรียนที่  1'!Z16&lt;'คะแนนภาคเรียนที่  1'!Z$59,",มผ.","ผ."))</f>
        <v/>
      </c>
      <c r="AA16" s="114" t="str">
        <f>IF('คะแนนภาคเรียนที่  1'!F16="","",COUNTIF(F16:Z16,"ผ."))</f>
        <v/>
      </c>
      <c r="AB16" s="102" t="str">
        <f>IF('คะแนนภาคเรียนที่  1'!F16="","",IF(AA16=$AB$8,"ผ่าน","ไม่ผ่าน"))</f>
        <v/>
      </c>
    </row>
    <row r="17" spans="1:28" s="9" customFormat="1" ht="17.100000000000001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1'!F17="","",IF('คะแนนภาคเรียนที่  1'!F17&lt;'คะแนนภาคเรียนที่  1'!F$59,",มผ.","ผ."))</f>
        <v/>
      </c>
      <c r="G17" s="66" t="str">
        <f>IF('คะแนนภาคเรียนที่  1'!G17="","",IF('คะแนนภาคเรียนที่  1'!G17&lt;'คะแนนภาคเรียนที่  1'!G$59,",มผ.","ผ."))</f>
        <v/>
      </c>
      <c r="H17" s="66" t="str">
        <f>IF('คะแนนภาคเรียนที่  1'!H17="","",IF('คะแนนภาคเรียนที่  1'!H17&lt;'คะแนนภาคเรียนที่  1'!H$59,",มผ.","ผ."))</f>
        <v/>
      </c>
      <c r="I17" s="66" t="str">
        <f>IF('คะแนนภาคเรียนที่  1'!I17="","",IF('คะแนนภาคเรียนที่  1'!I17&lt;'คะแนนภาคเรียนที่  1'!I$59,",มผ.","ผ."))</f>
        <v/>
      </c>
      <c r="J17" s="66" t="str">
        <f>IF('คะแนนภาคเรียนที่  1'!J17="","",IF('คะแนนภาคเรียนที่  1'!J17&lt;'คะแนนภาคเรียนที่  1'!J$59,",มผ.","ผ."))</f>
        <v/>
      </c>
      <c r="K17" s="66" t="str">
        <f>IF('คะแนนภาคเรียนที่  1'!K17="","",IF('คะแนนภาคเรียนที่  1'!K17&lt;'คะแนนภาคเรียนที่  1'!K$59,",มผ.","ผ."))</f>
        <v/>
      </c>
      <c r="L17" s="66" t="str">
        <f>IF('คะแนนภาคเรียนที่  1'!L17="","",IF('คะแนนภาคเรียนที่  1'!L17&lt;'คะแนนภาคเรียนที่  1'!L$59,",มผ.","ผ."))</f>
        <v/>
      </c>
      <c r="M17" s="66" t="str">
        <f>IF('คะแนนภาคเรียนที่  1'!M17="","",IF('คะแนนภาคเรียนที่  1'!M17&lt;'คะแนนภาคเรียนที่  1'!M$59,",มผ.","ผ."))</f>
        <v/>
      </c>
      <c r="N17" s="66" t="str">
        <f>IF('คะแนนภาคเรียนที่  1'!N17="","",IF('คะแนนภาคเรียนที่  1'!N17&lt;'คะแนนภาคเรียนที่  1'!N$59,",มผ.","ผ."))</f>
        <v/>
      </c>
      <c r="O17" s="66" t="str">
        <f>IF('คะแนนภาคเรียนที่  1'!O17="","",IF('คะแนนภาคเรียนที่  1'!O17&lt;'คะแนนภาคเรียนที่  1'!O$59,",มผ.","ผ."))</f>
        <v/>
      </c>
      <c r="P17" s="66" t="str">
        <f>IF('คะแนนภาคเรียนที่  1'!P17="","",IF('คะแนนภาคเรียนที่  1'!P17&lt;'คะแนนภาคเรียนที่  1'!P$59,",มผ.","ผ."))</f>
        <v/>
      </c>
      <c r="Q17" s="66" t="str">
        <f>IF('คะแนนภาคเรียนที่  1'!Q17="","",IF('คะแนนภาคเรียนที่  1'!Q17&lt;'คะแนนภาคเรียนที่  1'!Q$59,",มผ.","ผ."))</f>
        <v/>
      </c>
      <c r="R17" s="66" t="str">
        <f>IF('คะแนนภาคเรียนที่  1'!R17="","",IF('คะแนนภาคเรียนที่  1'!R17&lt;'คะแนนภาคเรียนที่  1'!R$59,",มผ.","ผ."))</f>
        <v/>
      </c>
      <c r="S17" s="66" t="str">
        <f>IF('คะแนนภาคเรียนที่  1'!S17="","",IF('คะแนนภาคเรียนที่  1'!S17&lt;'คะแนนภาคเรียนที่  1'!S$59,",มผ.","ผ."))</f>
        <v/>
      </c>
      <c r="T17" s="66" t="str">
        <f>IF('คะแนนภาคเรียนที่  1'!T17="","",IF('คะแนนภาคเรียนที่  1'!T17&lt;'คะแนนภาคเรียนที่  1'!T$59,",มผ.","ผ."))</f>
        <v/>
      </c>
      <c r="U17" s="66" t="str">
        <f>IF('คะแนนภาคเรียนที่  1'!U17="","",IF('คะแนนภาคเรียนที่  1'!U17&lt;'คะแนนภาคเรียนที่  1'!U$59,",มผ.","ผ."))</f>
        <v/>
      </c>
      <c r="V17" s="66" t="str">
        <f>IF('คะแนนภาคเรียนที่  1'!V17="","",IF('คะแนนภาคเรียนที่  1'!V17&lt;'คะแนนภาคเรียนที่  1'!V$59,",มผ.","ผ."))</f>
        <v/>
      </c>
      <c r="W17" s="66" t="str">
        <f>IF('คะแนนภาคเรียนที่  1'!W17="","",IF('คะแนนภาคเรียนที่  1'!W17&lt;'คะแนนภาคเรียนที่  1'!W$59,",มผ.","ผ."))</f>
        <v/>
      </c>
      <c r="X17" s="66" t="str">
        <f>IF('คะแนนภาคเรียนที่  1'!X17="","",IF('คะแนนภาคเรียนที่  1'!X17&lt;'คะแนนภาคเรียนที่  1'!X$59,",มผ.","ผ."))</f>
        <v/>
      </c>
      <c r="Y17" s="66" t="str">
        <f>IF('คะแนนภาคเรียนที่  1'!Y17="","",IF('คะแนนภาคเรียนที่  1'!Y17&lt;'คะแนนภาคเรียนที่  1'!Y$59,",มผ.","ผ."))</f>
        <v/>
      </c>
      <c r="Z17" s="66" t="str">
        <f>IF('คะแนนภาคเรียนที่  1'!Z17="","",IF('คะแนนภาคเรียนที่  1'!Z17&lt;'คะแนนภาคเรียนที่  1'!Z$59,",มผ.","ผ."))</f>
        <v/>
      </c>
      <c r="AA17" s="114" t="str">
        <f>IF('คะแนนภาคเรียนที่  1'!F17="","",COUNTIF(F17:Z17,"ผ."))</f>
        <v/>
      </c>
      <c r="AB17" s="102" t="str">
        <f>IF('คะแนนภาคเรียนที่  1'!F17="","",IF(AA17=$AB$8,"ผ่าน","ไม่ผ่าน"))</f>
        <v/>
      </c>
    </row>
    <row r="18" spans="1:28" s="9" customFormat="1" ht="17.100000000000001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1'!F18="","",IF('คะแนนภาคเรียนที่  1'!F18&lt;'คะแนนภาคเรียนที่  1'!F$59,",มผ.","ผ."))</f>
        <v/>
      </c>
      <c r="G18" s="66" t="str">
        <f>IF('คะแนนภาคเรียนที่  1'!G18="","",IF('คะแนนภาคเรียนที่  1'!G18&lt;'คะแนนภาคเรียนที่  1'!G$59,",มผ.","ผ."))</f>
        <v/>
      </c>
      <c r="H18" s="66" t="str">
        <f>IF('คะแนนภาคเรียนที่  1'!H18="","",IF('คะแนนภาคเรียนที่  1'!H18&lt;'คะแนนภาคเรียนที่  1'!H$59,",มผ.","ผ."))</f>
        <v/>
      </c>
      <c r="I18" s="66" t="str">
        <f>IF('คะแนนภาคเรียนที่  1'!I18="","",IF('คะแนนภาคเรียนที่  1'!I18&lt;'คะแนนภาคเรียนที่  1'!I$59,",มผ.","ผ."))</f>
        <v/>
      </c>
      <c r="J18" s="66" t="str">
        <f>IF('คะแนนภาคเรียนที่  1'!J18="","",IF('คะแนนภาคเรียนที่  1'!J18&lt;'คะแนนภาคเรียนที่  1'!J$59,",มผ.","ผ."))</f>
        <v/>
      </c>
      <c r="K18" s="66" t="str">
        <f>IF('คะแนนภาคเรียนที่  1'!K18="","",IF('คะแนนภาคเรียนที่  1'!K18&lt;'คะแนนภาคเรียนที่  1'!K$59,",มผ.","ผ."))</f>
        <v/>
      </c>
      <c r="L18" s="66" t="str">
        <f>IF('คะแนนภาคเรียนที่  1'!L18="","",IF('คะแนนภาคเรียนที่  1'!L18&lt;'คะแนนภาคเรียนที่  1'!L$59,",มผ.","ผ."))</f>
        <v/>
      </c>
      <c r="M18" s="66" t="str">
        <f>IF('คะแนนภาคเรียนที่  1'!M18="","",IF('คะแนนภาคเรียนที่  1'!M18&lt;'คะแนนภาคเรียนที่  1'!M$59,",มผ.","ผ."))</f>
        <v/>
      </c>
      <c r="N18" s="66" t="str">
        <f>IF('คะแนนภาคเรียนที่  1'!N18="","",IF('คะแนนภาคเรียนที่  1'!N18&lt;'คะแนนภาคเรียนที่  1'!N$59,",มผ.","ผ."))</f>
        <v/>
      </c>
      <c r="O18" s="66" t="str">
        <f>IF('คะแนนภาคเรียนที่  1'!O18="","",IF('คะแนนภาคเรียนที่  1'!O18&lt;'คะแนนภาคเรียนที่  1'!O$59,",มผ.","ผ."))</f>
        <v/>
      </c>
      <c r="P18" s="66" t="str">
        <f>IF('คะแนนภาคเรียนที่  1'!P18="","",IF('คะแนนภาคเรียนที่  1'!P18&lt;'คะแนนภาคเรียนที่  1'!P$59,",มผ.","ผ."))</f>
        <v/>
      </c>
      <c r="Q18" s="66" t="str">
        <f>IF('คะแนนภาคเรียนที่  1'!Q18="","",IF('คะแนนภาคเรียนที่  1'!Q18&lt;'คะแนนภาคเรียนที่  1'!Q$59,",มผ.","ผ."))</f>
        <v/>
      </c>
      <c r="R18" s="66" t="str">
        <f>IF('คะแนนภาคเรียนที่  1'!R18="","",IF('คะแนนภาคเรียนที่  1'!R18&lt;'คะแนนภาคเรียนที่  1'!R$59,",มผ.","ผ."))</f>
        <v/>
      </c>
      <c r="S18" s="66" t="str">
        <f>IF('คะแนนภาคเรียนที่  1'!S18="","",IF('คะแนนภาคเรียนที่  1'!S18&lt;'คะแนนภาคเรียนที่  1'!S$59,",มผ.","ผ."))</f>
        <v/>
      </c>
      <c r="T18" s="66" t="str">
        <f>IF('คะแนนภาคเรียนที่  1'!T18="","",IF('คะแนนภาคเรียนที่  1'!T18&lt;'คะแนนภาคเรียนที่  1'!T$59,",มผ.","ผ."))</f>
        <v/>
      </c>
      <c r="U18" s="66" t="str">
        <f>IF('คะแนนภาคเรียนที่  1'!U18="","",IF('คะแนนภาคเรียนที่  1'!U18&lt;'คะแนนภาคเรียนที่  1'!U$59,",มผ.","ผ."))</f>
        <v/>
      </c>
      <c r="V18" s="66" t="str">
        <f>IF('คะแนนภาคเรียนที่  1'!V18="","",IF('คะแนนภาคเรียนที่  1'!V18&lt;'คะแนนภาคเรียนที่  1'!V$59,",มผ.","ผ."))</f>
        <v/>
      </c>
      <c r="W18" s="66" t="str">
        <f>IF('คะแนนภาคเรียนที่  1'!W18="","",IF('คะแนนภาคเรียนที่  1'!W18&lt;'คะแนนภาคเรียนที่  1'!W$59,",มผ.","ผ."))</f>
        <v/>
      </c>
      <c r="X18" s="66" t="str">
        <f>IF('คะแนนภาคเรียนที่  1'!X18="","",IF('คะแนนภาคเรียนที่  1'!X18&lt;'คะแนนภาคเรียนที่  1'!X$59,",มผ.","ผ."))</f>
        <v/>
      </c>
      <c r="Y18" s="66" t="str">
        <f>IF('คะแนนภาคเรียนที่  1'!Y18="","",IF('คะแนนภาคเรียนที่  1'!Y18&lt;'คะแนนภาคเรียนที่  1'!Y$59,",มผ.","ผ."))</f>
        <v/>
      </c>
      <c r="Z18" s="66" t="str">
        <f>IF('คะแนนภาคเรียนที่  1'!Z18="","",IF('คะแนนภาคเรียนที่  1'!Z18&lt;'คะแนนภาคเรียนที่  1'!Z$59,",มผ.","ผ."))</f>
        <v/>
      </c>
      <c r="AA18" s="114" t="str">
        <f>IF('คะแนนภาคเรียนที่  1'!F18="","",COUNTIF(F18:Z18,"ผ."))</f>
        <v/>
      </c>
      <c r="AB18" s="102" t="str">
        <f>IF('คะแนนภาคเรียนที่  1'!F18="","",IF(AA18=$AB$8,"ผ่าน","ไม่ผ่าน"))</f>
        <v/>
      </c>
    </row>
    <row r="19" spans="1:28" s="9" customFormat="1" ht="17.100000000000001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1'!F19="","",IF('คะแนนภาคเรียนที่  1'!F19&lt;'คะแนนภาคเรียนที่  1'!F$59,",มผ.","ผ."))</f>
        <v/>
      </c>
      <c r="G19" s="66" t="str">
        <f>IF('คะแนนภาคเรียนที่  1'!G19="","",IF('คะแนนภาคเรียนที่  1'!G19&lt;'คะแนนภาคเรียนที่  1'!G$59,",มผ.","ผ."))</f>
        <v/>
      </c>
      <c r="H19" s="66" t="str">
        <f>IF('คะแนนภาคเรียนที่  1'!H19="","",IF('คะแนนภาคเรียนที่  1'!H19&lt;'คะแนนภาคเรียนที่  1'!H$59,",มผ.","ผ."))</f>
        <v/>
      </c>
      <c r="I19" s="66" t="str">
        <f>IF('คะแนนภาคเรียนที่  1'!I19="","",IF('คะแนนภาคเรียนที่  1'!I19&lt;'คะแนนภาคเรียนที่  1'!I$59,",มผ.","ผ."))</f>
        <v/>
      </c>
      <c r="J19" s="66" t="str">
        <f>IF('คะแนนภาคเรียนที่  1'!J19="","",IF('คะแนนภาคเรียนที่  1'!J19&lt;'คะแนนภาคเรียนที่  1'!J$59,",มผ.","ผ."))</f>
        <v/>
      </c>
      <c r="K19" s="66" t="str">
        <f>IF('คะแนนภาคเรียนที่  1'!K19="","",IF('คะแนนภาคเรียนที่  1'!K19&lt;'คะแนนภาคเรียนที่  1'!K$59,",มผ.","ผ."))</f>
        <v/>
      </c>
      <c r="L19" s="66" t="str">
        <f>IF('คะแนนภาคเรียนที่  1'!L19="","",IF('คะแนนภาคเรียนที่  1'!L19&lt;'คะแนนภาคเรียนที่  1'!L$59,",มผ.","ผ."))</f>
        <v/>
      </c>
      <c r="M19" s="66" t="str">
        <f>IF('คะแนนภาคเรียนที่  1'!M19="","",IF('คะแนนภาคเรียนที่  1'!M19&lt;'คะแนนภาคเรียนที่  1'!M$59,",มผ.","ผ."))</f>
        <v/>
      </c>
      <c r="N19" s="66" t="str">
        <f>IF('คะแนนภาคเรียนที่  1'!N19="","",IF('คะแนนภาคเรียนที่  1'!N19&lt;'คะแนนภาคเรียนที่  1'!N$59,",มผ.","ผ."))</f>
        <v/>
      </c>
      <c r="O19" s="66" t="str">
        <f>IF('คะแนนภาคเรียนที่  1'!O19="","",IF('คะแนนภาคเรียนที่  1'!O19&lt;'คะแนนภาคเรียนที่  1'!O$59,",มผ.","ผ."))</f>
        <v/>
      </c>
      <c r="P19" s="66" t="str">
        <f>IF('คะแนนภาคเรียนที่  1'!P19="","",IF('คะแนนภาคเรียนที่  1'!P19&lt;'คะแนนภาคเรียนที่  1'!P$59,",มผ.","ผ."))</f>
        <v/>
      </c>
      <c r="Q19" s="66" t="str">
        <f>IF('คะแนนภาคเรียนที่  1'!Q19="","",IF('คะแนนภาคเรียนที่  1'!Q19&lt;'คะแนนภาคเรียนที่  1'!Q$59,",มผ.","ผ."))</f>
        <v/>
      </c>
      <c r="R19" s="66" t="str">
        <f>IF('คะแนนภาคเรียนที่  1'!R19="","",IF('คะแนนภาคเรียนที่  1'!R19&lt;'คะแนนภาคเรียนที่  1'!R$59,",มผ.","ผ."))</f>
        <v/>
      </c>
      <c r="S19" s="66" t="str">
        <f>IF('คะแนนภาคเรียนที่  1'!S19="","",IF('คะแนนภาคเรียนที่  1'!S19&lt;'คะแนนภาคเรียนที่  1'!S$59,",มผ.","ผ."))</f>
        <v/>
      </c>
      <c r="T19" s="66" t="str">
        <f>IF('คะแนนภาคเรียนที่  1'!T19="","",IF('คะแนนภาคเรียนที่  1'!T19&lt;'คะแนนภาคเรียนที่  1'!T$59,",มผ.","ผ."))</f>
        <v/>
      </c>
      <c r="U19" s="66" t="str">
        <f>IF('คะแนนภาคเรียนที่  1'!U19="","",IF('คะแนนภาคเรียนที่  1'!U19&lt;'คะแนนภาคเรียนที่  1'!U$59,",มผ.","ผ."))</f>
        <v/>
      </c>
      <c r="V19" s="66" t="str">
        <f>IF('คะแนนภาคเรียนที่  1'!V19="","",IF('คะแนนภาคเรียนที่  1'!V19&lt;'คะแนนภาคเรียนที่  1'!V$59,",มผ.","ผ."))</f>
        <v/>
      </c>
      <c r="W19" s="66" t="str">
        <f>IF('คะแนนภาคเรียนที่  1'!W19="","",IF('คะแนนภาคเรียนที่  1'!W19&lt;'คะแนนภาคเรียนที่  1'!W$59,",มผ.","ผ."))</f>
        <v/>
      </c>
      <c r="X19" s="66" t="str">
        <f>IF('คะแนนภาคเรียนที่  1'!X19="","",IF('คะแนนภาคเรียนที่  1'!X19&lt;'คะแนนภาคเรียนที่  1'!X$59,",มผ.","ผ."))</f>
        <v/>
      </c>
      <c r="Y19" s="66" t="str">
        <f>IF('คะแนนภาคเรียนที่  1'!Y19="","",IF('คะแนนภาคเรียนที่  1'!Y19&lt;'คะแนนภาคเรียนที่  1'!Y$59,",มผ.","ผ."))</f>
        <v/>
      </c>
      <c r="Z19" s="66" t="str">
        <f>IF('คะแนนภาคเรียนที่  1'!Z19="","",IF('คะแนนภาคเรียนที่  1'!Z19&lt;'คะแนนภาคเรียนที่  1'!Z$59,",มผ.","ผ."))</f>
        <v/>
      </c>
      <c r="AA19" s="114" t="str">
        <f>IF('คะแนนภาคเรียนที่  1'!F19="","",COUNTIF(F19:Z19,"ผ."))</f>
        <v/>
      </c>
      <c r="AB19" s="102" t="str">
        <f>IF('คะแนนภาคเรียนที่  1'!F19="","",IF(AA19=$AB$8,"ผ่าน","ไม่ผ่าน"))</f>
        <v/>
      </c>
    </row>
    <row r="20" spans="1:28" s="9" customFormat="1" ht="17.100000000000001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1'!F20="","",IF('คะแนนภาคเรียนที่  1'!F20&lt;'คะแนนภาคเรียนที่  1'!F$59,",มผ.","ผ."))</f>
        <v/>
      </c>
      <c r="G20" s="66" t="str">
        <f>IF('คะแนนภาคเรียนที่  1'!G20="","",IF('คะแนนภาคเรียนที่  1'!G20&lt;'คะแนนภาคเรียนที่  1'!G$59,",มผ.","ผ."))</f>
        <v/>
      </c>
      <c r="H20" s="66" t="str">
        <f>IF('คะแนนภาคเรียนที่  1'!H20="","",IF('คะแนนภาคเรียนที่  1'!H20&lt;'คะแนนภาคเรียนที่  1'!H$59,",มผ.","ผ."))</f>
        <v/>
      </c>
      <c r="I20" s="66" t="str">
        <f>IF('คะแนนภาคเรียนที่  1'!I20="","",IF('คะแนนภาคเรียนที่  1'!I20&lt;'คะแนนภาคเรียนที่  1'!I$59,",มผ.","ผ."))</f>
        <v/>
      </c>
      <c r="J20" s="66" t="str">
        <f>IF('คะแนนภาคเรียนที่  1'!J20="","",IF('คะแนนภาคเรียนที่  1'!J20&lt;'คะแนนภาคเรียนที่  1'!J$59,",มผ.","ผ."))</f>
        <v/>
      </c>
      <c r="K20" s="66" t="str">
        <f>IF('คะแนนภาคเรียนที่  1'!K20="","",IF('คะแนนภาคเรียนที่  1'!K20&lt;'คะแนนภาคเรียนที่  1'!K$59,",มผ.","ผ."))</f>
        <v/>
      </c>
      <c r="L20" s="66" t="str">
        <f>IF('คะแนนภาคเรียนที่  1'!L20="","",IF('คะแนนภาคเรียนที่  1'!L20&lt;'คะแนนภาคเรียนที่  1'!L$59,",มผ.","ผ."))</f>
        <v/>
      </c>
      <c r="M20" s="66" t="str">
        <f>IF('คะแนนภาคเรียนที่  1'!M20="","",IF('คะแนนภาคเรียนที่  1'!M20&lt;'คะแนนภาคเรียนที่  1'!M$59,",มผ.","ผ."))</f>
        <v/>
      </c>
      <c r="N20" s="66" t="str">
        <f>IF('คะแนนภาคเรียนที่  1'!N20="","",IF('คะแนนภาคเรียนที่  1'!N20&lt;'คะแนนภาคเรียนที่  1'!N$59,",มผ.","ผ."))</f>
        <v/>
      </c>
      <c r="O20" s="66" t="str">
        <f>IF('คะแนนภาคเรียนที่  1'!O20="","",IF('คะแนนภาคเรียนที่  1'!O20&lt;'คะแนนภาคเรียนที่  1'!O$59,",มผ.","ผ."))</f>
        <v/>
      </c>
      <c r="P20" s="66" t="str">
        <f>IF('คะแนนภาคเรียนที่  1'!P20="","",IF('คะแนนภาคเรียนที่  1'!P20&lt;'คะแนนภาคเรียนที่  1'!P$59,",มผ.","ผ."))</f>
        <v/>
      </c>
      <c r="Q20" s="66" t="str">
        <f>IF('คะแนนภาคเรียนที่  1'!Q20="","",IF('คะแนนภาคเรียนที่  1'!Q20&lt;'คะแนนภาคเรียนที่  1'!Q$59,",มผ.","ผ."))</f>
        <v/>
      </c>
      <c r="R20" s="66" t="str">
        <f>IF('คะแนนภาคเรียนที่  1'!R20="","",IF('คะแนนภาคเรียนที่  1'!R20&lt;'คะแนนภาคเรียนที่  1'!R$59,",มผ.","ผ."))</f>
        <v/>
      </c>
      <c r="S20" s="66" t="str">
        <f>IF('คะแนนภาคเรียนที่  1'!S20="","",IF('คะแนนภาคเรียนที่  1'!S20&lt;'คะแนนภาคเรียนที่  1'!S$59,",มผ.","ผ."))</f>
        <v/>
      </c>
      <c r="T20" s="66" t="str">
        <f>IF('คะแนนภาคเรียนที่  1'!T20="","",IF('คะแนนภาคเรียนที่  1'!T20&lt;'คะแนนภาคเรียนที่  1'!T$59,",มผ.","ผ."))</f>
        <v/>
      </c>
      <c r="U20" s="66" t="str">
        <f>IF('คะแนนภาคเรียนที่  1'!U20="","",IF('คะแนนภาคเรียนที่  1'!U20&lt;'คะแนนภาคเรียนที่  1'!U$59,",มผ.","ผ."))</f>
        <v/>
      </c>
      <c r="V20" s="66" t="str">
        <f>IF('คะแนนภาคเรียนที่  1'!V20="","",IF('คะแนนภาคเรียนที่  1'!V20&lt;'คะแนนภาคเรียนที่  1'!V$59,",มผ.","ผ."))</f>
        <v/>
      </c>
      <c r="W20" s="66" t="str">
        <f>IF('คะแนนภาคเรียนที่  1'!W20="","",IF('คะแนนภาคเรียนที่  1'!W20&lt;'คะแนนภาคเรียนที่  1'!W$59,",มผ.","ผ."))</f>
        <v/>
      </c>
      <c r="X20" s="66" t="str">
        <f>IF('คะแนนภาคเรียนที่  1'!X20="","",IF('คะแนนภาคเรียนที่  1'!X20&lt;'คะแนนภาคเรียนที่  1'!X$59,",มผ.","ผ."))</f>
        <v/>
      </c>
      <c r="Y20" s="66" t="str">
        <f>IF('คะแนนภาคเรียนที่  1'!Y20="","",IF('คะแนนภาคเรียนที่  1'!Y20&lt;'คะแนนภาคเรียนที่  1'!Y$59,",มผ.","ผ."))</f>
        <v/>
      </c>
      <c r="Z20" s="66" t="str">
        <f>IF('คะแนนภาคเรียนที่  1'!Z20="","",IF('คะแนนภาคเรียนที่  1'!Z20&lt;'คะแนนภาคเรียนที่  1'!Z$59,",มผ.","ผ."))</f>
        <v/>
      </c>
      <c r="AA20" s="114" t="str">
        <f>IF('คะแนนภาคเรียนที่  1'!F20="","",COUNTIF(F20:Z20,"ผ."))</f>
        <v/>
      </c>
      <c r="AB20" s="102" t="str">
        <f>IF('คะแนนภาคเรียนที่  1'!F20="","",IF(AA20=$AB$8,"ผ่าน","ไม่ผ่าน"))</f>
        <v/>
      </c>
    </row>
    <row r="21" spans="1:28" s="9" customFormat="1" ht="17.100000000000001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1'!F21="","",IF('คะแนนภาคเรียนที่  1'!F21&lt;'คะแนนภาคเรียนที่  1'!F$59,",มผ.","ผ."))</f>
        <v/>
      </c>
      <c r="G21" s="66" t="str">
        <f>IF('คะแนนภาคเรียนที่  1'!G21="","",IF('คะแนนภาคเรียนที่  1'!G21&lt;'คะแนนภาคเรียนที่  1'!G$59,",มผ.","ผ."))</f>
        <v/>
      </c>
      <c r="H21" s="66" t="str">
        <f>IF('คะแนนภาคเรียนที่  1'!H21="","",IF('คะแนนภาคเรียนที่  1'!H21&lt;'คะแนนภาคเรียนที่  1'!H$59,",มผ.","ผ."))</f>
        <v/>
      </c>
      <c r="I21" s="66" t="str">
        <f>IF('คะแนนภาคเรียนที่  1'!I21="","",IF('คะแนนภาคเรียนที่  1'!I21&lt;'คะแนนภาคเรียนที่  1'!I$59,",มผ.","ผ."))</f>
        <v/>
      </c>
      <c r="J21" s="66" t="str">
        <f>IF('คะแนนภาคเรียนที่  1'!J21="","",IF('คะแนนภาคเรียนที่  1'!J21&lt;'คะแนนภาคเรียนที่  1'!J$59,",มผ.","ผ."))</f>
        <v/>
      </c>
      <c r="K21" s="66" t="str">
        <f>IF('คะแนนภาคเรียนที่  1'!K21="","",IF('คะแนนภาคเรียนที่  1'!K21&lt;'คะแนนภาคเรียนที่  1'!K$59,",มผ.","ผ."))</f>
        <v/>
      </c>
      <c r="L21" s="66" t="str">
        <f>IF('คะแนนภาคเรียนที่  1'!L21="","",IF('คะแนนภาคเรียนที่  1'!L21&lt;'คะแนนภาคเรียนที่  1'!L$59,",มผ.","ผ."))</f>
        <v/>
      </c>
      <c r="M21" s="66" t="str">
        <f>IF('คะแนนภาคเรียนที่  1'!M21="","",IF('คะแนนภาคเรียนที่  1'!M21&lt;'คะแนนภาคเรียนที่  1'!M$59,",มผ.","ผ."))</f>
        <v/>
      </c>
      <c r="N21" s="66" t="str">
        <f>IF('คะแนนภาคเรียนที่  1'!N21="","",IF('คะแนนภาคเรียนที่  1'!N21&lt;'คะแนนภาคเรียนที่  1'!N$59,",มผ.","ผ."))</f>
        <v/>
      </c>
      <c r="O21" s="66" t="str">
        <f>IF('คะแนนภาคเรียนที่  1'!O21="","",IF('คะแนนภาคเรียนที่  1'!O21&lt;'คะแนนภาคเรียนที่  1'!O$59,",มผ.","ผ."))</f>
        <v/>
      </c>
      <c r="P21" s="66" t="str">
        <f>IF('คะแนนภาคเรียนที่  1'!P21="","",IF('คะแนนภาคเรียนที่  1'!P21&lt;'คะแนนภาคเรียนที่  1'!P$59,",มผ.","ผ."))</f>
        <v/>
      </c>
      <c r="Q21" s="66" t="str">
        <f>IF('คะแนนภาคเรียนที่  1'!Q21="","",IF('คะแนนภาคเรียนที่  1'!Q21&lt;'คะแนนภาคเรียนที่  1'!Q$59,",มผ.","ผ."))</f>
        <v/>
      </c>
      <c r="R21" s="66" t="str">
        <f>IF('คะแนนภาคเรียนที่  1'!R21="","",IF('คะแนนภาคเรียนที่  1'!R21&lt;'คะแนนภาคเรียนที่  1'!R$59,",มผ.","ผ."))</f>
        <v/>
      </c>
      <c r="S21" s="66" t="str">
        <f>IF('คะแนนภาคเรียนที่  1'!S21="","",IF('คะแนนภาคเรียนที่  1'!S21&lt;'คะแนนภาคเรียนที่  1'!S$59,",มผ.","ผ."))</f>
        <v/>
      </c>
      <c r="T21" s="66" t="str">
        <f>IF('คะแนนภาคเรียนที่  1'!T21="","",IF('คะแนนภาคเรียนที่  1'!T21&lt;'คะแนนภาคเรียนที่  1'!T$59,",มผ.","ผ."))</f>
        <v/>
      </c>
      <c r="U21" s="66" t="str">
        <f>IF('คะแนนภาคเรียนที่  1'!U21="","",IF('คะแนนภาคเรียนที่  1'!U21&lt;'คะแนนภาคเรียนที่  1'!U$59,",มผ.","ผ."))</f>
        <v/>
      </c>
      <c r="V21" s="66" t="str">
        <f>IF('คะแนนภาคเรียนที่  1'!V21="","",IF('คะแนนภาคเรียนที่  1'!V21&lt;'คะแนนภาคเรียนที่  1'!V$59,",มผ.","ผ."))</f>
        <v/>
      </c>
      <c r="W21" s="66" t="str">
        <f>IF('คะแนนภาคเรียนที่  1'!W21="","",IF('คะแนนภาคเรียนที่  1'!W21&lt;'คะแนนภาคเรียนที่  1'!W$59,",มผ.","ผ."))</f>
        <v/>
      </c>
      <c r="X21" s="66" t="str">
        <f>IF('คะแนนภาคเรียนที่  1'!X21="","",IF('คะแนนภาคเรียนที่  1'!X21&lt;'คะแนนภาคเรียนที่  1'!X$59,",มผ.","ผ."))</f>
        <v/>
      </c>
      <c r="Y21" s="66" t="str">
        <f>IF('คะแนนภาคเรียนที่  1'!Y21="","",IF('คะแนนภาคเรียนที่  1'!Y21&lt;'คะแนนภาคเรียนที่  1'!Y$59,",มผ.","ผ."))</f>
        <v/>
      </c>
      <c r="Z21" s="66" t="str">
        <f>IF('คะแนนภาคเรียนที่  1'!Z21="","",IF('คะแนนภาคเรียนที่  1'!Z21&lt;'คะแนนภาคเรียนที่  1'!Z$59,",มผ.","ผ."))</f>
        <v/>
      </c>
      <c r="AA21" s="114" t="str">
        <f>IF('คะแนนภาคเรียนที่  1'!F21="","",COUNTIF(F21:Z21,"ผ."))</f>
        <v/>
      </c>
      <c r="AB21" s="102" t="str">
        <f>IF('คะแนนภาคเรียนที่  1'!F21="","",IF(AA21=$AB$8,"ผ่าน","ไม่ผ่าน"))</f>
        <v/>
      </c>
    </row>
    <row r="22" spans="1:28" s="9" customFormat="1" ht="17.100000000000001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1'!F22="","",IF('คะแนนภาคเรียนที่  1'!F22&lt;'คะแนนภาคเรียนที่  1'!F$59,",มผ.","ผ."))</f>
        <v/>
      </c>
      <c r="G22" s="66" t="str">
        <f>IF('คะแนนภาคเรียนที่  1'!G22="","",IF('คะแนนภาคเรียนที่  1'!G22&lt;'คะแนนภาคเรียนที่  1'!G$59,",มผ.","ผ."))</f>
        <v/>
      </c>
      <c r="H22" s="66" t="str">
        <f>IF('คะแนนภาคเรียนที่  1'!H22="","",IF('คะแนนภาคเรียนที่  1'!H22&lt;'คะแนนภาคเรียนที่  1'!H$59,",มผ.","ผ."))</f>
        <v/>
      </c>
      <c r="I22" s="66" t="str">
        <f>IF('คะแนนภาคเรียนที่  1'!I22="","",IF('คะแนนภาคเรียนที่  1'!I22&lt;'คะแนนภาคเรียนที่  1'!I$59,",มผ.","ผ."))</f>
        <v/>
      </c>
      <c r="J22" s="66" t="str">
        <f>IF('คะแนนภาคเรียนที่  1'!J22="","",IF('คะแนนภาคเรียนที่  1'!J22&lt;'คะแนนภาคเรียนที่  1'!J$59,",มผ.","ผ."))</f>
        <v/>
      </c>
      <c r="K22" s="66" t="str">
        <f>IF('คะแนนภาคเรียนที่  1'!K22="","",IF('คะแนนภาคเรียนที่  1'!K22&lt;'คะแนนภาคเรียนที่  1'!K$59,",มผ.","ผ."))</f>
        <v/>
      </c>
      <c r="L22" s="66" t="str">
        <f>IF('คะแนนภาคเรียนที่  1'!L22="","",IF('คะแนนภาคเรียนที่  1'!L22&lt;'คะแนนภาคเรียนที่  1'!L$59,",มผ.","ผ."))</f>
        <v/>
      </c>
      <c r="M22" s="66" t="str">
        <f>IF('คะแนนภาคเรียนที่  1'!M22="","",IF('คะแนนภาคเรียนที่  1'!M22&lt;'คะแนนภาคเรียนที่  1'!M$59,",มผ.","ผ."))</f>
        <v/>
      </c>
      <c r="N22" s="66" t="str">
        <f>IF('คะแนนภาคเรียนที่  1'!N22="","",IF('คะแนนภาคเรียนที่  1'!N22&lt;'คะแนนภาคเรียนที่  1'!N$59,",มผ.","ผ."))</f>
        <v/>
      </c>
      <c r="O22" s="66" t="str">
        <f>IF('คะแนนภาคเรียนที่  1'!O22="","",IF('คะแนนภาคเรียนที่  1'!O22&lt;'คะแนนภาคเรียนที่  1'!O$59,",มผ.","ผ."))</f>
        <v/>
      </c>
      <c r="P22" s="66" t="str">
        <f>IF('คะแนนภาคเรียนที่  1'!P22="","",IF('คะแนนภาคเรียนที่  1'!P22&lt;'คะแนนภาคเรียนที่  1'!P$59,",มผ.","ผ."))</f>
        <v/>
      </c>
      <c r="Q22" s="66" t="str">
        <f>IF('คะแนนภาคเรียนที่  1'!Q22="","",IF('คะแนนภาคเรียนที่  1'!Q22&lt;'คะแนนภาคเรียนที่  1'!Q$59,",มผ.","ผ."))</f>
        <v/>
      </c>
      <c r="R22" s="66" t="str">
        <f>IF('คะแนนภาคเรียนที่  1'!R22="","",IF('คะแนนภาคเรียนที่  1'!R22&lt;'คะแนนภาคเรียนที่  1'!R$59,",มผ.","ผ."))</f>
        <v/>
      </c>
      <c r="S22" s="66" t="str">
        <f>IF('คะแนนภาคเรียนที่  1'!S22="","",IF('คะแนนภาคเรียนที่  1'!S22&lt;'คะแนนภาคเรียนที่  1'!S$59,",มผ.","ผ."))</f>
        <v/>
      </c>
      <c r="T22" s="66" t="str">
        <f>IF('คะแนนภาคเรียนที่  1'!T22="","",IF('คะแนนภาคเรียนที่  1'!T22&lt;'คะแนนภาคเรียนที่  1'!T$59,",มผ.","ผ."))</f>
        <v/>
      </c>
      <c r="U22" s="66" t="str">
        <f>IF('คะแนนภาคเรียนที่  1'!U22="","",IF('คะแนนภาคเรียนที่  1'!U22&lt;'คะแนนภาคเรียนที่  1'!U$59,",มผ.","ผ."))</f>
        <v/>
      </c>
      <c r="V22" s="66" t="str">
        <f>IF('คะแนนภาคเรียนที่  1'!V22="","",IF('คะแนนภาคเรียนที่  1'!V22&lt;'คะแนนภาคเรียนที่  1'!V$59,",มผ.","ผ."))</f>
        <v/>
      </c>
      <c r="W22" s="66" t="str">
        <f>IF('คะแนนภาคเรียนที่  1'!W22="","",IF('คะแนนภาคเรียนที่  1'!W22&lt;'คะแนนภาคเรียนที่  1'!W$59,",มผ.","ผ."))</f>
        <v/>
      </c>
      <c r="X22" s="66" t="str">
        <f>IF('คะแนนภาคเรียนที่  1'!X22="","",IF('คะแนนภาคเรียนที่  1'!X22&lt;'คะแนนภาคเรียนที่  1'!X$59,",มผ.","ผ."))</f>
        <v/>
      </c>
      <c r="Y22" s="66" t="str">
        <f>IF('คะแนนภาคเรียนที่  1'!Y22="","",IF('คะแนนภาคเรียนที่  1'!Y22&lt;'คะแนนภาคเรียนที่  1'!Y$59,",มผ.","ผ."))</f>
        <v/>
      </c>
      <c r="Z22" s="66" t="str">
        <f>IF('คะแนนภาคเรียนที่  1'!Z22="","",IF('คะแนนภาคเรียนที่  1'!Z22&lt;'คะแนนภาคเรียนที่  1'!Z$59,",มผ.","ผ."))</f>
        <v/>
      </c>
      <c r="AA22" s="114" t="str">
        <f>IF('คะแนนภาคเรียนที่  1'!F22="","",COUNTIF(F22:Z22,"ผ."))</f>
        <v/>
      </c>
      <c r="AB22" s="102" t="str">
        <f>IF('คะแนนภาคเรียนที่  1'!F22="","",IF(AA22=$AB$8,"ผ่าน","ไม่ผ่าน"))</f>
        <v/>
      </c>
    </row>
    <row r="23" spans="1:28" s="9" customFormat="1" ht="17.100000000000001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1'!F23="","",IF('คะแนนภาคเรียนที่  1'!F23&lt;'คะแนนภาคเรียนที่  1'!F$59,",มผ.","ผ."))</f>
        <v/>
      </c>
      <c r="G23" s="66" t="str">
        <f>IF('คะแนนภาคเรียนที่  1'!G23="","",IF('คะแนนภาคเรียนที่  1'!G23&lt;'คะแนนภาคเรียนที่  1'!G$59,",มผ.","ผ."))</f>
        <v/>
      </c>
      <c r="H23" s="66" t="str">
        <f>IF('คะแนนภาคเรียนที่  1'!H23="","",IF('คะแนนภาคเรียนที่  1'!H23&lt;'คะแนนภาคเรียนที่  1'!H$59,",มผ.","ผ."))</f>
        <v/>
      </c>
      <c r="I23" s="66" t="str">
        <f>IF('คะแนนภาคเรียนที่  1'!I23="","",IF('คะแนนภาคเรียนที่  1'!I23&lt;'คะแนนภาคเรียนที่  1'!I$59,",มผ.","ผ."))</f>
        <v/>
      </c>
      <c r="J23" s="66" t="str">
        <f>IF('คะแนนภาคเรียนที่  1'!J23="","",IF('คะแนนภาคเรียนที่  1'!J23&lt;'คะแนนภาคเรียนที่  1'!J$59,",มผ.","ผ."))</f>
        <v/>
      </c>
      <c r="K23" s="66" t="str">
        <f>IF('คะแนนภาคเรียนที่  1'!K23="","",IF('คะแนนภาคเรียนที่  1'!K23&lt;'คะแนนภาคเรียนที่  1'!K$59,",มผ.","ผ."))</f>
        <v/>
      </c>
      <c r="L23" s="66" t="str">
        <f>IF('คะแนนภาคเรียนที่  1'!L23="","",IF('คะแนนภาคเรียนที่  1'!L23&lt;'คะแนนภาคเรียนที่  1'!L$59,",มผ.","ผ."))</f>
        <v/>
      </c>
      <c r="M23" s="66" t="str">
        <f>IF('คะแนนภาคเรียนที่  1'!M23="","",IF('คะแนนภาคเรียนที่  1'!M23&lt;'คะแนนภาคเรียนที่  1'!M$59,",มผ.","ผ."))</f>
        <v/>
      </c>
      <c r="N23" s="66" t="str">
        <f>IF('คะแนนภาคเรียนที่  1'!N23="","",IF('คะแนนภาคเรียนที่  1'!N23&lt;'คะแนนภาคเรียนที่  1'!N$59,",มผ.","ผ."))</f>
        <v/>
      </c>
      <c r="O23" s="66" t="str">
        <f>IF('คะแนนภาคเรียนที่  1'!O23="","",IF('คะแนนภาคเรียนที่  1'!O23&lt;'คะแนนภาคเรียนที่  1'!O$59,",มผ.","ผ."))</f>
        <v/>
      </c>
      <c r="P23" s="66" t="str">
        <f>IF('คะแนนภาคเรียนที่  1'!P23="","",IF('คะแนนภาคเรียนที่  1'!P23&lt;'คะแนนภาคเรียนที่  1'!P$59,",มผ.","ผ."))</f>
        <v/>
      </c>
      <c r="Q23" s="66" t="str">
        <f>IF('คะแนนภาคเรียนที่  1'!Q23="","",IF('คะแนนภาคเรียนที่  1'!Q23&lt;'คะแนนภาคเรียนที่  1'!Q$59,",มผ.","ผ."))</f>
        <v/>
      </c>
      <c r="R23" s="66" t="str">
        <f>IF('คะแนนภาคเรียนที่  1'!R23="","",IF('คะแนนภาคเรียนที่  1'!R23&lt;'คะแนนภาคเรียนที่  1'!R$59,",มผ.","ผ."))</f>
        <v/>
      </c>
      <c r="S23" s="66" t="str">
        <f>IF('คะแนนภาคเรียนที่  1'!S23="","",IF('คะแนนภาคเรียนที่  1'!S23&lt;'คะแนนภาคเรียนที่  1'!S$59,",มผ.","ผ."))</f>
        <v/>
      </c>
      <c r="T23" s="66" t="str">
        <f>IF('คะแนนภาคเรียนที่  1'!T23="","",IF('คะแนนภาคเรียนที่  1'!T23&lt;'คะแนนภาคเรียนที่  1'!T$59,",มผ.","ผ."))</f>
        <v/>
      </c>
      <c r="U23" s="66" t="str">
        <f>IF('คะแนนภาคเรียนที่  1'!U23="","",IF('คะแนนภาคเรียนที่  1'!U23&lt;'คะแนนภาคเรียนที่  1'!U$59,",มผ.","ผ."))</f>
        <v/>
      </c>
      <c r="V23" s="66" t="str">
        <f>IF('คะแนนภาคเรียนที่  1'!V23="","",IF('คะแนนภาคเรียนที่  1'!V23&lt;'คะแนนภาคเรียนที่  1'!V$59,",มผ.","ผ."))</f>
        <v/>
      </c>
      <c r="W23" s="66" t="str">
        <f>IF('คะแนนภาคเรียนที่  1'!W23="","",IF('คะแนนภาคเรียนที่  1'!W23&lt;'คะแนนภาคเรียนที่  1'!W$59,",มผ.","ผ."))</f>
        <v/>
      </c>
      <c r="X23" s="66" t="str">
        <f>IF('คะแนนภาคเรียนที่  1'!X23="","",IF('คะแนนภาคเรียนที่  1'!X23&lt;'คะแนนภาคเรียนที่  1'!X$59,",มผ.","ผ."))</f>
        <v/>
      </c>
      <c r="Y23" s="66" t="str">
        <f>IF('คะแนนภาคเรียนที่  1'!Y23="","",IF('คะแนนภาคเรียนที่  1'!Y23&lt;'คะแนนภาคเรียนที่  1'!Y$59,",มผ.","ผ."))</f>
        <v/>
      </c>
      <c r="Z23" s="66" t="str">
        <f>IF('คะแนนภาคเรียนที่  1'!Z23="","",IF('คะแนนภาคเรียนที่  1'!Z23&lt;'คะแนนภาคเรียนที่  1'!Z$59,",มผ.","ผ."))</f>
        <v/>
      </c>
      <c r="AA23" s="114" t="str">
        <f>IF('คะแนนภาคเรียนที่  1'!F23="","",COUNTIF(F23:Z23,"ผ."))</f>
        <v/>
      </c>
      <c r="AB23" s="102" t="str">
        <f>IF('คะแนนภาคเรียนที่  1'!F23="","",IF(AA23=$AB$8,"ผ่าน","ไม่ผ่าน"))</f>
        <v/>
      </c>
    </row>
    <row r="24" spans="1:28" s="9" customFormat="1" ht="17.100000000000001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1'!F24="","",IF('คะแนนภาคเรียนที่  1'!F24&lt;'คะแนนภาคเรียนที่  1'!F$59,",มผ.","ผ."))</f>
        <v/>
      </c>
      <c r="G24" s="66" t="str">
        <f>IF('คะแนนภาคเรียนที่  1'!G24="","",IF('คะแนนภาคเรียนที่  1'!G24&lt;'คะแนนภาคเรียนที่  1'!G$59,",มผ.","ผ."))</f>
        <v/>
      </c>
      <c r="H24" s="66" t="str">
        <f>IF('คะแนนภาคเรียนที่  1'!H24="","",IF('คะแนนภาคเรียนที่  1'!H24&lt;'คะแนนภาคเรียนที่  1'!H$59,",มผ.","ผ."))</f>
        <v/>
      </c>
      <c r="I24" s="66" t="str">
        <f>IF('คะแนนภาคเรียนที่  1'!I24="","",IF('คะแนนภาคเรียนที่  1'!I24&lt;'คะแนนภาคเรียนที่  1'!I$59,",มผ.","ผ."))</f>
        <v/>
      </c>
      <c r="J24" s="66" t="str">
        <f>IF('คะแนนภาคเรียนที่  1'!J24="","",IF('คะแนนภาคเรียนที่  1'!J24&lt;'คะแนนภาคเรียนที่  1'!J$59,",มผ.","ผ."))</f>
        <v/>
      </c>
      <c r="K24" s="66" t="str">
        <f>IF('คะแนนภาคเรียนที่  1'!K24="","",IF('คะแนนภาคเรียนที่  1'!K24&lt;'คะแนนภาคเรียนที่  1'!K$59,",มผ.","ผ."))</f>
        <v/>
      </c>
      <c r="L24" s="66" t="str">
        <f>IF('คะแนนภาคเรียนที่  1'!L24="","",IF('คะแนนภาคเรียนที่  1'!L24&lt;'คะแนนภาคเรียนที่  1'!L$59,",มผ.","ผ."))</f>
        <v/>
      </c>
      <c r="M24" s="66" t="str">
        <f>IF('คะแนนภาคเรียนที่  1'!M24="","",IF('คะแนนภาคเรียนที่  1'!M24&lt;'คะแนนภาคเรียนที่  1'!M$59,",มผ.","ผ."))</f>
        <v/>
      </c>
      <c r="N24" s="66" t="str">
        <f>IF('คะแนนภาคเรียนที่  1'!N24="","",IF('คะแนนภาคเรียนที่  1'!N24&lt;'คะแนนภาคเรียนที่  1'!N$59,",มผ.","ผ."))</f>
        <v/>
      </c>
      <c r="O24" s="66" t="str">
        <f>IF('คะแนนภาคเรียนที่  1'!O24="","",IF('คะแนนภาคเรียนที่  1'!O24&lt;'คะแนนภาคเรียนที่  1'!O$59,",มผ.","ผ."))</f>
        <v/>
      </c>
      <c r="P24" s="66" t="str">
        <f>IF('คะแนนภาคเรียนที่  1'!P24="","",IF('คะแนนภาคเรียนที่  1'!P24&lt;'คะแนนภาคเรียนที่  1'!P$59,",มผ.","ผ."))</f>
        <v/>
      </c>
      <c r="Q24" s="66" t="str">
        <f>IF('คะแนนภาคเรียนที่  1'!Q24="","",IF('คะแนนภาคเรียนที่  1'!Q24&lt;'คะแนนภาคเรียนที่  1'!Q$59,",มผ.","ผ."))</f>
        <v/>
      </c>
      <c r="R24" s="66" t="str">
        <f>IF('คะแนนภาคเรียนที่  1'!R24="","",IF('คะแนนภาคเรียนที่  1'!R24&lt;'คะแนนภาคเรียนที่  1'!R$59,",มผ.","ผ."))</f>
        <v/>
      </c>
      <c r="S24" s="66" t="str">
        <f>IF('คะแนนภาคเรียนที่  1'!S24="","",IF('คะแนนภาคเรียนที่  1'!S24&lt;'คะแนนภาคเรียนที่  1'!S$59,",มผ.","ผ."))</f>
        <v/>
      </c>
      <c r="T24" s="66" t="str">
        <f>IF('คะแนนภาคเรียนที่  1'!T24="","",IF('คะแนนภาคเรียนที่  1'!T24&lt;'คะแนนภาคเรียนที่  1'!T$59,",มผ.","ผ."))</f>
        <v/>
      </c>
      <c r="U24" s="66" t="str">
        <f>IF('คะแนนภาคเรียนที่  1'!U24="","",IF('คะแนนภาคเรียนที่  1'!U24&lt;'คะแนนภาคเรียนที่  1'!U$59,",มผ.","ผ."))</f>
        <v/>
      </c>
      <c r="V24" s="66" t="str">
        <f>IF('คะแนนภาคเรียนที่  1'!V24="","",IF('คะแนนภาคเรียนที่  1'!V24&lt;'คะแนนภาคเรียนที่  1'!V$59,",มผ.","ผ."))</f>
        <v/>
      </c>
      <c r="W24" s="66" t="str">
        <f>IF('คะแนนภาคเรียนที่  1'!W24="","",IF('คะแนนภาคเรียนที่  1'!W24&lt;'คะแนนภาคเรียนที่  1'!W$59,",มผ.","ผ."))</f>
        <v/>
      </c>
      <c r="X24" s="66" t="str">
        <f>IF('คะแนนภาคเรียนที่  1'!X24="","",IF('คะแนนภาคเรียนที่  1'!X24&lt;'คะแนนภาคเรียนที่  1'!X$59,",มผ.","ผ."))</f>
        <v/>
      </c>
      <c r="Y24" s="66" t="str">
        <f>IF('คะแนนภาคเรียนที่  1'!Y24="","",IF('คะแนนภาคเรียนที่  1'!Y24&lt;'คะแนนภาคเรียนที่  1'!Y$59,",มผ.","ผ."))</f>
        <v/>
      </c>
      <c r="Z24" s="66" t="str">
        <f>IF('คะแนนภาคเรียนที่  1'!Z24="","",IF('คะแนนภาคเรียนที่  1'!Z24&lt;'คะแนนภาคเรียนที่  1'!Z$59,",มผ.","ผ."))</f>
        <v/>
      </c>
      <c r="AA24" s="114" t="str">
        <f>IF('คะแนนภาคเรียนที่  1'!F24="","",COUNTIF(F24:Z24,"ผ."))</f>
        <v/>
      </c>
      <c r="AB24" s="102" t="str">
        <f>IF('คะแนนภาคเรียนที่  1'!F24="","",IF(AA24=$AB$8,"ผ่าน","ไม่ผ่าน"))</f>
        <v/>
      </c>
    </row>
    <row r="25" spans="1:28" s="9" customFormat="1" ht="17.100000000000001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1'!F25="","",IF('คะแนนภาคเรียนที่  1'!F25&lt;'คะแนนภาคเรียนที่  1'!F$59,",มผ.","ผ."))</f>
        <v/>
      </c>
      <c r="G25" s="66" t="str">
        <f>IF('คะแนนภาคเรียนที่  1'!G25="","",IF('คะแนนภาคเรียนที่  1'!G25&lt;'คะแนนภาคเรียนที่  1'!G$59,",มผ.","ผ."))</f>
        <v/>
      </c>
      <c r="H25" s="66" t="str">
        <f>IF('คะแนนภาคเรียนที่  1'!H25="","",IF('คะแนนภาคเรียนที่  1'!H25&lt;'คะแนนภาคเรียนที่  1'!H$59,",มผ.","ผ."))</f>
        <v/>
      </c>
      <c r="I25" s="66" t="str">
        <f>IF('คะแนนภาคเรียนที่  1'!I25="","",IF('คะแนนภาคเรียนที่  1'!I25&lt;'คะแนนภาคเรียนที่  1'!I$59,",มผ.","ผ."))</f>
        <v/>
      </c>
      <c r="J25" s="66" t="str">
        <f>IF('คะแนนภาคเรียนที่  1'!J25="","",IF('คะแนนภาคเรียนที่  1'!J25&lt;'คะแนนภาคเรียนที่  1'!J$59,",มผ.","ผ."))</f>
        <v/>
      </c>
      <c r="K25" s="66" t="str">
        <f>IF('คะแนนภาคเรียนที่  1'!K25="","",IF('คะแนนภาคเรียนที่  1'!K25&lt;'คะแนนภาคเรียนที่  1'!K$59,",มผ.","ผ."))</f>
        <v/>
      </c>
      <c r="L25" s="66" t="str">
        <f>IF('คะแนนภาคเรียนที่  1'!L25="","",IF('คะแนนภาคเรียนที่  1'!L25&lt;'คะแนนภาคเรียนที่  1'!L$59,",มผ.","ผ."))</f>
        <v/>
      </c>
      <c r="M25" s="66" t="str">
        <f>IF('คะแนนภาคเรียนที่  1'!M25="","",IF('คะแนนภาคเรียนที่  1'!M25&lt;'คะแนนภาคเรียนที่  1'!M$59,",มผ.","ผ."))</f>
        <v/>
      </c>
      <c r="N25" s="66" t="str">
        <f>IF('คะแนนภาคเรียนที่  1'!N25="","",IF('คะแนนภาคเรียนที่  1'!N25&lt;'คะแนนภาคเรียนที่  1'!N$59,",มผ.","ผ."))</f>
        <v/>
      </c>
      <c r="O25" s="66" t="str">
        <f>IF('คะแนนภาคเรียนที่  1'!O25="","",IF('คะแนนภาคเรียนที่  1'!O25&lt;'คะแนนภาคเรียนที่  1'!O$59,",มผ.","ผ."))</f>
        <v/>
      </c>
      <c r="P25" s="66" t="str">
        <f>IF('คะแนนภาคเรียนที่  1'!P25="","",IF('คะแนนภาคเรียนที่  1'!P25&lt;'คะแนนภาคเรียนที่  1'!P$59,",มผ.","ผ."))</f>
        <v/>
      </c>
      <c r="Q25" s="66" t="str">
        <f>IF('คะแนนภาคเรียนที่  1'!Q25="","",IF('คะแนนภาคเรียนที่  1'!Q25&lt;'คะแนนภาคเรียนที่  1'!Q$59,",มผ.","ผ."))</f>
        <v/>
      </c>
      <c r="R25" s="66" t="str">
        <f>IF('คะแนนภาคเรียนที่  1'!R25="","",IF('คะแนนภาคเรียนที่  1'!R25&lt;'คะแนนภาคเรียนที่  1'!R$59,",มผ.","ผ."))</f>
        <v/>
      </c>
      <c r="S25" s="66" t="str">
        <f>IF('คะแนนภาคเรียนที่  1'!S25="","",IF('คะแนนภาคเรียนที่  1'!S25&lt;'คะแนนภาคเรียนที่  1'!S$59,",มผ.","ผ."))</f>
        <v/>
      </c>
      <c r="T25" s="66" t="str">
        <f>IF('คะแนนภาคเรียนที่  1'!T25="","",IF('คะแนนภาคเรียนที่  1'!T25&lt;'คะแนนภาคเรียนที่  1'!T$59,",มผ.","ผ."))</f>
        <v/>
      </c>
      <c r="U25" s="66" t="str">
        <f>IF('คะแนนภาคเรียนที่  1'!U25="","",IF('คะแนนภาคเรียนที่  1'!U25&lt;'คะแนนภาคเรียนที่  1'!U$59,",มผ.","ผ."))</f>
        <v/>
      </c>
      <c r="V25" s="66" t="str">
        <f>IF('คะแนนภาคเรียนที่  1'!V25="","",IF('คะแนนภาคเรียนที่  1'!V25&lt;'คะแนนภาคเรียนที่  1'!V$59,",มผ.","ผ."))</f>
        <v/>
      </c>
      <c r="W25" s="66" t="str">
        <f>IF('คะแนนภาคเรียนที่  1'!W25="","",IF('คะแนนภาคเรียนที่  1'!W25&lt;'คะแนนภาคเรียนที่  1'!W$59,",มผ.","ผ."))</f>
        <v/>
      </c>
      <c r="X25" s="66" t="str">
        <f>IF('คะแนนภาคเรียนที่  1'!X25="","",IF('คะแนนภาคเรียนที่  1'!X25&lt;'คะแนนภาคเรียนที่  1'!X$59,",มผ.","ผ."))</f>
        <v/>
      </c>
      <c r="Y25" s="66" t="str">
        <f>IF('คะแนนภาคเรียนที่  1'!Y25="","",IF('คะแนนภาคเรียนที่  1'!Y25&lt;'คะแนนภาคเรียนที่  1'!Y$59,",มผ.","ผ."))</f>
        <v/>
      </c>
      <c r="Z25" s="66" t="str">
        <f>IF('คะแนนภาคเรียนที่  1'!Z25="","",IF('คะแนนภาคเรียนที่  1'!Z25&lt;'คะแนนภาคเรียนที่  1'!Z$59,",มผ.","ผ."))</f>
        <v/>
      </c>
      <c r="AA25" s="114" t="str">
        <f>IF('คะแนนภาคเรียนที่  1'!F25="","",COUNTIF(F25:Z25,"ผ."))</f>
        <v/>
      </c>
      <c r="AB25" s="102" t="str">
        <f>IF('คะแนนภาคเรียนที่  1'!F25="","",IF(AA25=$AB$8,"ผ่าน","ไม่ผ่าน"))</f>
        <v/>
      </c>
    </row>
    <row r="26" spans="1:28" s="9" customFormat="1" ht="17.100000000000001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1'!F26="","",IF('คะแนนภาคเรียนที่  1'!F26&lt;'คะแนนภาคเรียนที่  1'!F$59,",มผ.","ผ."))</f>
        <v/>
      </c>
      <c r="G26" s="66" t="str">
        <f>IF('คะแนนภาคเรียนที่  1'!G26="","",IF('คะแนนภาคเรียนที่  1'!G26&lt;'คะแนนภาคเรียนที่  1'!G$59,",มผ.","ผ."))</f>
        <v/>
      </c>
      <c r="H26" s="66" t="str">
        <f>IF('คะแนนภาคเรียนที่  1'!H26="","",IF('คะแนนภาคเรียนที่  1'!H26&lt;'คะแนนภาคเรียนที่  1'!H$59,",มผ.","ผ."))</f>
        <v/>
      </c>
      <c r="I26" s="66" t="str">
        <f>IF('คะแนนภาคเรียนที่  1'!I26="","",IF('คะแนนภาคเรียนที่  1'!I26&lt;'คะแนนภาคเรียนที่  1'!I$59,",มผ.","ผ."))</f>
        <v/>
      </c>
      <c r="J26" s="66" t="str">
        <f>IF('คะแนนภาคเรียนที่  1'!J26="","",IF('คะแนนภาคเรียนที่  1'!J26&lt;'คะแนนภาคเรียนที่  1'!J$59,",มผ.","ผ."))</f>
        <v/>
      </c>
      <c r="K26" s="66" t="str">
        <f>IF('คะแนนภาคเรียนที่  1'!K26="","",IF('คะแนนภาคเรียนที่  1'!K26&lt;'คะแนนภาคเรียนที่  1'!K$59,",มผ.","ผ."))</f>
        <v/>
      </c>
      <c r="L26" s="66" t="str">
        <f>IF('คะแนนภาคเรียนที่  1'!L26="","",IF('คะแนนภาคเรียนที่  1'!L26&lt;'คะแนนภาคเรียนที่  1'!L$59,",มผ.","ผ."))</f>
        <v/>
      </c>
      <c r="M26" s="66" t="str">
        <f>IF('คะแนนภาคเรียนที่  1'!M26="","",IF('คะแนนภาคเรียนที่  1'!M26&lt;'คะแนนภาคเรียนที่  1'!M$59,",มผ.","ผ."))</f>
        <v/>
      </c>
      <c r="N26" s="66" t="str">
        <f>IF('คะแนนภาคเรียนที่  1'!N26="","",IF('คะแนนภาคเรียนที่  1'!N26&lt;'คะแนนภาคเรียนที่  1'!N$59,",มผ.","ผ."))</f>
        <v/>
      </c>
      <c r="O26" s="66" t="str">
        <f>IF('คะแนนภาคเรียนที่  1'!O26="","",IF('คะแนนภาคเรียนที่  1'!O26&lt;'คะแนนภาคเรียนที่  1'!O$59,",มผ.","ผ."))</f>
        <v/>
      </c>
      <c r="P26" s="66" t="str">
        <f>IF('คะแนนภาคเรียนที่  1'!P26="","",IF('คะแนนภาคเรียนที่  1'!P26&lt;'คะแนนภาคเรียนที่  1'!P$59,",มผ.","ผ."))</f>
        <v/>
      </c>
      <c r="Q26" s="66" t="str">
        <f>IF('คะแนนภาคเรียนที่  1'!Q26="","",IF('คะแนนภาคเรียนที่  1'!Q26&lt;'คะแนนภาคเรียนที่  1'!Q$59,",มผ.","ผ."))</f>
        <v/>
      </c>
      <c r="R26" s="66" t="str">
        <f>IF('คะแนนภาคเรียนที่  1'!R26="","",IF('คะแนนภาคเรียนที่  1'!R26&lt;'คะแนนภาคเรียนที่  1'!R$59,",มผ.","ผ."))</f>
        <v/>
      </c>
      <c r="S26" s="66" t="str">
        <f>IF('คะแนนภาคเรียนที่  1'!S26="","",IF('คะแนนภาคเรียนที่  1'!S26&lt;'คะแนนภาคเรียนที่  1'!S$59,",มผ.","ผ."))</f>
        <v/>
      </c>
      <c r="T26" s="66" t="str">
        <f>IF('คะแนนภาคเรียนที่  1'!T26="","",IF('คะแนนภาคเรียนที่  1'!T26&lt;'คะแนนภาคเรียนที่  1'!T$59,",มผ.","ผ."))</f>
        <v/>
      </c>
      <c r="U26" s="66" t="str">
        <f>IF('คะแนนภาคเรียนที่  1'!U26="","",IF('คะแนนภาคเรียนที่  1'!U26&lt;'คะแนนภาคเรียนที่  1'!U$59,",มผ.","ผ."))</f>
        <v/>
      </c>
      <c r="V26" s="66" t="str">
        <f>IF('คะแนนภาคเรียนที่  1'!V26="","",IF('คะแนนภาคเรียนที่  1'!V26&lt;'คะแนนภาคเรียนที่  1'!V$59,",มผ.","ผ."))</f>
        <v/>
      </c>
      <c r="W26" s="66" t="str">
        <f>IF('คะแนนภาคเรียนที่  1'!W26="","",IF('คะแนนภาคเรียนที่  1'!W26&lt;'คะแนนภาคเรียนที่  1'!W$59,",มผ.","ผ."))</f>
        <v/>
      </c>
      <c r="X26" s="66" t="str">
        <f>IF('คะแนนภาคเรียนที่  1'!X26="","",IF('คะแนนภาคเรียนที่  1'!X26&lt;'คะแนนภาคเรียนที่  1'!X$59,",มผ.","ผ."))</f>
        <v/>
      </c>
      <c r="Y26" s="66" t="str">
        <f>IF('คะแนนภาคเรียนที่  1'!Y26="","",IF('คะแนนภาคเรียนที่  1'!Y26&lt;'คะแนนภาคเรียนที่  1'!Y$59,",มผ.","ผ."))</f>
        <v/>
      </c>
      <c r="Z26" s="66" t="str">
        <f>IF('คะแนนภาคเรียนที่  1'!Z26="","",IF('คะแนนภาคเรียนที่  1'!Z26&lt;'คะแนนภาคเรียนที่  1'!Z$59,",มผ.","ผ."))</f>
        <v/>
      </c>
      <c r="AA26" s="114" t="str">
        <f>IF('คะแนนภาคเรียนที่  1'!F26="","",COUNTIF(F26:Z26,"ผ."))</f>
        <v/>
      </c>
      <c r="AB26" s="102" t="str">
        <f>IF('คะแนนภาคเรียนที่  1'!F26="","",IF(AA26=$AB$8,"ผ่าน","ไม่ผ่าน"))</f>
        <v/>
      </c>
    </row>
    <row r="27" spans="1:28" s="9" customFormat="1" ht="17.100000000000001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1'!F27="","",IF('คะแนนภาคเรียนที่  1'!F27&lt;'คะแนนภาคเรียนที่  1'!F$59,",มผ.","ผ."))</f>
        <v/>
      </c>
      <c r="G27" s="66" t="str">
        <f>IF('คะแนนภาคเรียนที่  1'!G27="","",IF('คะแนนภาคเรียนที่  1'!G27&lt;'คะแนนภาคเรียนที่  1'!G$59,",มผ.","ผ."))</f>
        <v/>
      </c>
      <c r="H27" s="66" t="str">
        <f>IF('คะแนนภาคเรียนที่  1'!H27="","",IF('คะแนนภาคเรียนที่  1'!H27&lt;'คะแนนภาคเรียนที่  1'!H$59,",มผ.","ผ."))</f>
        <v/>
      </c>
      <c r="I27" s="66" t="str">
        <f>IF('คะแนนภาคเรียนที่  1'!I27="","",IF('คะแนนภาคเรียนที่  1'!I27&lt;'คะแนนภาคเรียนที่  1'!I$59,",มผ.","ผ."))</f>
        <v/>
      </c>
      <c r="J27" s="66" t="str">
        <f>IF('คะแนนภาคเรียนที่  1'!J27="","",IF('คะแนนภาคเรียนที่  1'!J27&lt;'คะแนนภาคเรียนที่  1'!J$59,",มผ.","ผ."))</f>
        <v/>
      </c>
      <c r="K27" s="66" t="str">
        <f>IF('คะแนนภาคเรียนที่  1'!K27="","",IF('คะแนนภาคเรียนที่  1'!K27&lt;'คะแนนภาคเรียนที่  1'!K$59,",มผ.","ผ."))</f>
        <v/>
      </c>
      <c r="L27" s="66" t="str">
        <f>IF('คะแนนภาคเรียนที่  1'!L27="","",IF('คะแนนภาคเรียนที่  1'!L27&lt;'คะแนนภาคเรียนที่  1'!L$59,",มผ.","ผ."))</f>
        <v/>
      </c>
      <c r="M27" s="66" t="str">
        <f>IF('คะแนนภาคเรียนที่  1'!M27="","",IF('คะแนนภาคเรียนที่  1'!M27&lt;'คะแนนภาคเรียนที่  1'!M$59,",มผ.","ผ."))</f>
        <v/>
      </c>
      <c r="N27" s="66" t="str">
        <f>IF('คะแนนภาคเรียนที่  1'!N27="","",IF('คะแนนภาคเรียนที่  1'!N27&lt;'คะแนนภาคเรียนที่  1'!N$59,",มผ.","ผ."))</f>
        <v/>
      </c>
      <c r="O27" s="66" t="str">
        <f>IF('คะแนนภาคเรียนที่  1'!O27="","",IF('คะแนนภาคเรียนที่  1'!O27&lt;'คะแนนภาคเรียนที่  1'!O$59,",มผ.","ผ."))</f>
        <v/>
      </c>
      <c r="P27" s="66" t="str">
        <f>IF('คะแนนภาคเรียนที่  1'!P27="","",IF('คะแนนภาคเรียนที่  1'!P27&lt;'คะแนนภาคเรียนที่  1'!P$59,",มผ.","ผ."))</f>
        <v/>
      </c>
      <c r="Q27" s="66" t="str">
        <f>IF('คะแนนภาคเรียนที่  1'!Q27="","",IF('คะแนนภาคเรียนที่  1'!Q27&lt;'คะแนนภาคเรียนที่  1'!Q$59,",มผ.","ผ."))</f>
        <v/>
      </c>
      <c r="R27" s="66" t="str">
        <f>IF('คะแนนภาคเรียนที่  1'!R27="","",IF('คะแนนภาคเรียนที่  1'!R27&lt;'คะแนนภาคเรียนที่  1'!R$59,",มผ.","ผ."))</f>
        <v/>
      </c>
      <c r="S27" s="66" t="str">
        <f>IF('คะแนนภาคเรียนที่  1'!S27="","",IF('คะแนนภาคเรียนที่  1'!S27&lt;'คะแนนภาคเรียนที่  1'!S$59,",มผ.","ผ."))</f>
        <v/>
      </c>
      <c r="T27" s="66" t="str">
        <f>IF('คะแนนภาคเรียนที่  1'!T27="","",IF('คะแนนภาคเรียนที่  1'!T27&lt;'คะแนนภาคเรียนที่  1'!T$59,",มผ.","ผ."))</f>
        <v/>
      </c>
      <c r="U27" s="66" t="str">
        <f>IF('คะแนนภาคเรียนที่  1'!U27="","",IF('คะแนนภาคเรียนที่  1'!U27&lt;'คะแนนภาคเรียนที่  1'!U$59,",มผ.","ผ."))</f>
        <v/>
      </c>
      <c r="V27" s="66" t="str">
        <f>IF('คะแนนภาคเรียนที่  1'!V27="","",IF('คะแนนภาคเรียนที่  1'!V27&lt;'คะแนนภาคเรียนที่  1'!V$59,",มผ.","ผ."))</f>
        <v/>
      </c>
      <c r="W27" s="66" t="str">
        <f>IF('คะแนนภาคเรียนที่  1'!W27="","",IF('คะแนนภาคเรียนที่  1'!W27&lt;'คะแนนภาคเรียนที่  1'!W$59,",มผ.","ผ."))</f>
        <v/>
      </c>
      <c r="X27" s="66" t="str">
        <f>IF('คะแนนภาคเรียนที่  1'!X27="","",IF('คะแนนภาคเรียนที่  1'!X27&lt;'คะแนนภาคเรียนที่  1'!X$59,",มผ.","ผ."))</f>
        <v/>
      </c>
      <c r="Y27" s="66" t="str">
        <f>IF('คะแนนภาคเรียนที่  1'!Y27="","",IF('คะแนนภาคเรียนที่  1'!Y27&lt;'คะแนนภาคเรียนที่  1'!Y$59,",มผ.","ผ."))</f>
        <v/>
      </c>
      <c r="Z27" s="66" t="str">
        <f>IF('คะแนนภาคเรียนที่  1'!Z27="","",IF('คะแนนภาคเรียนที่  1'!Z27&lt;'คะแนนภาคเรียนที่  1'!Z$59,",มผ.","ผ."))</f>
        <v/>
      </c>
      <c r="AA27" s="114" t="str">
        <f>IF('คะแนนภาคเรียนที่  1'!F27="","",COUNTIF(F27:Z27,"ผ."))</f>
        <v/>
      </c>
      <c r="AB27" s="102" t="str">
        <f>IF('คะแนนภาคเรียนที่  1'!F27="","",IF(AA27=$AB$8,"ผ่าน","ไม่ผ่าน"))</f>
        <v/>
      </c>
    </row>
    <row r="28" spans="1:28" s="9" customFormat="1" ht="17.100000000000001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1'!F28="","",IF('คะแนนภาคเรียนที่  1'!F28&lt;'คะแนนภาคเรียนที่  1'!F$59,",มผ.","ผ."))</f>
        <v/>
      </c>
      <c r="G28" s="66" t="str">
        <f>IF('คะแนนภาคเรียนที่  1'!G28="","",IF('คะแนนภาคเรียนที่  1'!G28&lt;'คะแนนภาคเรียนที่  1'!G$59,",มผ.","ผ."))</f>
        <v/>
      </c>
      <c r="H28" s="66" t="str">
        <f>IF('คะแนนภาคเรียนที่  1'!H28="","",IF('คะแนนภาคเรียนที่  1'!H28&lt;'คะแนนภาคเรียนที่  1'!H$59,",มผ.","ผ."))</f>
        <v/>
      </c>
      <c r="I28" s="66" t="str">
        <f>IF('คะแนนภาคเรียนที่  1'!I28="","",IF('คะแนนภาคเรียนที่  1'!I28&lt;'คะแนนภาคเรียนที่  1'!I$59,",มผ.","ผ."))</f>
        <v/>
      </c>
      <c r="J28" s="66" t="str">
        <f>IF('คะแนนภาคเรียนที่  1'!J28="","",IF('คะแนนภาคเรียนที่  1'!J28&lt;'คะแนนภาคเรียนที่  1'!J$59,",มผ.","ผ."))</f>
        <v/>
      </c>
      <c r="K28" s="66" t="str">
        <f>IF('คะแนนภาคเรียนที่  1'!K28="","",IF('คะแนนภาคเรียนที่  1'!K28&lt;'คะแนนภาคเรียนที่  1'!K$59,",มผ.","ผ."))</f>
        <v/>
      </c>
      <c r="L28" s="66" t="str">
        <f>IF('คะแนนภาคเรียนที่  1'!L28="","",IF('คะแนนภาคเรียนที่  1'!L28&lt;'คะแนนภาคเรียนที่  1'!L$59,",มผ.","ผ."))</f>
        <v/>
      </c>
      <c r="M28" s="66" t="str">
        <f>IF('คะแนนภาคเรียนที่  1'!M28="","",IF('คะแนนภาคเรียนที่  1'!M28&lt;'คะแนนภาคเรียนที่  1'!M$59,",มผ.","ผ."))</f>
        <v/>
      </c>
      <c r="N28" s="66" t="str">
        <f>IF('คะแนนภาคเรียนที่  1'!N28="","",IF('คะแนนภาคเรียนที่  1'!N28&lt;'คะแนนภาคเรียนที่  1'!N$59,",มผ.","ผ."))</f>
        <v/>
      </c>
      <c r="O28" s="66" t="str">
        <f>IF('คะแนนภาคเรียนที่  1'!O28="","",IF('คะแนนภาคเรียนที่  1'!O28&lt;'คะแนนภาคเรียนที่  1'!O$59,",มผ.","ผ."))</f>
        <v/>
      </c>
      <c r="P28" s="66" t="str">
        <f>IF('คะแนนภาคเรียนที่  1'!P28="","",IF('คะแนนภาคเรียนที่  1'!P28&lt;'คะแนนภาคเรียนที่  1'!P$59,",มผ.","ผ."))</f>
        <v/>
      </c>
      <c r="Q28" s="66" t="str">
        <f>IF('คะแนนภาคเรียนที่  1'!Q28="","",IF('คะแนนภาคเรียนที่  1'!Q28&lt;'คะแนนภาคเรียนที่  1'!Q$59,",มผ.","ผ."))</f>
        <v/>
      </c>
      <c r="R28" s="66" t="str">
        <f>IF('คะแนนภาคเรียนที่  1'!R28="","",IF('คะแนนภาคเรียนที่  1'!R28&lt;'คะแนนภาคเรียนที่  1'!R$59,",มผ.","ผ."))</f>
        <v/>
      </c>
      <c r="S28" s="66" t="str">
        <f>IF('คะแนนภาคเรียนที่  1'!S28="","",IF('คะแนนภาคเรียนที่  1'!S28&lt;'คะแนนภาคเรียนที่  1'!S$59,",มผ.","ผ."))</f>
        <v/>
      </c>
      <c r="T28" s="66" t="str">
        <f>IF('คะแนนภาคเรียนที่  1'!T28="","",IF('คะแนนภาคเรียนที่  1'!T28&lt;'คะแนนภาคเรียนที่  1'!T$59,",มผ.","ผ."))</f>
        <v/>
      </c>
      <c r="U28" s="66" t="str">
        <f>IF('คะแนนภาคเรียนที่  1'!U28="","",IF('คะแนนภาคเรียนที่  1'!U28&lt;'คะแนนภาคเรียนที่  1'!U$59,",มผ.","ผ."))</f>
        <v/>
      </c>
      <c r="V28" s="66" t="str">
        <f>IF('คะแนนภาคเรียนที่  1'!V28="","",IF('คะแนนภาคเรียนที่  1'!V28&lt;'คะแนนภาคเรียนที่  1'!V$59,",มผ.","ผ."))</f>
        <v/>
      </c>
      <c r="W28" s="66" t="str">
        <f>IF('คะแนนภาคเรียนที่  1'!W28="","",IF('คะแนนภาคเรียนที่  1'!W28&lt;'คะแนนภาคเรียนที่  1'!W$59,",มผ.","ผ."))</f>
        <v/>
      </c>
      <c r="X28" s="66" t="str">
        <f>IF('คะแนนภาคเรียนที่  1'!X28="","",IF('คะแนนภาคเรียนที่  1'!X28&lt;'คะแนนภาคเรียนที่  1'!X$59,",มผ.","ผ."))</f>
        <v/>
      </c>
      <c r="Y28" s="66" t="str">
        <f>IF('คะแนนภาคเรียนที่  1'!Y28="","",IF('คะแนนภาคเรียนที่  1'!Y28&lt;'คะแนนภาคเรียนที่  1'!Y$59,",มผ.","ผ."))</f>
        <v/>
      </c>
      <c r="Z28" s="66" t="str">
        <f>IF('คะแนนภาคเรียนที่  1'!Z28="","",IF('คะแนนภาคเรียนที่  1'!Z28&lt;'คะแนนภาคเรียนที่  1'!Z$59,",มผ.","ผ."))</f>
        <v/>
      </c>
      <c r="AA28" s="114" t="str">
        <f>IF('คะแนนภาคเรียนที่  1'!F28="","",COUNTIF(F28:Z28,"ผ."))</f>
        <v/>
      </c>
      <c r="AB28" s="102" t="str">
        <f>IF('คะแนนภาคเรียนที่  1'!F28="","",IF(AA28=$AB$8,"ผ่าน","ไม่ผ่าน"))</f>
        <v/>
      </c>
    </row>
    <row r="29" spans="1:28" s="9" customFormat="1" ht="17.100000000000001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1'!F29="","",IF('คะแนนภาคเรียนที่  1'!F29&lt;'คะแนนภาคเรียนที่  1'!F$59,",มผ.","ผ."))</f>
        <v/>
      </c>
      <c r="G29" s="66" t="str">
        <f>IF('คะแนนภาคเรียนที่  1'!G29="","",IF('คะแนนภาคเรียนที่  1'!G29&lt;'คะแนนภาคเรียนที่  1'!G$59,",มผ.","ผ."))</f>
        <v/>
      </c>
      <c r="H29" s="66" t="str">
        <f>IF('คะแนนภาคเรียนที่  1'!H29="","",IF('คะแนนภาคเรียนที่  1'!H29&lt;'คะแนนภาคเรียนที่  1'!H$59,",มผ.","ผ."))</f>
        <v/>
      </c>
      <c r="I29" s="66" t="str">
        <f>IF('คะแนนภาคเรียนที่  1'!I29="","",IF('คะแนนภาคเรียนที่  1'!I29&lt;'คะแนนภาคเรียนที่  1'!I$59,",มผ.","ผ."))</f>
        <v/>
      </c>
      <c r="J29" s="66" t="str">
        <f>IF('คะแนนภาคเรียนที่  1'!J29="","",IF('คะแนนภาคเรียนที่  1'!J29&lt;'คะแนนภาคเรียนที่  1'!J$59,",มผ.","ผ."))</f>
        <v/>
      </c>
      <c r="K29" s="66" t="str">
        <f>IF('คะแนนภาคเรียนที่  1'!K29="","",IF('คะแนนภาคเรียนที่  1'!K29&lt;'คะแนนภาคเรียนที่  1'!K$59,",มผ.","ผ."))</f>
        <v/>
      </c>
      <c r="L29" s="66" t="str">
        <f>IF('คะแนนภาคเรียนที่  1'!L29="","",IF('คะแนนภาคเรียนที่  1'!L29&lt;'คะแนนภาคเรียนที่  1'!L$59,",มผ.","ผ."))</f>
        <v/>
      </c>
      <c r="M29" s="66" t="str">
        <f>IF('คะแนนภาคเรียนที่  1'!M29="","",IF('คะแนนภาคเรียนที่  1'!M29&lt;'คะแนนภาคเรียนที่  1'!M$59,",มผ.","ผ."))</f>
        <v/>
      </c>
      <c r="N29" s="66" t="str">
        <f>IF('คะแนนภาคเรียนที่  1'!N29="","",IF('คะแนนภาคเรียนที่  1'!N29&lt;'คะแนนภาคเรียนที่  1'!N$59,",มผ.","ผ."))</f>
        <v/>
      </c>
      <c r="O29" s="66" t="str">
        <f>IF('คะแนนภาคเรียนที่  1'!O29="","",IF('คะแนนภาคเรียนที่  1'!O29&lt;'คะแนนภาคเรียนที่  1'!O$59,",มผ.","ผ."))</f>
        <v/>
      </c>
      <c r="P29" s="66" t="str">
        <f>IF('คะแนนภาคเรียนที่  1'!P29="","",IF('คะแนนภาคเรียนที่  1'!P29&lt;'คะแนนภาคเรียนที่  1'!P$59,",มผ.","ผ."))</f>
        <v/>
      </c>
      <c r="Q29" s="66" t="str">
        <f>IF('คะแนนภาคเรียนที่  1'!Q29="","",IF('คะแนนภาคเรียนที่  1'!Q29&lt;'คะแนนภาคเรียนที่  1'!Q$59,",มผ.","ผ."))</f>
        <v/>
      </c>
      <c r="R29" s="66" t="str">
        <f>IF('คะแนนภาคเรียนที่  1'!R29="","",IF('คะแนนภาคเรียนที่  1'!R29&lt;'คะแนนภาคเรียนที่  1'!R$59,",มผ.","ผ."))</f>
        <v/>
      </c>
      <c r="S29" s="66" t="str">
        <f>IF('คะแนนภาคเรียนที่  1'!S29="","",IF('คะแนนภาคเรียนที่  1'!S29&lt;'คะแนนภาคเรียนที่  1'!S$59,",มผ.","ผ."))</f>
        <v/>
      </c>
      <c r="T29" s="66" t="str">
        <f>IF('คะแนนภาคเรียนที่  1'!T29="","",IF('คะแนนภาคเรียนที่  1'!T29&lt;'คะแนนภาคเรียนที่  1'!T$59,",มผ.","ผ."))</f>
        <v/>
      </c>
      <c r="U29" s="66" t="str">
        <f>IF('คะแนนภาคเรียนที่  1'!U29="","",IF('คะแนนภาคเรียนที่  1'!U29&lt;'คะแนนภาคเรียนที่  1'!U$59,",มผ.","ผ."))</f>
        <v/>
      </c>
      <c r="V29" s="66" t="str">
        <f>IF('คะแนนภาคเรียนที่  1'!V29="","",IF('คะแนนภาคเรียนที่  1'!V29&lt;'คะแนนภาคเรียนที่  1'!V$59,",มผ.","ผ."))</f>
        <v/>
      </c>
      <c r="W29" s="66" t="str">
        <f>IF('คะแนนภาคเรียนที่  1'!W29="","",IF('คะแนนภาคเรียนที่  1'!W29&lt;'คะแนนภาคเรียนที่  1'!W$59,",มผ.","ผ."))</f>
        <v/>
      </c>
      <c r="X29" s="66" t="str">
        <f>IF('คะแนนภาคเรียนที่  1'!X29="","",IF('คะแนนภาคเรียนที่  1'!X29&lt;'คะแนนภาคเรียนที่  1'!X$59,",มผ.","ผ."))</f>
        <v/>
      </c>
      <c r="Y29" s="66" t="str">
        <f>IF('คะแนนภาคเรียนที่  1'!Y29="","",IF('คะแนนภาคเรียนที่  1'!Y29&lt;'คะแนนภาคเรียนที่  1'!Y$59,",มผ.","ผ."))</f>
        <v/>
      </c>
      <c r="Z29" s="66" t="str">
        <f>IF('คะแนนภาคเรียนที่  1'!Z29="","",IF('คะแนนภาคเรียนที่  1'!Z29&lt;'คะแนนภาคเรียนที่  1'!Z$59,",มผ.","ผ."))</f>
        <v/>
      </c>
      <c r="AA29" s="114" t="str">
        <f>IF('คะแนนภาคเรียนที่  1'!F29="","",COUNTIF(F29:Z29,"ผ."))</f>
        <v/>
      </c>
      <c r="AB29" s="102" t="str">
        <f>IF('คะแนนภาคเรียนที่  1'!F29="","",IF(AA29=$AB$8,"ผ่าน","ไม่ผ่าน"))</f>
        <v/>
      </c>
    </row>
    <row r="30" spans="1:28" s="9" customFormat="1" ht="17.100000000000001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1'!F30="","",IF('คะแนนภาคเรียนที่  1'!F30&lt;'คะแนนภาคเรียนที่  1'!F$59,",มผ.","ผ."))</f>
        <v/>
      </c>
      <c r="G30" s="66" t="str">
        <f>IF('คะแนนภาคเรียนที่  1'!G30="","",IF('คะแนนภาคเรียนที่  1'!G30&lt;'คะแนนภาคเรียนที่  1'!G$59,",มผ.","ผ."))</f>
        <v/>
      </c>
      <c r="H30" s="66" t="str">
        <f>IF('คะแนนภาคเรียนที่  1'!H30="","",IF('คะแนนภาคเรียนที่  1'!H30&lt;'คะแนนภาคเรียนที่  1'!H$59,",มผ.","ผ."))</f>
        <v/>
      </c>
      <c r="I30" s="66" t="str">
        <f>IF('คะแนนภาคเรียนที่  1'!I30="","",IF('คะแนนภาคเรียนที่  1'!I30&lt;'คะแนนภาคเรียนที่  1'!I$59,",มผ.","ผ."))</f>
        <v/>
      </c>
      <c r="J30" s="66" t="str">
        <f>IF('คะแนนภาคเรียนที่  1'!J30="","",IF('คะแนนภาคเรียนที่  1'!J30&lt;'คะแนนภาคเรียนที่  1'!J$59,",มผ.","ผ."))</f>
        <v/>
      </c>
      <c r="K30" s="66" t="str">
        <f>IF('คะแนนภาคเรียนที่  1'!K30="","",IF('คะแนนภาคเรียนที่  1'!K30&lt;'คะแนนภาคเรียนที่  1'!K$59,",มผ.","ผ."))</f>
        <v/>
      </c>
      <c r="L30" s="66" t="str">
        <f>IF('คะแนนภาคเรียนที่  1'!L30="","",IF('คะแนนภาคเรียนที่  1'!L30&lt;'คะแนนภาคเรียนที่  1'!L$59,",มผ.","ผ."))</f>
        <v/>
      </c>
      <c r="M30" s="66" t="str">
        <f>IF('คะแนนภาคเรียนที่  1'!M30="","",IF('คะแนนภาคเรียนที่  1'!M30&lt;'คะแนนภาคเรียนที่  1'!M$59,",มผ.","ผ."))</f>
        <v/>
      </c>
      <c r="N30" s="66" t="str">
        <f>IF('คะแนนภาคเรียนที่  1'!N30="","",IF('คะแนนภาคเรียนที่  1'!N30&lt;'คะแนนภาคเรียนที่  1'!N$59,",มผ.","ผ."))</f>
        <v/>
      </c>
      <c r="O30" s="66" t="str">
        <f>IF('คะแนนภาคเรียนที่  1'!O30="","",IF('คะแนนภาคเรียนที่  1'!O30&lt;'คะแนนภาคเรียนที่  1'!O$59,",มผ.","ผ."))</f>
        <v/>
      </c>
      <c r="P30" s="66" t="str">
        <f>IF('คะแนนภาคเรียนที่  1'!P30="","",IF('คะแนนภาคเรียนที่  1'!P30&lt;'คะแนนภาคเรียนที่  1'!P$59,",มผ.","ผ."))</f>
        <v/>
      </c>
      <c r="Q30" s="66" t="str">
        <f>IF('คะแนนภาคเรียนที่  1'!Q30="","",IF('คะแนนภาคเรียนที่  1'!Q30&lt;'คะแนนภาคเรียนที่  1'!Q$59,",มผ.","ผ."))</f>
        <v/>
      </c>
      <c r="R30" s="66" t="str">
        <f>IF('คะแนนภาคเรียนที่  1'!R30="","",IF('คะแนนภาคเรียนที่  1'!R30&lt;'คะแนนภาคเรียนที่  1'!R$59,",มผ.","ผ."))</f>
        <v/>
      </c>
      <c r="S30" s="66" t="str">
        <f>IF('คะแนนภาคเรียนที่  1'!S30="","",IF('คะแนนภาคเรียนที่  1'!S30&lt;'คะแนนภาคเรียนที่  1'!S$59,",มผ.","ผ."))</f>
        <v/>
      </c>
      <c r="T30" s="66" t="str">
        <f>IF('คะแนนภาคเรียนที่  1'!T30="","",IF('คะแนนภาคเรียนที่  1'!T30&lt;'คะแนนภาคเรียนที่  1'!T$59,",มผ.","ผ."))</f>
        <v/>
      </c>
      <c r="U30" s="66" t="str">
        <f>IF('คะแนนภาคเรียนที่  1'!U30="","",IF('คะแนนภาคเรียนที่  1'!U30&lt;'คะแนนภาคเรียนที่  1'!U$59,",มผ.","ผ."))</f>
        <v/>
      </c>
      <c r="V30" s="66" t="str">
        <f>IF('คะแนนภาคเรียนที่  1'!V30="","",IF('คะแนนภาคเรียนที่  1'!V30&lt;'คะแนนภาคเรียนที่  1'!V$59,",มผ.","ผ."))</f>
        <v/>
      </c>
      <c r="W30" s="66" t="str">
        <f>IF('คะแนนภาคเรียนที่  1'!W30="","",IF('คะแนนภาคเรียนที่  1'!W30&lt;'คะแนนภาคเรียนที่  1'!W$59,",มผ.","ผ."))</f>
        <v/>
      </c>
      <c r="X30" s="66" t="str">
        <f>IF('คะแนนภาคเรียนที่  1'!X30="","",IF('คะแนนภาคเรียนที่  1'!X30&lt;'คะแนนภาคเรียนที่  1'!X$59,",มผ.","ผ."))</f>
        <v/>
      </c>
      <c r="Y30" s="66" t="str">
        <f>IF('คะแนนภาคเรียนที่  1'!Y30="","",IF('คะแนนภาคเรียนที่  1'!Y30&lt;'คะแนนภาคเรียนที่  1'!Y$59,",มผ.","ผ."))</f>
        <v/>
      </c>
      <c r="Z30" s="66" t="str">
        <f>IF('คะแนนภาคเรียนที่  1'!Z30="","",IF('คะแนนภาคเรียนที่  1'!Z30&lt;'คะแนนภาคเรียนที่  1'!Z$59,",มผ.","ผ."))</f>
        <v/>
      </c>
      <c r="AA30" s="114" t="str">
        <f>IF('คะแนนภาคเรียนที่  1'!F30="","",COUNTIF(F30:Z30,"ผ."))</f>
        <v/>
      </c>
      <c r="AB30" s="102" t="str">
        <f>IF('คะแนนภาคเรียนที่  1'!F30="","",IF(AA30=$AB$8,"ผ่าน","ไม่ผ่าน"))</f>
        <v/>
      </c>
    </row>
    <row r="31" spans="1:28" s="9" customFormat="1" ht="17.100000000000001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1'!F31="","",IF('คะแนนภาคเรียนที่  1'!F31&lt;'คะแนนภาคเรียนที่  1'!F$59,",มผ.","ผ."))</f>
        <v/>
      </c>
      <c r="G31" s="66" t="str">
        <f>IF('คะแนนภาคเรียนที่  1'!G31="","",IF('คะแนนภาคเรียนที่  1'!G31&lt;'คะแนนภาคเรียนที่  1'!G$59,",มผ.","ผ."))</f>
        <v/>
      </c>
      <c r="H31" s="66" t="str">
        <f>IF('คะแนนภาคเรียนที่  1'!H31="","",IF('คะแนนภาคเรียนที่  1'!H31&lt;'คะแนนภาคเรียนที่  1'!H$59,",มผ.","ผ."))</f>
        <v/>
      </c>
      <c r="I31" s="66" t="str">
        <f>IF('คะแนนภาคเรียนที่  1'!I31="","",IF('คะแนนภาคเรียนที่  1'!I31&lt;'คะแนนภาคเรียนที่  1'!I$59,",มผ.","ผ."))</f>
        <v/>
      </c>
      <c r="J31" s="66" t="str">
        <f>IF('คะแนนภาคเรียนที่  1'!J31="","",IF('คะแนนภาคเรียนที่  1'!J31&lt;'คะแนนภาคเรียนที่  1'!J$59,",มผ.","ผ."))</f>
        <v/>
      </c>
      <c r="K31" s="66" t="str">
        <f>IF('คะแนนภาคเรียนที่  1'!K31="","",IF('คะแนนภาคเรียนที่  1'!K31&lt;'คะแนนภาคเรียนที่  1'!K$59,",มผ.","ผ."))</f>
        <v/>
      </c>
      <c r="L31" s="66" t="str">
        <f>IF('คะแนนภาคเรียนที่  1'!L31="","",IF('คะแนนภาคเรียนที่  1'!L31&lt;'คะแนนภาคเรียนที่  1'!L$59,",มผ.","ผ."))</f>
        <v/>
      </c>
      <c r="M31" s="66" t="str">
        <f>IF('คะแนนภาคเรียนที่  1'!M31="","",IF('คะแนนภาคเรียนที่  1'!M31&lt;'คะแนนภาคเรียนที่  1'!M$59,",มผ.","ผ."))</f>
        <v/>
      </c>
      <c r="N31" s="66" t="str">
        <f>IF('คะแนนภาคเรียนที่  1'!N31="","",IF('คะแนนภาคเรียนที่  1'!N31&lt;'คะแนนภาคเรียนที่  1'!N$59,",มผ.","ผ."))</f>
        <v/>
      </c>
      <c r="O31" s="66" t="str">
        <f>IF('คะแนนภาคเรียนที่  1'!O31="","",IF('คะแนนภาคเรียนที่  1'!O31&lt;'คะแนนภาคเรียนที่  1'!O$59,",มผ.","ผ."))</f>
        <v/>
      </c>
      <c r="P31" s="66" t="str">
        <f>IF('คะแนนภาคเรียนที่  1'!P31="","",IF('คะแนนภาคเรียนที่  1'!P31&lt;'คะแนนภาคเรียนที่  1'!P$59,",มผ.","ผ."))</f>
        <v/>
      </c>
      <c r="Q31" s="66" t="str">
        <f>IF('คะแนนภาคเรียนที่  1'!Q31="","",IF('คะแนนภาคเรียนที่  1'!Q31&lt;'คะแนนภาคเรียนที่  1'!Q$59,",มผ.","ผ."))</f>
        <v/>
      </c>
      <c r="R31" s="66" t="str">
        <f>IF('คะแนนภาคเรียนที่  1'!R31="","",IF('คะแนนภาคเรียนที่  1'!R31&lt;'คะแนนภาคเรียนที่  1'!R$59,",มผ.","ผ."))</f>
        <v/>
      </c>
      <c r="S31" s="66" t="str">
        <f>IF('คะแนนภาคเรียนที่  1'!S31="","",IF('คะแนนภาคเรียนที่  1'!S31&lt;'คะแนนภาคเรียนที่  1'!S$59,",มผ.","ผ."))</f>
        <v/>
      </c>
      <c r="T31" s="66" t="str">
        <f>IF('คะแนนภาคเรียนที่  1'!T31="","",IF('คะแนนภาคเรียนที่  1'!T31&lt;'คะแนนภาคเรียนที่  1'!T$59,",มผ.","ผ."))</f>
        <v/>
      </c>
      <c r="U31" s="66" t="str">
        <f>IF('คะแนนภาคเรียนที่  1'!U31="","",IF('คะแนนภาคเรียนที่  1'!U31&lt;'คะแนนภาคเรียนที่  1'!U$59,",มผ.","ผ."))</f>
        <v/>
      </c>
      <c r="V31" s="66" t="str">
        <f>IF('คะแนนภาคเรียนที่  1'!V31="","",IF('คะแนนภาคเรียนที่  1'!V31&lt;'คะแนนภาคเรียนที่  1'!V$59,",มผ.","ผ."))</f>
        <v/>
      </c>
      <c r="W31" s="66" t="str">
        <f>IF('คะแนนภาคเรียนที่  1'!W31="","",IF('คะแนนภาคเรียนที่  1'!W31&lt;'คะแนนภาคเรียนที่  1'!W$59,",มผ.","ผ."))</f>
        <v/>
      </c>
      <c r="X31" s="66" t="str">
        <f>IF('คะแนนภาคเรียนที่  1'!X31="","",IF('คะแนนภาคเรียนที่  1'!X31&lt;'คะแนนภาคเรียนที่  1'!X$59,",มผ.","ผ."))</f>
        <v/>
      </c>
      <c r="Y31" s="66" t="str">
        <f>IF('คะแนนภาคเรียนที่  1'!Y31="","",IF('คะแนนภาคเรียนที่  1'!Y31&lt;'คะแนนภาคเรียนที่  1'!Y$59,",มผ.","ผ."))</f>
        <v/>
      </c>
      <c r="Z31" s="66" t="str">
        <f>IF('คะแนนภาคเรียนที่  1'!Z31="","",IF('คะแนนภาคเรียนที่  1'!Z31&lt;'คะแนนภาคเรียนที่  1'!Z$59,",มผ.","ผ."))</f>
        <v/>
      </c>
      <c r="AA31" s="114" t="str">
        <f>IF('คะแนนภาคเรียนที่  1'!F31="","",COUNTIF(F31:Z31,"ผ."))</f>
        <v/>
      </c>
      <c r="AB31" s="102" t="str">
        <f>IF('คะแนนภาคเรียนที่  1'!F31="","",IF(AA31=$AB$8,"ผ่าน","ไม่ผ่าน"))</f>
        <v/>
      </c>
    </row>
    <row r="32" spans="1:28" s="9" customFormat="1" ht="17.100000000000001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1'!F32="","",IF('คะแนนภาคเรียนที่  1'!F32&lt;'คะแนนภาคเรียนที่  1'!F$59,",มผ.","ผ."))</f>
        <v/>
      </c>
      <c r="G32" s="66" t="str">
        <f>IF('คะแนนภาคเรียนที่  1'!G32="","",IF('คะแนนภาคเรียนที่  1'!G32&lt;'คะแนนภาคเรียนที่  1'!G$59,",มผ.","ผ."))</f>
        <v/>
      </c>
      <c r="H32" s="66" t="str">
        <f>IF('คะแนนภาคเรียนที่  1'!H32="","",IF('คะแนนภาคเรียนที่  1'!H32&lt;'คะแนนภาคเรียนที่  1'!H$59,",มผ.","ผ."))</f>
        <v/>
      </c>
      <c r="I32" s="66" t="str">
        <f>IF('คะแนนภาคเรียนที่  1'!I32="","",IF('คะแนนภาคเรียนที่  1'!I32&lt;'คะแนนภาคเรียนที่  1'!I$59,",มผ.","ผ."))</f>
        <v/>
      </c>
      <c r="J32" s="66" t="str">
        <f>IF('คะแนนภาคเรียนที่  1'!J32="","",IF('คะแนนภาคเรียนที่  1'!J32&lt;'คะแนนภาคเรียนที่  1'!J$59,",มผ.","ผ."))</f>
        <v/>
      </c>
      <c r="K32" s="66" t="str">
        <f>IF('คะแนนภาคเรียนที่  1'!K32="","",IF('คะแนนภาคเรียนที่  1'!K32&lt;'คะแนนภาคเรียนที่  1'!K$59,",มผ.","ผ."))</f>
        <v/>
      </c>
      <c r="L32" s="66" t="str">
        <f>IF('คะแนนภาคเรียนที่  1'!L32="","",IF('คะแนนภาคเรียนที่  1'!L32&lt;'คะแนนภาคเรียนที่  1'!L$59,",มผ.","ผ."))</f>
        <v/>
      </c>
      <c r="M32" s="66" t="str">
        <f>IF('คะแนนภาคเรียนที่  1'!M32="","",IF('คะแนนภาคเรียนที่  1'!M32&lt;'คะแนนภาคเรียนที่  1'!M$59,",มผ.","ผ."))</f>
        <v/>
      </c>
      <c r="N32" s="66" t="str">
        <f>IF('คะแนนภาคเรียนที่  1'!N32="","",IF('คะแนนภาคเรียนที่  1'!N32&lt;'คะแนนภาคเรียนที่  1'!N$59,",มผ.","ผ."))</f>
        <v/>
      </c>
      <c r="O32" s="66" t="str">
        <f>IF('คะแนนภาคเรียนที่  1'!O32="","",IF('คะแนนภาคเรียนที่  1'!O32&lt;'คะแนนภาคเรียนที่  1'!O$59,",มผ.","ผ."))</f>
        <v/>
      </c>
      <c r="P32" s="66" t="str">
        <f>IF('คะแนนภาคเรียนที่  1'!P32="","",IF('คะแนนภาคเรียนที่  1'!P32&lt;'คะแนนภาคเรียนที่  1'!P$59,",มผ.","ผ."))</f>
        <v/>
      </c>
      <c r="Q32" s="66" t="str">
        <f>IF('คะแนนภาคเรียนที่  1'!Q32="","",IF('คะแนนภาคเรียนที่  1'!Q32&lt;'คะแนนภาคเรียนที่  1'!Q$59,",มผ.","ผ."))</f>
        <v/>
      </c>
      <c r="R32" s="66" t="str">
        <f>IF('คะแนนภาคเรียนที่  1'!R32="","",IF('คะแนนภาคเรียนที่  1'!R32&lt;'คะแนนภาคเรียนที่  1'!R$59,",มผ.","ผ."))</f>
        <v/>
      </c>
      <c r="S32" s="66" t="str">
        <f>IF('คะแนนภาคเรียนที่  1'!S32="","",IF('คะแนนภาคเรียนที่  1'!S32&lt;'คะแนนภาคเรียนที่  1'!S$59,",มผ.","ผ."))</f>
        <v/>
      </c>
      <c r="T32" s="66" t="str">
        <f>IF('คะแนนภาคเรียนที่  1'!T32="","",IF('คะแนนภาคเรียนที่  1'!T32&lt;'คะแนนภาคเรียนที่  1'!T$59,",มผ.","ผ."))</f>
        <v/>
      </c>
      <c r="U32" s="66" t="str">
        <f>IF('คะแนนภาคเรียนที่  1'!U32="","",IF('คะแนนภาคเรียนที่  1'!U32&lt;'คะแนนภาคเรียนที่  1'!U$59,",มผ.","ผ."))</f>
        <v/>
      </c>
      <c r="V32" s="66" t="str">
        <f>IF('คะแนนภาคเรียนที่  1'!V32="","",IF('คะแนนภาคเรียนที่  1'!V32&lt;'คะแนนภาคเรียนที่  1'!V$59,",มผ.","ผ."))</f>
        <v/>
      </c>
      <c r="W32" s="66" t="str">
        <f>IF('คะแนนภาคเรียนที่  1'!W32="","",IF('คะแนนภาคเรียนที่  1'!W32&lt;'คะแนนภาคเรียนที่  1'!W$59,",มผ.","ผ."))</f>
        <v/>
      </c>
      <c r="X32" s="66" t="str">
        <f>IF('คะแนนภาคเรียนที่  1'!X32="","",IF('คะแนนภาคเรียนที่  1'!X32&lt;'คะแนนภาคเรียนที่  1'!X$59,",มผ.","ผ."))</f>
        <v/>
      </c>
      <c r="Y32" s="66" t="str">
        <f>IF('คะแนนภาคเรียนที่  1'!Y32="","",IF('คะแนนภาคเรียนที่  1'!Y32&lt;'คะแนนภาคเรียนที่  1'!Y$59,",มผ.","ผ."))</f>
        <v/>
      </c>
      <c r="Z32" s="66" t="str">
        <f>IF('คะแนนภาคเรียนที่  1'!Z32="","",IF('คะแนนภาคเรียนที่  1'!Z32&lt;'คะแนนภาคเรียนที่  1'!Z$59,",มผ.","ผ."))</f>
        <v/>
      </c>
      <c r="AA32" s="114" t="str">
        <f>IF('คะแนนภาคเรียนที่  1'!F32="","",COUNTIF(F32:Z32,"ผ."))</f>
        <v/>
      </c>
      <c r="AB32" s="102" t="str">
        <f>IF('คะแนนภาคเรียนที่  1'!F32="","",IF(AA32=$AB$8,"ผ่าน","ไม่ผ่าน"))</f>
        <v/>
      </c>
    </row>
    <row r="33" spans="1:28" s="9" customFormat="1" ht="17.100000000000001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1'!F33="","",IF('คะแนนภาคเรียนที่  1'!F33&lt;'คะแนนภาคเรียนที่  1'!F$59,",มผ.","ผ."))</f>
        <v/>
      </c>
      <c r="G33" s="66" t="str">
        <f>IF('คะแนนภาคเรียนที่  1'!G33="","",IF('คะแนนภาคเรียนที่  1'!G33&lt;'คะแนนภาคเรียนที่  1'!G$59,",มผ.","ผ."))</f>
        <v/>
      </c>
      <c r="H33" s="66" t="str">
        <f>IF('คะแนนภาคเรียนที่  1'!H33="","",IF('คะแนนภาคเรียนที่  1'!H33&lt;'คะแนนภาคเรียนที่  1'!H$59,",มผ.","ผ."))</f>
        <v/>
      </c>
      <c r="I33" s="66" t="str">
        <f>IF('คะแนนภาคเรียนที่  1'!I33="","",IF('คะแนนภาคเรียนที่  1'!I33&lt;'คะแนนภาคเรียนที่  1'!I$59,",มผ.","ผ."))</f>
        <v/>
      </c>
      <c r="J33" s="66" t="str">
        <f>IF('คะแนนภาคเรียนที่  1'!J33="","",IF('คะแนนภาคเรียนที่  1'!J33&lt;'คะแนนภาคเรียนที่  1'!J$59,",มผ.","ผ."))</f>
        <v/>
      </c>
      <c r="K33" s="66" t="str">
        <f>IF('คะแนนภาคเรียนที่  1'!K33="","",IF('คะแนนภาคเรียนที่  1'!K33&lt;'คะแนนภาคเรียนที่  1'!K$59,",มผ.","ผ."))</f>
        <v/>
      </c>
      <c r="L33" s="66" t="str">
        <f>IF('คะแนนภาคเรียนที่  1'!L33="","",IF('คะแนนภาคเรียนที่  1'!L33&lt;'คะแนนภาคเรียนที่  1'!L$59,",มผ.","ผ."))</f>
        <v/>
      </c>
      <c r="M33" s="66" t="str">
        <f>IF('คะแนนภาคเรียนที่  1'!M33="","",IF('คะแนนภาคเรียนที่  1'!M33&lt;'คะแนนภาคเรียนที่  1'!M$59,",มผ.","ผ."))</f>
        <v/>
      </c>
      <c r="N33" s="66" t="str">
        <f>IF('คะแนนภาคเรียนที่  1'!N33="","",IF('คะแนนภาคเรียนที่  1'!N33&lt;'คะแนนภาคเรียนที่  1'!N$59,",มผ.","ผ."))</f>
        <v/>
      </c>
      <c r="O33" s="66" t="str">
        <f>IF('คะแนนภาคเรียนที่  1'!O33="","",IF('คะแนนภาคเรียนที่  1'!O33&lt;'คะแนนภาคเรียนที่  1'!O$59,",มผ.","ผ."))</f>
        <v/>
      </c>
      <c r="P33" s="66" t="str">
        <f>IF('คะแนนภาคเรียนที่  1'!P33="","",IF('คะแนนภาคเรียนที่  1'!P33&lt;'คะแนนภาคเรียนที่  1'!P$59,",มผ.","ผ."))</f>
        <v/>
      </c>
      <c r="Q33" s="66" t="str">
        <f>IF('คะแนนภาคเรียนที่  1'!Q33="","",IF('คะแนนภาคเรียนที่  1'!Q33&lt;'คะแนนภาคเรียนที่  1'!Q$59,",มผ.","ผ."))</f>
        <v/>
      </c>
      <c r="R33" s="66" t="str">
        <f>IF('คะแนนภาคเรียนที่  1'!R33="","",IF('คะแนนภาคเรียนที่  1'!R33&lt;'คะแนนภาคเรียนที่  1'!R$59,",มผ.","ผ."))</f>
        <v/>
      </c>
      <c r="S33" s="66" t="str">
        <f>IF('คะแนนภาคเรียนที่  1'!S33="","",IF('คะแนนภาคเรียนที่  1'!S33&lt;'คะแนนภาคเรียนที่  1'!S$59,",มผ.","ผ."))</f>
        <v/>
      </c>
      <c r="T33" s="66" t="str">
        <f>IF('คะแนนภาคเรียนที่  1'!T33="","",IF('คะแนนภาคเรียนที่  1'!T33&lt;'คะแนนภาคเรียนที่  1'!T$59,",มผ.","ผ."))</f>
        <v/>
      </c>
      <c r="U33" s="66" t="str">
        <f>IF('คะแนนภาคเรียนที่  1'!U33="","",IF('คะแนนภาคเรียนที่  1'!U33&lt;'คะแนนภาคเรียนที่  1'!U$59,",มผ.","ผ."))</f>
        <v/>
      </c>
      <c r="V33" s="66" t="str">
        <f>IF('คะแนนภาคเรียนที่  1'!V33="","",IF('คะแนนภาคเรียนที่  1'!V33&lt;'คะแนนภาคเรียนที่  1'!V$59,",มผ.","ผ."))</f>
        <v/>
      </c>
      <c r="W33" s="66" t="str">
        <f>IF('คะแนนภาคเรียนที่  1'!W33="","",IF('คะแนนภาคเรียนที่  1'!W33&lt;'คะแนนภาคเรียนที่  1'!W$59,",มผ.","ผ."))</f>
        <v/>
      </c>
      <c r="X33" s="66" t="str">
        <f>IF('คะแนนภาคเรียนที่  1'!X33="","",IF('คะแนนภาคเรียนที่  1'!X33&lt;'คะแนนภาคเรียนที่  1'!X$59,",มผ.","ผ."))</f>
        <v/>
      </c>
      <c r="Y33" s="66" t="str">
        <f>IF('คะแนนภาคเรียนที่  1'!Y33="","",IF('คะแนนภาคเรียนที่  1'!Y33&lt;'คะแนนภาคเรียนที่  1'!Y$59,",มผ.","ผ."))</f>
        <v/>
      </c>
      <c r="Z33" s="66" t="str">
        <f>IF('คะแนนภาคเรียนที่  1'!Z33="","",IF('คะแนนภาคเรียนที่  1'!Z33&lt;'คะแนนภาคเรียนที่  1'!Z$59,",มผ.","ผ."))</f>
        <v/>
      </c>
      <c r="AA33" s="114" t="str">
        <f>IF('คะแนนภาคเรียนที่  1'!F33="","",COUNTIF(F33:Z33,"ผ."))</f>
        <v/>
      </c>
      <c r="AB33" s="102" t="str">
        <f>IF('คะแนนภาคเรียนที่  1'!F33="","",IF(AA33=$AB$8,"ผ่าน","ไม่ผ่าน"))</f>
        <v/>
      </c>
    </row>
    <row r="34" spans="1:28" s="9" customFormat="1" ht="17.100000000000001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1'!F34="","",IF('คะแนนภาคเรียนที่  1'!F34&lt;'คะแนนภาคเรียนที่  1'!F$59,",มผ.","ผ."))</f>
        <v/>
      </c>
      <c r="G34" s="66" t="str">
        <f>IF('คะแนนภาคเรียนที่  1'!G34="","",IF('คะแนนภาคเรียนที่  1'!G34&lt;'คะแนนภาคเรียนที่  1'!G$59,",มผ.","ผ."))</f>
        <v/>
      </c>
      <c r="H34" s="66" t="str">
        <f>IF('คะแนนภาคเรียนที่  1'!H34="","",IF('คะแนนภาคเรียนที่  1'!H34&lt;'คะแนนภาคเรียนที่  1'!H$59,",มผ.","ผ."))</f>
        <v/>
      </c>
      <c r="I34" s="66" t="str">
        <f>IF('คะแนนภาคเรียนที่  1'!I34="","",IF('คะแนนภาคเรียนที่  1'!I34&lt;'คะแนนภาคเรียนที่  1'!I$59,",มผ.","ผ."))</f>
        <v/>
      </c>
      <c r="J34" s="66" t="str">
        <f>IF('คะแนนภาคเรียนที่  1'!J34="","",IF('คะแนนภาคเรียนที่  1'!J34&lt;'คะแนนภาคเรียนที่  1'!J$59,",มผ.","ผ."))</f>
        <v/>
      </c>
      <c r="K34" s="66" t="str">
        <f>IF('คะแนนภาคเรียนที่  1'!K34="","",IF('คะแนนภาคเรียนที่  1'!K34&lt;'คะแนนภาคเรียนที่  1'!K$59,",มผ.","ผ."))</f>
        <v/>
      </c>
      <c r="L34" s="66" t="str">
        <f>IF('คะแนนภาคเรียนที่  1'!L34="","",IF('คะแนนภาคเรียนที่  1'!L34&lt;'คะแนนภาคเรียนที่  1'!L$59,",มผ.","ผ."))</f>
        <v/>
      </c>
      <c r="M34" s="66" t="str">
        <f>IF('คะแนนภาคเรียนที่  1'!M34="","",IF('คะแนนภาคเรียนที่  1'!M34&lt;'คะแนนภาคเรียนที่  1'!M$59,",มผ.","ผ."))</f>
        <v/>
      </c>
      <c r="N34" s="66" t="str">
        <f>IF('คะแนนภาคเรียนที่  1'!N34="","",IF('คะแนนภาคเรียนที่  1'!N34&lt;'คะแนนภาคเรียนที่  1'!N$59,",มผ.","ผ."))</f>
        <v/>
      </c>
      <c r="O34" s="66" t="str">
        <f>IF('คะแนนภาคเรียนที่  1'!O34="","",IF('คะแนนภาคเรียนที่  1'!O34&lt;'คะแนนภาคเรียนที่  1'!O$59,",มผ.","ผ."))</f>
        <v/>
      </c>
      <c r="P34" s="66" t="str">
        <f>IF('คะแนนภาคเรียนที่  1'!P34="","",IF('คะแนนภาคเรียนที่  1'!P34&lt;'คะแนนภาคเรียนที่  1'!P$59,",มผ.","ผ."))</f>
        <v/>
      </c>
      <c r="Q34" s="66" t="str">
        <f>IF('คะแนนภาคเรียนที่  1'!Q34="","",IF('คะแนนภาคเรียนที่  1'!Q34&lt;'คะแนนภาคเรียนที่  1'!Q$59,",มผ.","ผ."))</f>
        <v/>
      </c>
      <c r="R34" s="66" t="str">
        <f>IF('คะแนนภาคเรียนที่  1'!R34="","",IF('คะแนนภาคเรียนที่  1'!R34&lt;'คะแนนภาคเรียนที่  1'!R$59,",มผ.","ผ."))</f>
        <v/>
      </c>
      <c r="S34" s="66" t="str">
        <f>IF('คะแนนภาคเรียนที่  1'!S34="","",IF('คะแนนภาคเรียนที่  1'!S34&lt;'คะแนนภาคเรียนที่  1'!S$59,",มผ.","ผ."))</f>
        <v/>
      </c>
      <c r="T34" s="66" t="str">
        <f>IF('คะแนนภาคเรียนที่  1'!T34="","",IF('คะแนนภาคเรียนที่  1'!T34&lt;'คะแนนภาคเรียนที่  1'!T$59,",มผ.","ผ."))</f>
        <v/>
      </c>
      <c r="U34" s="66" t="str">
        <f>IF('คะแนนภาคเรียนที่  1'!U34="","",IF('คะแนนภาคเรียนที่  1'!U34&lt;'คะแนนภาคเรียนที่  1'!U$59,",มผ.","ผ."))</f>
        <v/>
      </c>
      <c r="V34" s="66" t="str">
        <f>IF('คะแนนภาคเรียนที่  1'!V34="","",IF('คะแนนภาคเรียนที่  1'!V34&lt;'คะแนนภาคเรียนที่  1'!V$59,",มผ.","ผ."))</f>
        <v/>
      </c>
      <c r="W34" s="66" t="str">
        <f>IF('คะแนนภาคเรียนที่  1'!W34="","",IF('คะแนนภาคเรียนที่  1'!W34&lt;'คะแนนภาคเรียนที่  1'!W$59,",มผ.","ผ."))</f>
        <v/>
      </c>
      <c r="X34" s="66" t="str">
        <f>IF('คะแนนภาคเรียนที่  1'!X34="","",IF('คะแนนภาคเรียนที่  1'!X34&lt;'คะแนนภาคเรียนที่  1'!X$59,",มผ.","ผ."))</f>
        <v/>
      </c>
      <c r="Y34" s="66" t="str">
        <f>IF('คะแนนภาคเรียนที่  1'!Y34="","",IF('คะแนนภาคเรียนที่  1'!Y34&lt;'คะแนนภาคเรียนที่  1'!Y$59,",มผ.","ผ."))</f>
        <v/>
      </c>
      <c r="Z34" s="66" t="str">
        <f>IF('คะแนนภาคเรียนที่  1'!Z34="","",IF('คะแนนภาคเรียนที่  1'!Z34&lt;'คะแนนภาคเรียนที่  1'!Z$59,",มผ.","ผ."))</f>
        <v/>
      </c>
      <c r="AA34" s="114" t="str">
        <f>IF('คะแนนภาคเรียนที่  1'!F34="","",COUNTIF(F34:Z34,"ผ."))</f>
        <v/>
      </c>
      <c r="AB34" s="102" t="str">
        <f>IF('คะแนนภาคเรียนที่  1'!F34="","",IF(AA34=$AB$8,"ผ่าน","ไม่ผ่าน"))</f>
        <v/>
      </c>
    </row>
    <row r="35" spans="1:28" s="9" customFormat="1" ht="17.100000000000001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1'!F35="","",IF('คะแนนภาคเรียนที่  1'!F35&lt;'คะแนนภาคเรียนที่  1'!F$59,",มผ.","ผ."))</f>
        <v/>
      </c>
      <c r="G35" s="66" t="str">
        <f>IF('คะแนนภาคเรียนที่  1'!G35="","",IF('คะแนนภาคเรียนที่  1'!G35&lt;'คะแนนภาคเรียนที่  1'!G$59,",มผ.","ผ."))</f>
        <v/>
      </c>
      <c r="H35" s="66" t="str">
        <f>IF('คะแนนภาคเรียนที่  1'!H35="","",IF('คะแนนภาคเรียนที่  1'!H35&lt;'คะแนนภาคเรียนที่  1'!H$59,",มผ.","ผ."))</f>
        <v/>
      </c>
      <c r="I35" s="66" t="str">
        <f>IF('คะแนนภาคเรียนที่  1'!I35="","",IF('คะแนนภาคเรียนที่  1'!I35&lt;'คะแนนภาคเรียนที่  1'!I$59,",มผ.","ผ."))</f>
        <v/>
      </c>
      <c r="J35" s="66" t="str">
        <f>IF('คะแนนภาคเรียนที่  1'!J35="","",IF('คะแนนภาคเรียนที่  1'!J35&lt;'คะแนนภาคเรียนที่  1'!J$59,",มผ.","ผ."))</f>
        <v/>
      </c>
      <c r="K35" s="66" t="str">
        <f>IF('คะแนนภาคเรียนที่  1'!K35="","",IF('คะแนนภาคเรียนที่  1'!K35&lt;'คะแนนภาคเรียนที่  1'!K$59,",มผ.","ผ."))</f>
        <v/>
      </c>
      <c r="L35" s="66" t="str">
        <f>IF('คะแนนภาคเรียนที่  1'!L35="","",IF('คะแนนภาคเรียนที่  1'!L35&lt;'คะแนนภาคเรียนที่  1'!L$59,",มผ.","ผ."))</f>
        <v/>
      </c>
      <c r="M35" s="66" t="str">
        <f>IF('คะแนนภาคเรียนที่  1'!M35="","",IF('คะแนนภาคเรียนที่  1'!M35&lt;'คะแนนภาคเรียนที่  1'!M$59,",มผ.","ผ."))</f>
        <v/>
      </c>
      <c r="N35" s="66" t="str">
        <f>IF('คะแนนภาคเรียนที่  1'!N35="","",IF('คะแนนภาคเรียนที่  1'!N35&lt;'คะแนนภาคเรียนที่  1'!N$59,",มผ.","ผ."))</f>
        <v/>
      </c>
      <c r="O35" s="66" t="str">
        <f>IF('คะแนนภาคเรียนที่  1'!O35="","",IF('คะแนนภาคเรียนที่  1'!O35&lt;'คะแนนภาคเรียนที่  1'!O$59,",มผ.","ผ."))</f>
        <v/>
      </c>
      <c r="P35" s="66" t="str">
        <f>IF('คะแนนภาคเรียนที่  1'!P35="","",IF('คะแนนภาคเรียนที่  1'!P35&lt;'คะแนนภาคเรียนที่  1'!P$59,",มผ.","ผ."))</f>
        <v/>
      </c>
      <c r="Q35" s="66" t="str">
        <f>IF('คะแนนภาคเรียนที่  1'!Q35="","",IF('คะแนนภาคเรียนที่  1'!Q35&lt;'คะแนนภาคเรียนที่  1'!Q$59,",มผ.","ผ."))</f>
        <v/>
      </c>
      <c r="R35" s="66" t="str">
        <f>IF('คะแนนภาคเรียนที่  1'!R35="","",IF('คะแนนภาคเรียนที่  1'!R35&lt;'คะแนนภาคเรียนที่  1'!R$59,",มผ.","ผ."))</f>
        <v/>
      </c>
      <c r="S35" s="66" t="str">
        <f>IF('คะแนนภาคเรียนที่  1'!S35="","",IF('คะแนนภาคเรียนที่  1'!S35&lt;'คะแนนภาคเรียนที่  1'!S$59,",มผ.","ผ."))</f>
        <v/>
      </c>
      <c r="T35" s="66" t="str">
        <f>IF('คะแนนภาคเรียนที่  1'!T35="","",IF('คะแนนภาคเรียนที่  1'!T35&lt;'คะแนนภาคเรียนที่  1'!T$59,",มผ.","ผ."))</f>
        <v/>
      </c>
      <c r="U35" s="66" t="str">
        <f>IF('คะแนนภาคเรียนที่  1'!U35="","",IF('คะแนนภาคเรียนที่  1'!U35&lt;'คะแนนภาคเรียนที่  1'!U$59,",มผ.","ผ."))</f>
        <v/>
      </c>
      <c r="V35" s="66" t="str">
        <f>IF('คะแนนภาคเรียนที่  1'!V35="","",IF('คะแนนภาคเรียนที่  1'!V35&lt;'คะแนนภาคเรียนที่  1'!V$59,",มผ.","ผ."))</f>
        <v/>
      </c>
      <c r="W35" s="66" t="str">
        <f>IF('คะแนนภาคเรียนที่  1'!W35="","",IF('คะแนนภาคเรียนที่  1'!W35&lt;'คะแนนภาคเรียนที่  1'!W$59,",มผ.","ผ."))</f>
        <v/>
      </c>
      <c r="X35" s="66" t="str">
        <f>IF('คะแนนภาคเรียนที่  1'!X35="","",IF('คะแนนภาคเรียนที่  1'!X35&lt;'คะแนนภาคเรียนที่  1'!X$59,",มผ.","ผ."))</f>
        <v/>
      </c>
      <c r="Y35" s="66" t="str">
        <f>IF('คะแนนภาคเรียนที่  1'!Y35="","",IF('คะแนนภาคเรียนที่  1'!Y35&lt;'คะแนนภาคเรียนที่  1'!Y$59,",มผ.","ผ."))</f>
        <v/>
      </c>
      <c r="Z35" s="66" t="str">
        <f>IF('คะแนนภาคเรียนที่  1'!Z35="","",IF('คะแนนภาคเรียนที่  1'!Z35&lt;'คะแนนภาคเรียนที่  1'!Z$59,",มผ.","ผ."))</f>
        <v/>
      </c>
      <c r="AA35" s="114" t="str">
        <f>IF('คะแนนภาคเรียนที่  1'!F35="","",COUNTIF(F35:Z35,"ผ."))</f>
        <v/>
      </c>
      <c r="AB35" s="102" t="str">
        <f>IF('คะแนนภาคเรียนที่  1'!F35="","",IF(AA35=$AB$8,"ผ่าน","ไม่ผ่าน"))</f>
        <v/>
      </c>
    </row>
    <row r="36" spans="1:28" s="9" customFormat="1" ht="17.100000000000001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1'!F36="","",IF('คะแนนภาคเรียนที่  1'!F36&lt;'คะแนนภาคเรียนที่  1'!F$59,",มผ.","ผ."))</f>
        <v/>
      </c>
      <c r="G36" s="66" t="str">
        <f>IF('คะแนนภาคเรียนที่  1'!G36="","",IF('คะแนนภาคเรียนที่  1'!G36&lt;'คะแนนภาคเรียนที่  1'!G$59,",มผ.","ผ."))</f>
        <v/>
      </c>
      <c r="H36" s="66" t="str">
        <f>IF('คะแนนภาคเรียนที่  1'!H36="","",IF('คะแนนภาคเรียนที่  1'!H36&lt;'คะแนนภาคเรียนที่  1'!H$59,",มผ.","ผ."))</f>
        <v/>
      </c>
      <c r="I36" s="66" t="str">
        <f>IF('คะแนนภาคเรียนที่  1'!I36="","",IF('คะแนนภาคเรียนที่  1'!I36&lt;'คะแนนภาคเรียนที่  1'!I$59,",มผ.","ผ."))</f>
        <v/>
      </c>
      <c r="J36" s="66" t="str">
        <f>IF('คะแนนภาคเรียนที่  1'!J36="","",IF('คะแนนภาคเรียนที่  1'!J36&lt;'คะแนนภาคเรียนที่  1'!J$59,",มผ.","ผ."))</f>
        <v/>
      </c>
      <c r="K36" s="66" t="str">
        <f>IF('คะแนนภาคเรียนที่  1'!K36="","",IF('คะแนนภาคเรียนที่  1'!K36&lt;'คะแนนภาคเรียนที่  1'!K$59,",มผ.","ผ."))</f>
        <v/>
      </c>
      <c r="L36" s="66" t="str">
        <f>IF('คะแนนภาคเรียนที่  1'!L36="","",IF('คะแนนภาคเรียนที่  1'!L36&lt;'คะแนนภาคเรียนที่  1'!L$59,",มผ.","ผ."))</f>
        <v/>
      </c>
      <c r="M36" s="66" t="str">
        <f>IF('คะแนนภาคเรียนที่  1'!M36="","",IF('คะแนนภาคเรียนที่  1'!M36&lt;'คะแนนภาคเรียนที่  1'!M$59,",มผ.","ผ."))</f>
        <v/>
      </c>
      <c r="N36" s="66" t="str">
        <f>IF('คะแนนภาคเรียนที่  1'!N36="","",IF('คะแนนภาคเรียนที่  1'!N36&lt;'คะแนนภาคเรียนที่  1'!N$59,",มผ.","ผ."))</f>
        <v/>
      </c>
      <c r="O36" s="66" t="str">
        <f>IF('คะแนนภาคเรียนที่  1'!O36="","",IF('คะแนนภาคเรียนที่  1'!O36&lt;'คะแนนภาคเรียนที่  1'!O$59,",มผ.","ผ."))</f>
        <v/>
      </c>
      <c r="P36" s="66" t="str">
        <f>IF('คะแนนภาคเรียนที่  1'!P36="","",IF('คะแนนภาคเรียนที่  1'!P36&lt;'คะแนนภาคเรียนที่  1'!P$59,",มผ.","ผ."))</f>
        <v/>
      </c>
      <c r="Q36" s="66" t="str">
        <f>IF('คะแนนภาคเรียนที่  1'!Q36="","",IF('คะแนนภาคเรียนที่  1'!Q36&lt;'คะแนนภาคเรียนที่  1'!Q$59,",มผ.","ผ."))</f>
        <v/>
      </c>
      <c r="R36" s="66" t="str">
        <f>IF('คะแนนภาคเรียนที่  1'!R36="","",IF('คะแนนภาคเรียนที่  1'!R36&lt;'คะแนนภาคเรียนที่  1'!R$59,",มผ.","ผ."))</f>
        <v/>
      </c>
      <c r="S36" s="66" t="str">
        <f>IF('คะแนนภาคเรียนที่  1'!S36="","",IF('คะแนนภาคเรียนที่  1'!S36&lt;'คะแนนภาคเรียนที่  1'!S$59,",มผ.","ผ."))</f>
        <v/>
      </c>
      <c r="T36" s="66" t="str">
        <f>IF('คะแนนภาคเรียนที่  1'!T36="","",IF('คะแนนภาคเรียนที่  1'!T36&lt;'คะแนนภาคเรียนที่  1'!T$59,",มผ.","ผ."))</f>
        <v/>
      </c>
      <c r="U36" s="66" t="str">
        <f>IF('คะแนนภาคเรียนที่  1'!U36="","",IF('คะแนนภาคเรียนที่  1'!U36&lt;'คะแนนภาคเรียนที่  1'!U$59,",มผ.","ผ."))</f>
        <v/>
      </c>
      <c r="V36" s="66" t="str">
        <f>IF('คะแนนภาคเรียนที่  1'!V36="","",IF('คะแนนภาคเรียนที่  1'!V36&lt;'คะแนนภาคเรียนที่  1'!V$59,",มผ.","ผ."))</f>
        <v/>
      </c>
      <c r="W36" s="66" t="str">
        <f>IF('คะแนนภาคเรียนที่  1'!W36="","",IF('คะแนนภาคเรียนที่  1'!W36&lt;'คะแนนภาคเรียนที่  1'!W$59,",มผ.","ผ."))</f>
        <v/>
      </c>
      <c r="X36" s="66" t="str">
        <f>IF('คะแนนภาคเรียนที่  1'!X36="","",IF('คะแนนภาคเรียนที่  1'!X36&lt;'คะแนนภาคเรียนที่  1'!X$59,",มผ.","ผ."))</f>
        <v/>
      </c>
      <c r="Y36" s="66" t="str">
        <f>IF('คะแนนภาคเรียนที่  1'!Y36="","",IF('คะแนนภาคเรียนที่  1'!Y36&lt;'คะแนนภาคเรียนที่  1'!Y$59,",มผ.","ผ."))</f>
        <v/>
      </c>
      <c r="Z36" s="66" t="str">
        <f>IF('คะแนนภาคเรียนที่  1'!Z36="","",IF('คะแนนภาคเรียนที่  1'!Z36&lt;'คะแนนภาคเรียนที่  1'!Z$59,",มผ.","ผ."))</f>
        <v/>
      </c>
      <c r="AA36" s="114" t="str">
        <f>IF('คะแนนภาคเรียนที่  1'!F36="","",COUNTIF(F36:Z36,"ผ."))</f>
        <v/>
      </c>
      <c r="AB36" s="102" t="str">
        <f>IF('คะแนนภาคเรียนที่  1'!F36="","",IF(AA36=$AB$8,"ผ่าน","ไม่ผ่าน"))</f>
        <v/>
      </c>
    </row>
    <row r="37" spans="1:28" s="9" customFormat="1" ht="17.100000000000001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1'!F37="","",IF('คะแนนภาคเรียนที่  1'!F37&lt;'คะแนนภาคเรียนที่  1'!F$59,",มผ.","ผ."))</f>
        <v/>
      </c>
      <c r="G37" s="66" t="str">
        <f>IF('คะแนนภาคเรียนที่  1'!G37="","",IF('คะแนนภาคเรียนที่  1'!G37&lt;'คะแนนภาคเรียนที่  1'!G$59,",มผ.","ผ."))</f>
        <v/>
      </c>
      <c r="H37" s="66" t="str">
        <f>IF('คะแนนภาคเรียนที่  1'!H37="","",IF('คะแนนภาคเรียนที่  1'!H37&lt;'คะแนนภาคเรียนที่  1'!H$59,",มผ.","ผ."))</f>
        <v/>
      </c>
      <c r="I37" s="66" t="str">
        <f>IF('คะแนนภาคเรียนที่  1'!I37="","",IF('คะแนนภาคเรียนที่  1'!I37&lt;'คะแนนภาคเรียนที่  1'!I$59,",มผ.","ผ."))</f>
        <v/>
      </c>
      <c r="J37" s="66" t="str">
        <f>IF('คะแนนภาคเรียนที่  1'!J37="","",IF('คะแนนภาคเรียนที่  1'!J37&lt;'คะแนนภาคเรียนที่  1'!J$59,",มผ.","ผ."))</f>
        <v/>
      </c>
      <c r="K37" s="66" t="str">
        <f>IF('คะแนนภาคเรียนที่  1'!K37="","",IF('คะแนนภาคเรียนที่  1'!K37&lt;'คะแนนภาคเรียนที่  1'!K$59,",มผ.","ผ."))</f>
        <v/>
      </c>
      <c r="L37" s="66" t="str">
        <f>IF('คะแนนภาคเรียนที่  1'!L37="","",IF('คะแนนภาคเรียนที่  1'!L37&lt;'คะแนนภาคเรียนที่  1'!L$59,",มผ.","ผ."))</f>
        <v/>
      </c>
      <c r="M37" s="66" t="str">
        <f>IF('คะแนนภาคเรียนที่  1'!M37="","",IF('คะแนนภาคเรียนที่  1'!M37&lt;'คะแนนภาคเรียนที่  1'!M$59,",มผ.","ผ."))</f>
        <v/>
      </c>
      <c r="N37" s="66" t="str">
        <f>IF('คะแนนภาคเรียนที่  1'!N37="","",IF('คะแนนภาคเรียนที่  1'!N37&lt;'คะแนนภาคเรียนที่  1'!N$59,",มผ.","ผ."))</f>
        <v/>
      </c>
      <c r="O37" s="66" t="str">
        <f>IF('คะแนนภาคเรียนที่  1'!O37="","",IF('คะแนนภาคเรียนที่  1'!O37&lt;'คะแนนภาคเรียนที่  1'!O$59,",มผ.","ผ."))</f>
        <v/>
      </c>
      <c r="P37" s="66" t="str">
        <f>IF('คะแนนภาคเรียนที่  1'!P37="","",IF('คะแนนภาคเรียนที่  1'!P37&lt;'คะแนนภาคเรียนที่  1'!P$59,",มผ.","ผ."))</f>
        <v/>
      </c>
      <c r="Q37" s="66" t="str">
        <f>IF('คะแนนภาคเรียนที่  1'!Q37="","",IF('คะแนนภาคเรียนที่  1'!Q37&lt;'คะแนนภาคเรียนที่  1'!Q$59,",มผ.","ผ."))</f>
        <v/>
      </c>
      <c r="R37" s="66" t="str">
        <f>IF('คะแนนภาคเรียนที่  1'!R37="","",IF('คะแนนภาคเรียนที่  1'!R37&lt;'คะแนนภาคเรียนที่  1'!R$59,",มผ.","ผ."))</f>
        <v/>
      </c>
      <c r="S37" s="66" t="str">
        <f>IF('คะแนนภาคเรียนที่  1'!S37="","",IF('คะแนนภาคเรียนที่  1'!S37&lt;'คะแนนภาคเรียนที่  1'!S$59,",มผ.","ผ."))</f>
        <v/>
      </c>
      <c r="T37" s="66" t="str">
        <f>IF('คะแนนภาคเรียนที่  1'!T37="","",IF('คะแนนภาคเรียนที่  1'!T37&lt;'คะแนนภาคเรียนที่  1'!T$59,",มผ.","ผ."))</f>
        <v/>
      </c>
      <c r="U37" s="66" t="str">
        <f>IF('คะแนนภาคเรียนที่  1'!U37="","",IF('คะแนนภาคเรียนที่  1'!U37&lt;'คะแนนภาคเรียนที่  1'!U$59,",มผ.","ผ."))</f>
        <v/>
      </c>
      <c r="V37" s="66" t="str">
        <f>IF('คะแนนภาคเรียนที่  1'!V37="","",IF('คะแนนภาคเรียนที่  1'!V37&lt;'คะแนนภาคเรียนที่  1'!V$59,",มผ.","ผ."))</f>
        <v/>
      </c>
      <c r="W37" s="66" t="str">
        <f>IF('คะแนนภาคเรียนที่  1'!W37="","",IF('คะแนนภาคเรียนที่  1'!W37&lt;'คะแนนภาคเรียนที่  1'!W$59,",มผ.","ผ."))</f>
        <v/>
      </c>
      <c r="X37" s="66" t="str">
        <f>IF('คะแนนภาคเรียนที่  1'!X37="","",IF('คะแนนภาคเรียนที่  1'!X37&lt;'คะแนนภาคเรียนที่  1'!X$59,",มผ.","ผ."))</f>
        <v/>
      </c>
      <c r="Y37" s="66" t="str">
        <f>IF('คะแนนภาคเรียนที่  1'!Y37="","",IF('คะแนนภาคเรียนที่  1'!Y37&lt;'คะแนนภาคเรียนที่  1'!Y$59,",มผ.","ผ."))</f>
        <v/>
      </c>
      <c r="Z37" s="66" t="str">
        <f>IF('คะแนนภาคเรียนที่  1'!Z37="","",IF('คะแนนภาคเรียนที่  1'!Z37&lt;'คะแนนภาคเรียนที่  1'!Z$59,",มผ.","ผ."))</f>
        <v/>
      </c>
      <c r="AA37" s="114" t="str">
        <f>IF('คะแนนภาคเรียนที่  1'!F37="","",COUNTIF(F37:Z37,"ผ."))</f>
        <v/>
      </c>
      <c r="AB37" s="102" t="str">
        <f>IF('คะแนนภาคเรียนที่  1'!F37="","",IF(AA37=$AB$8,"ผ่าน","ไม่ผ่าน"))</f>
        <v/>
      </c>
    </row>
    <row r="38" spans="1:28" s="9" customFormat="1" ht="17.100000000000001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1'!F38="","",IF('คะแนนภาคเรียนที่  1'!F38&lt;'คะแนนภาคเรียนที่  1'!F$59,",มผ.","ผ."))</f>
        <v/>
      </c>
      <c r="G38" s="66" t="str">
        <f>IF('คะแนนภาคเรียนที่  1'!G38="","",IF('คะแนนภาคเรียนที่  1'!G38&lt;'คะแนนภาคเรียนที่  1'!G$59,",มผ.","ผ."))</f>
        <v/>
      </c>
      <c r="H38" s="66" t="str">
        <f>IF('คะแนนภาคเรียนที่  1'!H38="","",IF('คะแนนภาคเรียนที่  1'!H38&lt;'คะแนนภาคเรียนที่  1'!H$59,",มผ.","ผ."))</f>
        <v/>
      </c>
      <c r="I38" s="66" t="str">
        <f>IF('คะแนนภาคเรียนที่  1'!I38="","",IF('คะแนนภาคเรียนที่  1'!I38&lt;'คะแนนภาคเรียนที่  1'!I$59,",มผ.","ผ."))</f>
        <v/>
      </c>
      <c r="J38" s="66" t="str">
        <f>IF('คะแนนภาคเรียนที่  1'!J38="","",IF('คะแนนภาคเรียนที่  1'!J38&lt;'คะแนนภาคเรียนที่  1'!J$59,",มผ.","ผ."))</f>
        <v/>
      </c>
      <c r="K38" s="66" t="str">
        <f>IF('คะแนนภาคเรียนที่  1'!K38="","",IF('คะแนนภาคเรียนที่  1'!K38&lt;'คะแนนภาคเรียนที่  1'!K$59,",มผ.","ผ."))</f>
        <v/>
      </c>
      <c r="L38" s="66" t="str">
        <f>IF('คะแนนภาคเรียนที่  1'!L38="","",IF('คะแนนภาคเรียนที่  1'!L38&lt;'คะแนนภาคเรียนที่  1'!L$59,",มผ.","ผ."))</f>
        <v/>
      </c>
      <c r="M38" s="66" t="str">
        <f>IF('คะแนนภาคเรียนที่  1'!M38="","",IF('คะแนนภาคเรียนที่  1'!M38&lt;'คะแนนภาคเรียนที่  1'!M$59,",มผ.","ผ."))</f>
        <v/>
      </c>
      <c r="N38" s="66" t="str">
        <f>IF('คะแนนภาคเรียนที่  1'!N38="","",IF('คะแนนภาคเรียนที่  1'!N38&lt;'คะแนนภาคเรียนที่  1'!N$59,",มผ.","ผ."))</f>
        <v/>
      </c>
      <c r="O38" s="66" t="str">
        <f>IF('คะแนนภาคเรียนที่  1'!O38="","",IF('คะแนนภาคเรียนที่  1'!O38&lt;'คะแนนภาคเรียนที่  1'!O$59,",มผ.","ผ."))</f>
        <v/>
      </c>
      <c r="P38" s="66" t="str">
        <f>IF('คะแนนภาคเรียนที่  1'!P38="","",IF('คะแนนภาคเรียนที่  1'!P38&lt;'คะแนนภาคเรียนที่  1'!P$59,",มผ.","ผ."))</f>
        <v/>
      </c>
      <c r="Q38" s="66" t="str">
        <f>IF('คะแนนภาคเรียนที่  1'!Q38="","",IF('คะแนนภาคเรียนที่  1'!Q38&lt;'คะแนนภาคเรียนที่  1'!Q$59,",มผ.","ผ."))</f>
        <v/>
      </c>
      <c r="R38" s="66" t="str">
        <f>IF('คะแนนภาคเรียนที่  1'!R38="","",IF('คะแนนภาคเรียนที่  1'!R38&lt;'คะแนนภาคเรียนที่  1'!R$59,",มผ.","ผ."))</f>
        <v/>
      </c>
      <c r="S38" s="66" t="str">
        <f>IF('คะแนนภาคเรียนที่  1'!S38="","",IF('คะแนนภาคเรียนที่  1'!S38&lt;'คะแนนภาคเรียนที่  1'!S$59,",มผ.","ผ."))</f>
        <v/>
      </c>
      <c r="T38" s="66" t="str">
        <f>IF('คะแนนภาคเรียนที่  1'!T38="","",IF('คะแนนภาคเรียนที่  1'!T38&lt;'คะแนนภาคเรียนที่  1'!T$59,",มผ.","ผ."))</f>
        <v/>
      </c>
      <c r="U38" s="66" t="str">
        <f>IF('คะแนนภาคเรียนที่  1'!U38="","",IF('คะแนนภาคเรียนที่  1'!U38&lt;'คะแนนภาคเรียนที่  1'!U$59,",มผ.","ผ."))</f>
        <v/>
      </c>
      <c r="V38" s="66" t="str">
        <f>IF('คะแนนภาคเรียนที่  1'!V38="","",IF('คะแนนภาคเรียนที่  1'!V38&lt;'คะแนนภาคเรียนที่  1'!V$59,",มผ.","ผ."))</f>
        <v/>
      </c>
      <c r="W38" s="66" t="str">
        <f>IF('คะแนนภาคเรียนที่  1'!W38="","",IF('คะแนนภาคเรียนที่  1'!W38&lt;'คะแนนภาคเรียนที่  1'!W$59,",มผ.","ผ."))</f>
        <v/>
      </c>
      <c r="X38" s="66" t="str">
        <f>IF('คะแนนภาคเรียนที่  1'!X38="","",IF('คะแนนภาคเรียนที่  1'!X38&lt;'คะแนนภาคเรียนที่  1'!X$59,",มผ.","ผ."))</f>
        <v/>
      </c>
      <c r="Y38" s="66" t="str">
        <f>IF('คะแนนภาคเรียนที่  1'!Y38="","",IF('คะแนนภาคเรียนที่  1'!Y38&lt;'คะแนนภาคเรียนที่  1'!Y$59,",มผ.","ผ."))</f>
        <v/>
      </c>
      <c r="Z38" s="66" t="str">
        <f>IF('คะแนนภาคเรียนที่  1'!Z38="","",IF('คะแนนภาคเรียนที่  1'!Z38&lt;'คะแนนภาคเรียนที่  1'!Z$59,",มผ.","ผ."))</f>
        <v/>
      </c>
      <c r="AA38" s="114" t="str">
        <f>IF('คะแนนภาคเรียนที่  1'!F38="","",COUNTIF(F38:Z38,"ผ."))</f>
        <v/>
      </c>
      <c r="AB38" s="102" t="str">
        <f>IF('คะแนนภาคเรียนที่  1'!F38="","",IF(AA38=$AB$8,"ผ่าน","ไม่ผ่าน"))</f>
        <v/>
      </c>
    </row>
    <row r="39" spans="1:28" s="9" customFormat="1" ht="17.100000000000001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1'!F39="","",IF('คะแนนภาคเรียนที่  1'!F39&lt;'คะแนนภาคเรียนที่  1'!F$59,",มผ.","ผ."))</f>
        <v/>
      </c>
      <c r="G39" s="66" t="str">
        <f>IF('คะแนนภาคเรียนที่  1'!G39="","",IF('คะแนนภาคเรียนที่  1'!G39&lt;'คะแนนภาคเรียนที่  1'!G$59,",มผ.","ผ."))</f>
        <v/>
      </c>
      <c r="H39" s="66" t="str">
        <f>IF('คะแนนภาคเรียนที่  1'!H39="","",IF('คะแนนภาคเรียนที่  1'!H39&lt;'คะแนนภาคเรียนที่  1'!H$59,",มผ.","ผ."))</f>
        <v/>
      </c>
      <c r="I39" s="66" t="str">
        <f>IF('คะแนนภาคเรียนที่  1'!I39="","",IF('คะแนนภาคเรียนที่  1'!I39&lt;'คะแนนภาคเรียนที่  1'!I$59,",มผ.","ผ."))</f>
        <v/>
      </c>
      <c r="J39" s="66" t="str">
        <f>IF('คะแนนภาคเรียนที่  1'!J39="","",IF('คะแนนภาคเรียนที่  1'!J39&lt;'คะแนนภาคเรียนที่  1'!J$59,",มผ.","ผ."))</f>
        <v/>
      </c>
      <c r="K39" s="66" t="str">
        <f>IF('คะแนนภาคเรียนที่  1'!K39="","",IF('คะแนนภาคเรียนที่  1'!K39&lt;'คะแนนภาคเรียนที่  1'!K$59,",มผ.","ผ."))</f>
        <v/>
      </c>
      <c r="L39" s="66" t="str">
        <f>IF('คะแนนภาคเรียนที่  1'!L39="","",IF('คะแนนภาคเรียนที่  1'!L39&lt;'คะแนนภาคเรียนที่  1'!L$59,",มผ.","ผ."))</f>
        <v/>
      </c>
      <c r="M39" s="66" t="str">
        <f>IF('คะแนนภาคเรียนที่  1'!M39="","",IF('คะแนนภาคเรียนที่  1'!M39&lt;'คะแนนภาคเรียนที่  1'!M$59,",มผ.","ผ."))</f>
        <v/>
      </c>
      <c r="N39" s="66" t="str">
        <f>IF('คะแนนภาคเรียนที่  1'!N39="","",IF('คะแนนภาคเรียนที่  1'!N39&lt;'คะแนนภาคเรียนที่  1'!N$59,",มผ.","ผ."))</f>
        <v/>
      </c>
      <c r="O39" s="66" t="str">
        <f>IF('คะแนนภาคเรียนที่  1'!O39="","",IF('คะแนนภาคเรียนที่  1'!O39&lt;'คะแนนภาคเรียนที่  1'!O$59,",มผ.","ผ."))</f>
        <v/>
      </c>
      <c r="P39" s="66" t="str">
        <f>IF('คะแนนภาคเรียนที่  1'!P39="","",IF('คะแนนภาคเรียนที่  1'!P39&lt;'คะแนนภาคเรียนที่  1'!P$59,",มผ.","ผ."))</f>
        <v/>
      </c>
      <c r="Q39" s="66" t="str">
        <f>IF('คะแนนภาคเรียนที่  1'!Q39="","",IF('คะแนนภาคเรียนที่  1'!Q39&lt;'คะแนนภาคเรียนที่  1'!Q$59,",มผ.","ผ."))</f>
        <v/>
      </c>
      <c r="R39" s="66" t="str">
        <f>IF('คะแนนภาคเรียนที่  1'!R39="","",IF('คะแนนภาคเรียนที่  1'!R39&lt;'คะแนนภาคเรียนที่  1'!R$59,",มผ.","ผ."))</f>
        <v/>
      </c>
      <c r="S39" s="66" t="str">
        <f>IF('คะแนนภาคเรียนที่  1'!S39="","",IF('คะแนนภาคเรียนที่  1'!S39&lt;'คะแนนภาคเรียนที่  1'!S$59,",มผ.","ผ."))</f>
        <v/>
      </c>
      <c r="T39" s="66" t="str">
        <f>IF('คะแนนภาคเรียนที่  1'!T39="","",IF('คะแนนภาคเรียนที่  1'!T39&lt;'คะแนนภาคเรียนที่  1'!T$59,",มผ.","ผ."))</f>
        <v/>
      </c>
      <c r="U39" s="66" t="str">
        <f>IF('คะแนนภาคเรียนที่  1'!U39="","",IF('คะแนนภาคเรียนที่  1'!U39&lt;'คะแนนภาคเรียนที่  1'!U$59,",มผ.","ผ."))</f>
        <v/>
      </c>
      <c r="V39" s="66" t="str">
        <f>IF('คะแนนภาคเรียนที่  1'!V39="","",IF('คะแนนภาคเรียนที่  1'!V39&lt;'คะแนนภาคเรียนที่  1'!V$59,",มผ.","ผ."))</f>
        <v/>
      </c>
      <c r="W39" s="66" t="str">
        <f>IF('คะแนนภาคเรียนที่  1'!W39="","",IF('คะแนนภาคเรียนที่  1'!W39&lt;'คะแนนภาคเรียนที่  1'!W$59,",มผ.","ผ."))</f>
        <v/>
      </c>
      <c r="X39" s="66" t="str">
        <f>IF('คะแนนภาคเรียนที่  1'!X39="","",IF('คะแนนภาคเรียนที่  1'!X39&lt;'คะแนนภาคเรียนที่  1'!X$59,",มผ.","ผ."))</f>
        <v/>
      </c>
      <c r="Y39" s="66" t="str">
        <f>IF('คะแนนภาคเรียนที่  1'!Y39="","",IF('คะแนนภาคเรียนที่  1'!Y39&lt;'คะแนนภาคเรียนที่  1'!Y$59,",มผ.","ผ."))</f>
        <v/>
      </c>
      <c r="Z39" s="66" t="str">
        <f>IF('คะแนนภาคเรียนที่  1'!Z39="","",IF('คะแนนภาคเรียนที่  1'!Z39&lt;'คะแนนภาคเรียนที่  1'!Z$59,",มผ.","ผ."))</f>
        <v/>
      </c>
      <c r="AA39" s="114" t="str">
        <f>IF('คะแนนภาคเรียนที่  1'!F39="","",COUNTIF(F39:Z39,"ผ."))</f>
        <v/>
      </c>
      <c r="AB39" s="102" t="str">
        <f>IF('คะแนนภาคเรียนที่  1'!F39="","",IF(AA39=$AB$8,"ผ่าน","ไม่ผ่าน"))</f>
        <v/>
      </c>
    </row>
    <row r="40" spans="1:28" s="9" customFormat="1" ht="17.100000000000001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1'!F40="","",IF('คะแนนภาคเรียนที่  1'!F40&lt;'คะแนนภาคเรียนที่  1'!F$59,",มผ.","ผ."))</f>
        <v/>
      </c>
      <c r="G40" s="66" t="str">
        <f>IF('คะแนนภาคเรียนที่  1'!G40="","",IF('คะแนนภาคเรียนที่  1'!G40&lt;'คะแนนภาคเรียนที่  1'!G$59,",มผ.","ผ."))</f>
        <v/>
      </c>
      <c r="H40" s="66" t="str">
        <f>IF('คะแนนภาคเรียนที่  1'!H40="","",IF('คะแนนภาคเรียนที่  1'!H40&lt;'คะแนนภาคเรียนที่  1'!H$59,",มผ.","ผ."))</f>
        <v/>
      </c>
      <c r="I40" s="66" t="str">
        <f>IF('คะแนนภาคเรียนที่  1'!I40="","",IF('คะแนนภาคเรียนที่  1'!I40&lt;'คะแนนภาคเรียนที่  1'!I$59,",มผ.","ผ."))</f>
        <v/>
      </c>
      <c r="J40" s="66" t="str">
        <f>IF('คะแนนภาคเรียนที่  1'!J40="","",IF('คะแนนภาคเรียนที่  1'!J40&lt;'คะแนนภาคเรียนที่  1'!J$59,",มผ.","ผ."))</f>
        <v/>
      </c>
      <c r="K40" s="66" t="str">
        <f>IF('คะแนนภาคเรียนที่  1'!K40="","",IF('คะแนนภาคเรียนที่  1'!K40&lt;'คะแนนภาคเรียนที่  1'!K$59,",มผ.","ผ."))</f>
        <v/>
      </c>
      <c r="L40" s="66" t="str">
        <f>IF('คะแนนภาคเรียนที่  1'!L40="","",IF('คะแนนภาคเรียนที่  1'!L40&lt;'คะแนนภาคเรียนที่  1'!L$59,",มผ.","ผ."))</f>
        <v/>
      </c>
      <c r="M40" s="66" t="str">
        <f>IF('คะแนนภาคเรียนที่  1'!M40="","",IF('คะแนนภาคเรียนที่  1'!M40&lt;'คะแนนภาคเรียนที่  1'!M$59,",มผ.","ผ."))</f>
        <v/>
      </c>
      <c r="N40" s="66" t="str">
        <f>IF('คะแนนภาคเรียนที่  1'!N40="","",IF('คะแนนภาคเรียนที่  1'!N40&lt;'คะแนนภาคเรียนที่  1'!N$59,",มผ.","ผ."))</f>
        <v/>
      </c>
      <c r="O40" s="66" t="str">
        <f>IF('คะแนนภาคเรียนที่  1'!O40="","",IF('คะแนนภาคเรียนที่  1'!O40&lt;'คะแนนภาคเรียนที่  1'!O$59,",มผ.","ผ."))</f>
        <v/>
      </c>
      <c r="P40" s="66" t="str">
        <f>IF('คะแนนภาคเรียนที่  1'!P40="","",IF('คะแนนภาคเรียนที่  1'!P40&lt;'คะแนนภาคเรียนที่  1'!P$59,",มผ.","ผ."))</f>
        <v/>
      </c>
      <c r="Q40" s="66" t="str">
        <f>IF('คะแนนภาคเรียนที่  1'!Q40="","",IF('คะแนนภาคเรียนที่  1'!Q40&lt;'คะแนนภาคเรียนที่  1'!Q$59,",มผ.","ผ."))</f>
        <v/>
      </c>
      <c r="R40" s="66" t="str">
        <f>IF('คะแนนภาคเรียนที่  1'!R40="","",IF('คะแนนภาคเรียนที่  1'!R40&lt;'คะแนนภาคเรียนที่  1'!R$59,",มผ.","ผ."))</f>
        <v/>
      </c>
      <c r="S40" s="66" t="str">
        <f>IF('คะแนนภาคเรียนที่  1'!S40="","",IF('คะแนนภาคเรียนที่  1'!S40&lt;'คะแนนภาคเรียนที่  1'!S$59,",มผ.","ผ."))</f>
        <v/>
      </c>
      <c r="T40" s="66" t="str">
        <f>IF('คะแนนภาคเรียนที่  1'!T40="","",IF('คะแนนภาคเรียนที่  1'!T40&lt;'คะแนนภาคเรียนที่  1'!T$59,",มผ.","ผ."))</f>
        <v/>
      </c>
      <c r="U40" s="66" t="str">
        <f>IF('คะแนนภาคเรียนที่  1'!U40="","",IF('คะแนนภาคเรียนที่  1'!U40&lt;'คะแนนภาคเรียนที่  1'!U$59,",มผ.","ผ."))</f>
        <v/>
      </c>
      <c r="V40" s="66" t="str">
        <f>IF('คะแนนภาคเรียนที่  1'!V40="","",IF('คะแนนภาคเรียนที่  1'!V40&lt;'คะแนนภาคเรียนที่  1'!V$59,",มผ.","ผ."))</f>
        <v/>
      </c>
      <c r="W40" s="66" t="str">
        <f>IF('คะแนนภาคเรียนที่  1'!W40="","",IF('คะแนนภาคเรียนที่  1'!W40&lt;'คะแนนภาคเรียนที่  1'!W$59,",มผ.","ผ."))</f>
        <v/>
      </c>
      <c r="X40" s="66" t="str">
        <f>IF('คะแนนภาคเรียนที่  1'!X40="","",IF('คะแนนภาคเรียนที่  1'!X40&lt;'คะแนนภาคเรียนที่  1'!X$59,",มผ.","ผ."))</f>
        <v/>
      </c>
      <c r="Y40" s="66" t="str">
        <f>IF('คะแนนภาคเรียนที่  1'!Y40="","",IF('คะแนนภาคเรียนที่  1'!Y40&lt;'คะแนนภาคเรียนที่  1'!Y$59,",มผ.","ผ."))</f>
        <v/>
      </c>
      <c r="Z40" s="66" t="str">
        <f>IF('คะแนนภาคเรียนที่  1'!Z40="","",IF('คะแนนภาคเรียนที่  1'!Z40&lt;'คะแนนภาคเรียนที่  1'!Z$59,",มผ.","ผ."))</f>
        <v/>
      </c>
      <c r="AA40" s="114" t="str">
        <f>IF('คะแนนภาคเรียนที่  1'!F40="","",COUNTIF(F40:Z40,"ผ."))</f>
        <v/>
      </c>
      <c r="AB40" s="102" t="str">
        <f>IF('คะแนนภาคเรียนที่  1'!F40="","",IF(AA40=$AB$8,"ผ่าน","ไม่ผ่าน"))</f>
        <v/>
      </c>
    </row>
    <row r="41" spans="1:28" s="9" customFormat="1" ht="17.100000000000001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1'!F41="","",IF('คะแนนภาคเรียนที่  1'!F41&lt;'คะแนนภาคเรียนที่  1'!F$59,",มผ.","ผ."))</f>
        <v/>
      </c>
      <c r="G41" s="66" t="str">
        <f>IF('คะแนนภาคเรียนที่  1'!G41="","",IF('คะแนนภาคเรียนที่  1'!G41&lt;'คะแนนภาคเรียนที่  1'!G$59,",มผ.","ผ."))</f>
        <v/>
      </c>
      <c r="H41" s="66" t="str">
        <f>IF('คะแนนภาคเรียนที่  1'!H41="","",IF('คะแนนภาคเรียนที่  1'!H41&lt;'คะแนนภาคเรียนที่  1'!H$59,",มผ.","ผ."))</f>
        <v/>
      </c>
      <c r="I41" s="66" t="str">
        <f>IF('คะแนนภาคเรียนที่  1'!I41="","",IF('คะแนนภาคเรียนที่  1'!I41&lt;'คะแนนภาคเรียนที่  1'!I$59,",มผ.","ผ."))</f>
        <v/>
      </c>
      <c r="J41" s="66" t="str">
        <f>IF('คะแนนภาคเรียนที่  1'!J41="","",IF('คะแนนภาคเรียนที่  1'!J41&lt;'คะแนนภาคเรียนที่  1'!J$59,",มผ.","ผ."))</f>
        <v/>
      </c>
      <c r="K41" s="66" t="str">
        <f>IF('คะแนนภาคเรียนที่  1'!K41="","",IF('คะแนนภาคเรียนที่  1'!K41&lt;'คะแนนภาคเรียนที่  1'!K$59,",มผ.","ผ."))</f>
        <v/>
      </c>
      <c r="L41" s="66" t="str">
        <f>IF('คะแนนภาคเรียนที่  1'!L41="","",IF('คะแนนภาคเรียนที่  1'!L41&lt;'คะแนนภาคเรียนที่  1'!L$59,",มผ.","ผ."))</f>
        <v/>
      </c>
      <c r="M41" s="66" t="str">
        <f>IF('คะแนนภาคเรียนที่  1'!M41="","",IF('คะแนนภาคเรียนที่  1'!M41&lt;'คะแนนภาคเรียนที่  1'!M$59,",มผ.","ผ."))</f>
        <v/>
      </c>
      <c r="N41" s="66" t="str">
        <f>IF('คะแนนภาคเรียนที่  1'!N41="","",IF('คะแนนภาคเรียนที่  1'!N41&lt;'คะแนนภาคเรียนที่  1'!N$59,",มผ.","ผ."))</f>
        <v/>
      </c>
      <c r="O41" s="66" t="str">
        <f>IF('คะแนนภาคเรียนที่  1'!O41="","",IF('คะแนนภาคเรียนที่  1'!O41&lt;'คะแนนภาคเรียนที่  1'!O$59,",มผ.","ผ."))</f>
        <v/>
      </c>
      <c r="P41" s="66" t="str">
        <f>IF('คะแนนภาคเรียนที่  1'!P41="","",IF('คะแนนภาคเรียนที่  1'!P41&lt;'คะแนนภาคเรียนที่  1'!P$59,",มผ.","ผ."))</f>
        <v/>
      </c>
      <c r="Q41" s="66" t="str">
        <f>IF('คะแนนภาคเรียนที่  1'!Q41="","",IF('คะแนนภาคเรียนที่  1'!Q41&lt;'คะแนนภาคเรียนที่  1'!Q$59,",มผ.","ผ."))</f>
        <v/>
      </c>
      <c r="R41" s="66" t="str">
        <f>IF('คะแนนภาคเรียนที่  1'!R41="","",IF('คะแนนภาคเรียนที่  1'!R41&lt;'คะแนนภาคเรียนที่  1'!R$59,",มผ.","ผ."))</f>
        <v/>
      </c>
      <c r="S41" s="66" t="str">
        <f>IF('คะแนนภาคเรียนที่  1'!S41="","",IF('คะแนนภาคเรียนที่  1'!S41&lt;'คะแนนภาคเรียนที่  1'!S$59,",มผ.","ผ."))</f>
        <v/>
      </c>
      <c r="T41" s="66" t="str">
        <f>IF('คะแนนภาคเรียนที่  1'!T41="","",IF('คะแนนภาคเรียนที่  1'!T41&lt;'คะแนนภาคเรียนที่  1'!T$59,",มผ.","ผ."))</f>
        <v/>
      </c>
      <c r="U41" s="66" t="str">
        <f>IF('คะแนนภาคเรียนที่  1'!U41="","",IF('คะแนนภาคเรียนที่  1'!U41&lt;'คะแนนภาคเรียนที่  1'!U$59,",มผ.","ผ."))</f>
        <v/>
      </c>
      <c r="V41" s="66" t="str">
        <f>IF('คะแนนภาคเรียนที่  1'!V41="","",IF('คะแนนภาคเรียนที่  1'!V41&lt;'คะแนนภาคเรียนที่  1'!V$59,",มผ.","ผ."))</f>
        <v/>
      </c>
      <c r="W41" s="66" t="str">
        <f>IF('คะแนนภาคเรียนที่  1'!W41="","",IF('คะแนนภาคเรียนที่  1'!W41&lt;'คะแนนภาคเรียนที่  1'!W$59,",มผ.","ผ."))</f>
        <v/>
      </c>
      <c r="X41" s="66" t="str">
        <f>IF('คะแนนภาคเรียนที่  1'!X41="","",IF('คะแนนภาคเรียนที่  1'!X41&lt;'คะแนนภาคเรียนที่  1'!X$59,",มผ.","ผ."))</f>
        <v/>
      </c>
      <c r="Y41" s="66" t="str">
        <f>IF('คะแนนภาคเรียนที่  1'!Y41="","",IF('คะแนนภาคเรียนที่  1'!Y41&lt;'คะแนนภาคเรียนที่  1'!Y$59,",มผ.","ผ."))</f>
        <v/>
      </c>
      <c r="Z41" s="66" t="str">
        <f>IF('คะแนนภาคเรียนที่  1'!Z41="","",IF('คะแนนภาคเรียนที่  1'!Z41&lt;'คะแนนภาคเรียนที่  1'!Z$59,",มผ.","ผ."))</f>
        <v/>
      </c>
      <c r="AA41" s="114" t="str">
        <f>IF('คะแนนภาคเรียนที่  1'!F41="","",COUNTIF(F41:Z41,"ผ."))</f>
        <v/>
      </c>
      <c r="AB41" s="102" t="str">
        <f>IF('คะแนนภาคเรียนที่  1'!F41="","",IF(AA41=$AB$8,"ผ่าน","ไม่ผ่าน"))</f>
        <v/>
      </c>
    </row>
    <row r="42" spans="1:28" s="9" customFormat="1" ht="17.100000000000001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1'!F42="","",IF('คะแนนภาคเรียนที่  1'!F42&lt;'คะแนนภาคเรียนที่  1'!F$59,",มผ.","ผ."))</f>
        <v/>
      </c>
      <c r="G42" s="66" t="str">
        <f>IF('คะแนนภาคเรียนที่  1'!G42="","",IF('คะแนนภาคเรียนที่  1'!G42&lt;'คะแนนภาคเรียนที่  1'!G$59,",มผ.","ผ."))</f>
        <v/>
      </c>
      <c r="H42" s="66" t="str">
        <f>IF('คะแนนภาคเรียนที่  1'!H42="","",IF('คะแนนภาคเรียนที่  1'!H42&lt;'คะแนนภาคเรียนที่  1'!H$59,",มผ.","ผ."))</f>
        <v/>
      </c>
      <c r="I42" s="66" t="str">
        <f>IF('คะแนนภาคเรียนที่  1'!I42="","",IF('คะแนนภาคเรียนที่  1'!I42&lt;'คะแนนภาคเรียนที่  1'!I$59,",มผ.","ผ."))</f>
        <v/>
      </c>
      <c r="J42" s="66" t="str">
        <f>IF('คะแนนภาคเรียนที่  1'!J42="","",IF('คะแนนภาคเรียนที่  1'!J42&lt;'คะแนนภาคเรียนที่  1'!J$59,",มผ.","ผ."))</f>
        <v/>
      </c>
      <c r="K42" s="66" t="str">
        <f>IF('คะแนนภาคเรียนที่  1'!K42="","",IF('คะแนนภาคเรียนที่  1'!K42&lt;'คะแนนภาคเรียนที่  1'!K$59,",มผ.","ผ."))</f>
        <v/>
      </c>
      <c r="L42" s="66" t="str">
        <f>IF('คะแนนภาคเรียนที่  1'!L42="","",IF('คะแนนภาคเรียนที่  1'!L42&lt;'คะแนนภาคเรียนที่  1'!L$59,",มผ.","ผ."))</f>
        <v/>
      </c>
      <c r="M42" s="66" t="str">
        <f>IF('คะแนนภาคเรียนที่  1'!M42="","",IF('คะแนนภาคเรียนที่  1'!M42&lt;'คะแนนภาคเรียนที่  1'!M$59,",มผ.","ผ."))</f>
        <v/>
      </c>
      <c r="N42" s="66" t="str">
        <f>IF('คะแนนภาคเรียนที่  1'!N42="","",IF('คะแนนภาคเรียนที่  1'!N42&lt;'คะแนนภาคเรียนที่  1'!N$59,",มผ.","ผ."))</f>
        <v/>
      </c>
      <c r="O42" s="66" t="str">
        <f>IF('คะแนนภาคเรียนที่  1'!O42="","",IF('คะแนนภาคเรียนที่  1'!O42&lt;'คะแนนภาคเรียนที่  1'!O$59,",มผ.","ผ."))</f>
        <v/>
      </c>
      <c r="P42" s="66" t="str">
        <f>IF('คะแนนภาคเรียนที่  1'!P42="","",IF('คะแนนภาคเรียนที่  1'!P42&lt;'คะแนนภาคเรียนที่  1'!P$59,",มผ.","ผ."))</f>
        <v/>
      </c>
      <c r="Q42" s="66" t="str">
        <f>IF('คะแนนภาคเรียนที่  1'!Q42="","",IF('คะแนนภาคเรียนที่  1'!Q42&lt;'คะแนนภาคเรียนที่  1'!Q$59,",มผ.","ผ."))</f>
        <v/>
      </c>
      <c r="R42" s="66" t="str">
        <f>IF('คะแนนภาคเรียนที่  1'!R42="","",IF('คะแนนภาคเรียนที่  1'!R42&lt;'คะแนนภาคเรียนที่  1'!R$59,",มผ.","ผ."))</f>
        <v/>
      </c>
      <c r="S42" s="66" t="str">
        <f>IF('คะแนนภาคเรียนที่  1'!S42="","",IF('คะแนนภาคเรียนที่  1'!S42&lt;'คะแนนภาคเรียนที่  1'!S$59,",มผ.","ผ."))</f>
        <v/>
      </c>
      <c r="T42" s="66" t="str">
        <f>IF('คะแนนภาคเรียนที่  1'!T42="","",IF('คะแนนภาคเรียนที่  1'!T42&lt;'คะแนนภาคเรียนที่  1'!T$59,",มผ.","ผ."))</f>
        <v/>
      </c>
      <c r="U42" s="66" t="str">
        <f>IF('คะแนนภาคเรียนที่  1'!U42="","",IF('คะแนนภาคเรียนที่  1'!U42&lt;'คะแนนภาคเรียนที่  1'!U$59,",มผ.","ผ."))</f>
        <v/>
      </c>
      <c r="V42" s="66" t="str">
        <f>IF('คะแนนภาคเรียนที่  1'!V42="","",IF('คะแนนภาคเรียนที่  1'!V42&lt;'คะแนนภาคเรียนที่  1'!V$59,",มผ.","ผ."))</f>
        <v/>
      </c>
      <c r="W42" s="66" t="str">
        <f>IF('คะแนนภาคเรียนที่  1'!W42="","",IF('คะแนนภาคเรียนที่  1'!W42&lt;'คะแนนภาคเรียนที่  1'!W$59,",มผ.","ผ."))</f>
        <v/>
      </c>
      <c r="X42" s="66" t="str">
        <f>IF('คะแนนภาคเรียนที่  1'!X42="","",IF('คะแนนภาคเรียนที่  1'!X42&lt;'คะแนนภาคเรียนที่  1'!X$59,",มผ.","ผ."))</f>
        <v/>
      </c>
      <c r="Y42" s="66" t="str">
        <f>IF('คะแนนภาคเรียนที่  1'!Y42="","",IF('คะแนนภาคเรียนที่  1'!Y42&lt;'คะแนนภาคเรียนที่  1'!Y$59,",มผ.","ผ."))</f>
        <v/>
      </c>
      <c r="Z42" s="66" t="str">
        <f>IF('คะแนนภาคเรียนที่  1'!Z42="","",IF('คะแนนภาคเรียนที่  1'!Z42&lt;'คะแนนภาคเรียนที่  1'!Z$59,",มผ.","ผ."))</f>
        <v/>
      </c>
      <c r="AA42" s="114" t="str">
        <f>IF('คะแนนภาคเรียนที่  1'!F42="","",COUNTIF(F42:Z42,"ผ."))</f>
        <v/>
      </c>
      <c r="AB42" s="102" t="str">
        <f>IF('คะแนนภาคเรียนที่  1'!F42="","",IF(AA42=$AB$8,"ผ่าน","ไม่ผ่าน"))</f>
        <v/>
      </c>
    </row>
    <row r="43" spans="1:28" s="9" customFormat="1" ht="17.100000000000001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1'!F43="","",IF('คะแนนภาคเรียนที่  1'!F43&lt;'คะแนนภาคเรียนที่  1'!F$59,",มผ.","ผ."))</f>
        <v/>
      </c>
      <c r="G43" s="66" t="str">
        <f>IF('คะแนนภาคเรียนที่  1'!G43="","",IF('คะแนนภาคเรียนที่  1'!G43&lt;'คะแนนภาคเรียนที่  1'!G$59,",มผ.","ผ."))</f>
        <v/>
      </c>
      <c r="H43" s="66" t="str">
        <f>IF('คะแนนภาคเรียนที่  1'!H43="","",IF('คะแนนภาคเรียนที่  1'!H43&lt;'คะแนนภาคเรียนที่  1'!H$59,",มผ.","ผ."))</f>
        <v/>
      </c>
      <c r="I43" s="66" t="str">
        <f>IF('คะแนนภาคเรียนที่  1'!I43="","",IF('คะแนนภาคเรียนที่  1'!I43&lt;'คะแนนภาคเรียนที่  1'!I$59,",มผ.","ผ."))</f>
        <v/>
      </c>
      <c r="J43" s="66" t="str">
        <f>IF('คะแนนภาคเรียนที่  1'!J43="","",IF('คะแนนภาคเรียนที่  1'!J43&lt;'คะแนนภาคเรียนที่  1'!J$59,",มผ.","ผ."))</f>
        <v/>
      </c>
      <c r="K43" s="66" t="str">
        <f>IF('คะแนนภาคเรียนที่  1'!K43="","",IF('คะแนนภาคเรียนที่  1'!K43&lt;'คะแนนภาคเรียนที่  1'!K$59,",มผ.","ผ."))</f>
        <v/>
      </c>
      <c r="L43" s="66" t="str">
        <f>IF('คะแนนภาคเรียนที่  1'!L43="","",IF('คะแนนภาคเรียนที่  1'!L43&lt;'คะแนนภาคเรียนที่  1'!L$59,",มผ.","ผ."))</f>
        <v/>
      </c>
      <c r="M43" s="66" t="str">
        <f>IF('คะแนนภาคเรียนที่  1'!M43="","",IF('คะแนนภาคเรียนที่  1'!M43&lt;'คะแนนภาคเรียนที่  1'!M$59,",มผ.","ผ."))</f>
        <v/>
      </c>
      <c r="N43" s="66" t="str">
        <f>IF('คะแนนภาคเรียนที่  1'!N43="","",IF('คะแนนภาคเรียนที่  1'!N43&lt;'คะแนนภาคเรียนที่  1'!N$59,",มผ.","ผ."))</f>
        <v/>
      </c>
      <c r="O43" s="66" t="str">
        <f>IF('คะแนนภาคเรียนที่  1'!O43="","",IF('คะแนนภาคเรียนที่  1'!O43&lt;'คะแนนภาคเรียนที่  1'!O$59,",มผ.","ผ."))</f>
        <v/>
      </c>
      <c r="P43" s="66" t="str">
        <f>IF('คะแนนภาคเรียนที่  1'!P43="","",IF('คะแนนภาคเรียนที่  1'!P43&lt;'คะแนนภาคเรียนที่  1'!P$59,",มผ.","ผ."))</f>
        <v/>
      </c>
      <c r="Q43" s="66" t="str">
        <f>IF('คะแนนภาคเรียนที่  1'!Q43="","",IF('คะแนนภาคเรียนที่  1'!Q43&lt;'คะแนนภาคเรียนที่  1'!Q$59,",มผ.","ผ."))</f>
        <v/>
      </c>
      <c r="R43" s="66" t="str">
        <f>IF('คะแนนภาคเรียนที่  1'!R43="","",IF('คะแนนภาคเรียนที่  1'!R43&lt;'คะแนนภาคเรียนที่  1'!R$59,",มผ.","ผ."))</f>
        <v/>
      </c>
      <c r="S43" s="66" t="str">
        <f>IF('คะแนนภาคเรียนที่  1'!S43="","",IF('คะแนนภาคเรียนที่  1'!S43&lt;'คะแนนภาคเรียนที่  1'!S$59,",มผ.","ผ."))</f>
        <v/>
      </c>
      <c r="T43" s="66" t="str">
        <f>IF('คะแนนภาคเรียนที่  1'!T43="","",IF('คะแนนภาคเรียนที่  1'!T43&lt;'คะแนนภาคเรียนที่  1'!T$59,",มผ.","ผ."))</f>
        <v/>
      </c>
      <c r="U43" s="66" t="str">
        <f>IF('คะแนนภาคเรียนที่  1'!U43="","",IF('คะแนนภาคเรียนที่  1'!U43&lt;'คะแนนภาคเรียนที่  1'!U$59,",มผ.","ผ."))</f>
        <v/>
      </c>
      <c r="V43" s="66" t="str">
        <f>IF('คะแนนภาคเรียนที่  1'!V43="","",IF('คะแนนภาคเรียนที่  1'!V43&lt;'คะแนนภาคเรียนที่  1'!V$59,",มผ.","ผ."))</f>
        <v/>
      </c>
      <c r="W43" s="66" t="str">
        <f>IF('คะแนนภาคเรียนที่  1'!W43="","",IF('คะแนนภาคเรียนที่  1'!W43&lt;'คะแนนภาคเรียนที่  1'!W$59,",มผ.","ผ."))</f>
        <v/>
      </c>
      <c r="X43" s="66" t="str">
        <f>IF('คะแนนภาคเรียนที่  1'!X43="","",IF('คะแนนภาคเรียนที่  1'!X43&lt;'คะแนนภาคเรียนที่  1'!X$59,",มผ.","ผ."))</f>
        <v/>
      </c>
      <c r="Y43" s="66" t="str">
        <f>IF('คะแนนภาคเรียนที่  1'!Y43="","",IF('คะแนนภาคเรียนที่  1'!Y43&lt;'คะแนนภาคเรียนที่  1'!Y$59,",มผ.","ผ."))</f>
        <v/>
      </c>
      <c r="Z43" s="66" t="str">
        <f>IF('คะแนนภาคเรียนที่  1'!Z43="","",IF('คะแนนภาคเรียนที่  1'!Z43&lt;'คะแนนภาคเรียนที่  1'!Z$59,",มผ.","ผ."))</f>
        <v/>
      </c>
      <c r="AA43" s="114" t="str">
        <f>IF('คะแนนภาคเรียนที่  1'!F43="","",COUNTIF(F43:Z43,"ผ."))</f>
        <v/>
      </c>
      <c r="AB43" s="102" t="str">
        <f>IF('คะแนนภาคเรียนที่  1'!F43="","",IF(AA43=$AB$8,"ผ่าน","ไม่ผ่าน"))</f>
        <v/>
      </c>
    </row>
    <row r="44" spans="1:28" s="9" customFormat="1" ht="17.100000000000001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1'!F44="","",IF('คะแนนภาคเรียนที่  1'!F44&lt;'คะแนนภาคเรียนที่  1'!F$59,",มผ.","ผ."))</f>
        <v/>
      </c>
      <c r="G44" s="66" t="str">
        <f>IF('คะแนนภาคเรียนที่  1'!G44="","",IF('คะแนนภาคเรียนที่  1'!G44&lt;'คะแนนภาคเรียนที่  1'!G$59,",มผ.","ผ."))</f>
        <v/>
      </c>
      <c r="H44" s="66" t="str">
        <f>IF('คะแนนภาคเรียนที่  1'!H44="","",IF('คะแนนภาคเรียนที่  1'!H44&lt;'คะแนนภาคเรียนที่  1'!H$59,",มผ.","ผ."))</f>
        <v/>
      </c>
      <c r="I44" s="66" t="str">
        <f>IF('คะแนนภาคเรียนที่  1'!I44="","",IF('คะแนนภาคเรียนที่  1'!I44&lt;'คะแนนภาคเรียนที่  1'!I$59,",มผ.","ผ."))</f>
        <v/>
      </c>
      <c r="J44" s="66" t="str">
        <f>IF('คะแนนภาคเรียนที่  1'!J44="","",IF('คะแนนภาคเรียนที่  1'!J44&lt;'คะแนนภาคเรียนที่  1'!J$59,",มผ.","ผ."))</f>
        <v/>
      </c>
      <c r="K44" s="66" t="str">
        <f>IF('คะแนนภาคเรียนที่  1'!K44="","",IF('คะแนนภาคเรียนที่  1'!K44&lt;'คะแนนภาคเรียนที่  1'!K$59,",มผ.","ผ."))</f>
        <v/>
      </c>
      <c r="L44" s="66" t="str">
        <f>IF('คะแนนภาคเรียนที่  1'!L44="","",IF('คะแนนภาคเรียนที่  1'!L44&lt;'คะแนนภาคเรียนที่  1'!L$59,",มผ.","ผ."))</f>
        <v/>
      </c>
      <c r="M44" s="66" t="str">
        <f>IF('คะแนนภาคเรียนที่  1'!M44="","",IF('คะแนนภาคเรียนที่  1'!M44&lt;'คะแนนภาคเรียนที่  1'!M$59,",มผ.","ผ."))</f>
        <v/>
      </c>
      <c r="N44" s="66" t="str">
        <f>IF('คะแนนภาคเรียนที่  1'!N44="","",IF('คะแนนภาคเรียนที่  1'!N44&lt;'คะแนนภาคเรียนที่  1'!N$59,",มผ.","ผ."))</f>
        <v/>
      </c>
      <c r="O44" s="66" t="str">
        <f>IF('คะแนนภาคเรียนที่  1'!O44="","",IF('คะแนนภาคเรียนที่  1'!O44&lt;'คะแนนภาคเรียนที่  1'!O$59,",มผ.","ผ."))</f>
        <v/>
      </c>
      <c r="P44" s="66" t="str">
        <f>IF('คะแนนภาคเรียนที่  1'!P44="","",IF('คะแนนภาคเรียนที่  1'!P44&lt;'คะแนนภาคเรียนที่  1'!P$59,",มผ.","ผ."))</f>
        <v/>
      </c>
      <c r="Q44" s="66" t="str">
        <f>IF('คะแนนภาคเรียนที่  1'!Q44="","",IF('คะแนนภาคเรียนที่  1'!Q44&lt;'คะแนนภาคเรียนที่  1'!Q$59,",มผ.","ผ."))</f>
        <v/>
      </c>
      <c r="R44" s="66" t="str">
        <f>IF('คะแนนภาคเรียนที่  1'!R44="","",IF('คะแนนภาคเรียนที่  1'!R44&lt;'คะแนนภาคเรียนที่  1'!R$59,",มผ.","ผ."))</f>
        <v/>
      </c>
      <c r="S44" s="66" t="str">
        <f>IF('คะแนนภาคเรียนที่  1'!S44="","",IF('คะแนนภาคเรียนที่  1'!S44&lt;'คะแนนภาคเรียนที่  1'!S$59,",มผ.","ผ."))</f>
        <v/>
      </c>
      <c r="T44" s="66" t="str">
        <f>IF('คะแนนภาคเรียนที่  1'!T44="","",IF('คะแนนภาคเรียนที่  1'!T44&lt;'คะแนนภาคเรียนที่  1'!T$59,",มผ.","ผ."))</f>
        <v/>
      </c>
      <c r="U44" s="66" t="str">
        <f>IF('คะแนนภาคเรียนที่  1'!U44="","",IF('คะแนนภาคเรียนที่  1'!U44&lt;'คะแนนภาคเรียนที่  1'!U$59,",มผ.","ผ."))</f>
        <v/>
      </c>
      <c r="V44" s="66" t="str">
        <f>IF('คะแนนภาคเรียนที่  1'!V44="","",IF('คะแนนภาคเรียนที่  1'!V44&lt;'คะแนนภาคเรียนที่  1'!V$59,",มผ.","ผ."))</f>
        <v/>
      </c>
      <c r="W44" s="66" t="str">
        <f>IF('คะแนนภาคเรียนที่  1'!W44="","",IF('คะแนนภาคเรียนที่  1'!W44&lt;'คะแนนภาคเรียนที่  1'!W$59,",มผ.","ผ."))</f>
        <v/>
      </c>
      <c r="X44" s="66" t="str">
        <f>IF('คะแนนภาคเรียนที่  1'!X44="","",IF('คะแนนภาคเรียนที่  1'!X44&lt;'คะแนนภาคเรียนที่  1'!X$59,",มผ.","ผ."))</f>
        <v/>
      </c>
      <c r="Y44" s="66" t="str">
        <f>IF('คะแนนภาคเรียนที่  1'!Y44="","",IF('คะแนนภาคเรียนที่  1'!Y44&lt;'คะแนนภาคเรียนที่  1'!Y$59,",มผ.","ผ."))</f>
        <v/>
      </c>
      <c r="Z44" s="66" t="str">
        <f>IF('คะแนนภาคเรียนที่  1'!Z44="","",IF('คะแนนภาคเรียนที่  1'!Z44&lt;'คะแนนภาคเรียนที่  1'!Z$59,",มผ.","ผ."))</f>
        <v/>
      </c>
      <c r="AA44" s="114" t="str">
        <f>IF('คะแนนภาคเรียนที่  1'!F44="","",COUNTIF(F44:Z44,"ผ."))</f>
        <v/>
      </c>
      <c r="AB44" s="102" t="str">
        <f>IF('คะแนนภาคเรียนที่  1'!F44="","",IF(AA44=$AB$8,"ผ่าน","ไม่ผ่าน"))</f>
        <v/>
      </c>
    </row>
    <row r="45" spans="1:28" s="9" customFormat="1" ht="17.100000000000001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1'!F45="","",IF('คะแนนภาคเรียนที่  1'!F45&lt;'คะแนนภาคเรียนที่  1'!F$59,",มผ.","ผ."))</f>
        <v/>
      </c>
      <c r="G45" s="66" t="str">
        <f>IF('คะแนนภาคเรียนที่  1'!G45="","",IF('คะแนนภาคเรียนที่  1'!G45&lt;'คะแนนภาคเรียนที่  1'!G$59,",มผ.","ผ."))</f>
        <v/>
      </c>
      <c r="H45" s="66" t="str">
        <f>IF('คะแนนภาคเรียนที่  1'!H45="","",IF('คะแนนภาคเรียนที่  1'!H45&lt;'คะแนนภาคเรียนที่  1'!H$59,",มผ.","ผ."))</f>
        <v/>
      </c>
      <c r="I45" s="66" t="str">
        <f>IF('คะแนนภาคเรียนที่  1'!I45="","",IF('คะแนนภาคเรียนที่  1'!I45&lt;'คะแนนภาคเรียนที่  1'!I$59,",มผ.","ผ."))</f>
        <v/>
      </c>
      <c r="J45" s="66" t="str">
        <f>IF('คะแนนภาคเรียนที่  1'!J45="","",IF('คะแนนภาคเรียนที่  1'!J45&lt;'คะแนนภาคเรียนที่  1'!J$59,",มผ.","ผ."))</f>
        <v/>
      </c>
      <c r="K45" s="66" t="str">
        <f>IF('คะแนนภาคเรียนที่  1'!K45="","",IF('คะแนนภาคเรียนที่  1'!K45&lt;'คะแนนภาคเรียนที่  1'!K$59,",มผ.","ผ."))</f>
        <v/>
      </c>
      <c r="L45" s="66" t="str">
        <f>IF('คะแนนภาคเรียนที่  1'!L45="","",IF('คะแนนภาคเรียนที่  1'!L45&lt;'คะแนนภาคเรียนที่  1'!L$59,",มผ.","ผ."))</f>
        <v/>
      </c>
      <c r="M45" s="66" t="str">
        <f>IF('คะแนนภาคเรียนที่  1'!M45="","",IF('คะแนนภาคเรียนที่  1'!M45&lt;'คะแนนภาคเรียนที่  1'!M$59,",มผ.","ผ."))</f>
        <v/>
      </c>
      <c r="N45" s="66" t="str">
        <f>IF('คะแนนภาคเรียนที่  1'!N45="","",IF('คะแนนภาคเรียนที่  1'!N45&lt;'คะแนนภาคเรียนที่  1'!N$59,",มผ.","ผ."))</f>
        <v/>
      </c>
      <c r="O45" s="66" t="str">
        <f>IF('คะแนนภาคเรียนที่  1'!O45="","",IF('คะแนนภาคเรียนที่  1'!O45&lt;'คะแนนภาคเรียนที่  1'!O$59,",มผ.","ผ."))</f>
        <v/>
      </c>
      <c r="P45" s="66" t="str">
        <f>IF('คะแนนภาคเรียนที่  1'!P45="","",IF('คะแนนภาคเรียนที่  1'!P45&lt;'คะแนนภาคเรียนที่  1'!P$59,",มผ.","ผ."))</f>
        <v/>
      </c>
      <c r="Q45" s="66" t="str">
        <f>IF('คะแนนภาคเรียนที่  1'!Q45="","",IF('คะแนนภาคเรียนที่  1'!Q45&lt;'คะแนนภาคเรียนที่  1'!Q$59,",มผ.","ผ."))</f>
        <v/>
      </c>
      <c r="R45" s="66" t="str">
        <f>IF('คะแนนภาคเรียนที่  1'!R45="","",IF('คะแนนภาคเรียนที่  1'!R45&lt;'คะแนนภาคเรียนที่  1'!R$59,",มผ.","ผ."))</f>
        <v/>
      </c>
      <c r="S45" s="66" t="str">
        <f>IF('คะแนนภาคเรียนที่  1'!S45="","",IF('คะแนนภาคเรียนที่  1'!S45&lt;'คะแนนภาคเรียนที่  1'!S$59,",มผ.","ผ."))</f>
        <v/>
      </c>
      <c r="T45" s="66" t="str">
        <f>IF('คะแนนภาคเรียนที่  1'!T45="","",IF('คะแนนภาคเรียนที่  1'!T45&lt;'คะแนนภาคเรียนที่  1'!T$59,",มผ.","ผ."))</f>
        <v/>
      </c>
      <c r="U45" s="66" t="str">
        <f>IF('คะแนนภาคเรียนที่  1'!U45="","",IF('คะแนนภาคเรียนที่  1'!U45&lt;'คะแนนภาคเรียนที่  1'!U$59,",มผ.","ผ."))</f>
        <v/>
      </c>
      <c r="V45" s="66" t="str">
        <f>IF('คะแนนภาคเรียนที่  1'!V45="","",IF('คะแนนภาคเรียนที่  1'!V45&lt;'คะแนนภาคเรียนที่  1'!V$59,",มผ.","ผ."))</f>
        <v/>
      </c>
      <c r="W45" s="66" t="str">
        <f>IF('คะแนนภาคเรียนที่  1'!W45="","",IF('คะแนนภาคเรียนที่  1'!W45&lt;'คะแนนภาคเรียนที่  1'!W$59,",มผ.","ผ."))</f>
        <v/>
      </c>
      <c r="X45" s="66" t="str">
        <f>IF('คะแนนภาคเรียนที่  1'!X45="","",IF('คะแนนภาคเรียนที่  1'!X45&lt;'คะแนนภาคเรียนที่  1'!X$59,",มผ.","ผ."))</f>
        <v/>
      </c>
      <c r="Y45" s="66" t="str">
        <f>IF('คะแนนภาคเรียนที่  1'!Y45="","",IF('คะแนนภาคเรียนที่  1'!Y45&lt;'คะแนนภาคเรียนที่  1'!Y$59,",มผ.","ผ."))</f>
        <v/>
      </c>
      <c r="Z45" s="66" t="str">
        <f>IF('คะแนนภาคเรียนที่  1'!Z45="","",IF('คะแนนภาคเรียนที่  1'!Z45&lt;'คะแนนภาคเรียนที่  1'!Z$59,",มผ.","ผ."))</f>
        <v/>
      </c>
      <c r="AA45" s="114" t="str">
        <f>IF('คะแนนภาคเรียนที่  1'!F45="","",COUNTIF(F45:Z45,"ผ."))</f>
        <v/>
      </c>
      <c r="AB45" s="102" t="str">
        <f>IF('คะแนนภาคเรียนที่  1'!F45="","",IF(AA45=$AB$8,"ผ่าน","ไม่ผ่าน"))</f>
        <v/>
      </c>
    </row>
    <row r="46" spans="1:28" s="9" customFormat="1" ht="17.100000000000001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1'!F46="","",IF('คะแนนภาคเรียนที่  1'!F46&lt;'คะแนนภาคเรียนที่  1'!F$59,",มผ.","ผ."))</f>
        <v/>
      </c>
      <c r="G46" s="66" t="str">
        <f>IF('คะแนนภาคเรียนที่  1'!G46="","",IF('คะแนนภาคเรียนที่  1'!G46&lt;'คะแนนภาคเรียนที่  1'!G$59,",มผ.","ผ."))</f>
        <v/>
      </c>
      <c r="H46" s="66" t="str">
        <f>IF('คะแนนภาคเรียนที่  1'!H46="","",IF('คะแนนภาคเรียนที่  1'!H46&lt;'คะแนนภาคเรียนที่  1'!H$59,",มผ.","ผ."))</f>
        <v/>
      </c>
      <c r="I46" s="66" t="str">
        <f>IF('คะแนนภาคเรียนที่  1'!I46="","",IF('คะแนนภาคเรียนที่  1'!I46&lt;'คะแนนภาคเรียนที่  1'!I$59,",มผ.","ผ."))</f>
        <v/>
      </c>
      <c r="J46" s="66" t="str">
        <f>IF('คะแนนภาคเรียนที่  1'!J46="","",IF('คะแนนภาคเรียนที่  1'!J46&lt;'คะแนนภาคเรียนที่  1'!J$59,",มผ.","ผ."))</f>
        <v/>
      </c>
      <c r="K46" s="66" t="str">
        <f>IF('คะแนนภาคเรียนที่  1'!K46="","",IF('คะแนนภาคเรียนที่  1'!K46&lt;'คะแนนภาคเรียนที่  1'!K$59,",มผ.","ผ."))</f>
        <v/>
      </c>
      <c r="L46" s="66" t="str">
        <f>IF('คะแนนภาคเรียนที่  1'!L46="","",IF('คะแนนภาคเรียนที่  1'!L46&lt;'คะแนนภาคเรียนที่  1'!L$59,",มผ.","ผ."))</f>
        <v/>
      </c>
      <c r="M46" s="66" t="str">
        <f>IF('คะแนนภาคเรียนที่  1'!M46="","",IF('คะแนนภาคเรียนที่  1'!M46&lt;'คะแนนภาคเรียนที่  1'!M$59,",มผ.","ผ."))</f>
        <v/>
      </c>
      <c r="N46" s="66" t="str">
        <f>IF('คะแนนภาคเรียนที่  1'!N46="","",IF('คะแนนภาคเรียนที่  1'!N46&lt;'คะแนนภาคเรียนที่  1'!N$59,",มผ.","ผ."))</f>
        <v/>
      </c>
      <c r="O46" s="66" t="str">
        <f>IF('คะแนนภาคเรียนที่  1'!O46="","",IF('คะแนนภาคเรียนที่  1'!O46&lt;'คะแนนภาคเรียนที่  1'!O$59,",มผ.","ผ."))</f>
        <v/>
      </c>
      <c r="P46" s="66" t="str">
        <f>IF('คะแนนภาคเรียนที่  1'!P46="","",IF('คะแนนภาคเรียนที่  1'!P46&lt;'คะแนนภาคเรียนที่  1'!P$59,",มผ.","ผ."))</f>
        <v/>
      </c>
      <c r="Q46" s="66" t="str">
        <f>IF('คะแนนภาคเรียนที่  1'!Q46="","",IF('คะแนนภาคเรียนที่  1'!Q46&lt;'คะแนนภาคเรียนที่  1'!Q$59,",มผ.","ผ."))</f>
        <v/>
      </c>
      <c r="R46" s="66" t="str">
        <f>IF('คะแนนภาคเรียนที่  1'!R46="","",IF('คะแนนภาคเรียนที่  1'!R46&lt;'คะแนนภาคเรียนที่  1'!R$59,",มผ.","ผ."))</f>
        <v/>
      </c>
      <c r="S46" s="66" t="str">
        <f>IF('คะแนนภาคเรียนที่  1'!S46="","",IF('คะแนนภาคเรียนที่  1'!S46&lt;'คะแนนภาคเรียนที่  1'!S$59,",มผ.","ผ."))</f>
        <v/>
      </c>
      <c r="T46" s="66" t="str">
        <f>IF('คะแนนภาคเรียนที่  1'!T46="","",IF('คะแนนภาคเรียนที่  1'!T46&lt;'คะแนนภาคเรียนที่  1'!T$59,",มผ.","ผ."))</f>
        <v/>
      </c>
      <c r="U46" s="66" t="str">
        <f>IF('คะแนนภาคเรียนที่  1'!U46="","",IF('คะแนนภาคเรียนที่  1'!U46&lt;'คะแนนภาคเรียนที่  1'!U$59,",มผ.","ผ."))</f>
        <v/>
      </c>
      <c r="V46" s="66" t="str">
        <f>IF('คะแนนภาคเรียนที่  1'!V46="","",IF('คะแนนภาคเรียนที่  1'!V46&lt;'คะแนนภาคเรียนที่  1'!V$59,",มผ.","ผ."))</f>
        <v/>
      </c>
      <c r="W46" s="66" t="str">
        <f>IF('คะแนนภาคเรียนที่  1'!W46="","",IF('คะแนนภาคเรียนที่  1'!W46&lt;'คะแนนภาคเรียนที่  1'!W$59,",มผ.","ผ."))</f>
        <v/>
      </c>
      <c r="X46" s="66" t="str">
        <f>IF('คะแนนภาคเรียนที่  1'!X46="","",IF('คะแนนภาคเรียนที่  1'!X46&lt;'คะแนนภาคเรียนที่  1'!X$59,",มผ.","ผ."))</f>
        <v/>
      </c>
      <c r="Y46" s="66" t="str">
        <f>IF('คะแนนภาคเรียนที่  1'!Y46="","",IF('คะแนนภาคเรียนที่  1'!Y46&lt;'คะแนนภาคเรียนที่  1'!Y$59,",มผ.","ผ."))</f>
        <v/>
      </c>
      <c r="Z46" s="66" t="str">
        <f>IF('คะแนนภาคเรียนที่  1'!Z46="","",IF('คะแนนภาคเรียนที่  1'!Z46&lt;'คะแนนภาคเรียนที่  1'!Z$59,",มผ.","ผ."))</f>
        <v/>
      </c>
      <c r="AA46" s="114" t="str">
        <f>IF('คะแนนภาคเรียนที่  1'!F46="","",COUNTIF(F46:Z46,"ผ."))</f>
        <v/>
      </c>
      <c r="AB46" s="102" t="str">
        <f>IF('คะแนนภาคเรียนที่  1'!F46="","",IF(AA46=$AB$8,"ผ่าน","ไม่ผ่าน"))</f>
        <v/>
      </c>
    </row>
    <row r="47" spans="1:28" s="9" customFormat="1" ht="17.100000000000001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1'!F47="","",IF('คะแนนภาคเรียนที่  1'!F47&lt;'คะแนนภาคเรียนที่  1'!F$59,",มผ.","ผ."))</f>
        <v/>
      </c>
      <c r="G47" s="66" t="str">
        <f>IF('คะแนนภาคเรียนที่  1'!G47="","",IF('คะแนนภาคเรียนที่  1'!G47&lt;'คะแนนภาคเรียนที่  1'!G$59,",มผ.","ผ."))</f>
        <v/>
      </c>
      <c r="H47" s="66" t="str">
        <f>IF('คะแนนภาคเรียนที่  1'!H47="","",IF('คะแนนภาคเรียนที่  1'!H47&lt;'คะแนนภาคเรียนที่  1'!H$59,",มผ.","ผ."))</f>
        <v/>
      </c>
      <c r="I47" s="66" t="str">
        <f>IF('คะแนนภาคเรียนที่  1'!I47="","",IF('คะแนนภาคเรียนที่  1'!I47&lt;'คะแนนภาคเรียนที่  1'!I$59,",มผ.","ผ."))</f>
        <v/>
      </c>
      <c r="J47" s="66" t="str">
        <f>IF('คะแนนภาคเรียนที่  1'!J47="","",IF('คะแนนภาคเรียนที่  1'!J47&lt;'คะแนนภาคเรียนที่  1'!J$59,",มผ.","ผ."))</f>
        <v/>
      </c>
      <c r="K47" s="66" t="str">
        <f>IF('คะแนนภาคเรียนที่  1'!K47="","",IF('คะแนนภาคเรียนที่  1'!K47&lt;'คะแนนภาคเรียนที่  1'!K$59,",มผ.","ผ."))</f>
        <v/>
      </c>
      <c r="L47" s="66" t="str">
        <f>IF('คะแนนภาคเรียนที่  1'!L47="","",IF('คะแนนภาคเรียนที่  1'!L47&lt;'คะแนนภาคเรียนที่  1'!L$59,",มผ.","ผ."))</f>
        <v/>
      </c>
      <c r="M47" s="66" t="str">
        <f>IF('คะแนนภาคเรียนที่  1'!M47="","",IF('คะแนนภาคเรียนที่  1'!M47&lt;'คะแนนภาคเรียนที่  1'!M$59,",มผ.","ผ."))</f>
        <v/>
      </c>
      <c r="N47" s="66" t="str">
        <f>IF('คะแนนภาคเรียนที่  1'!N47="","",IF('คะแนนภาคเรียนที่  1'!N47&lt;'คะแนนภาคเรียนที่  1'!N$59,",มผ.","ผ."))</f>
        <v/>
      </c>
      <c r="O47" s="66" t="str">
        <f>IF('คะแนนภาคเรียนที่  1'!O47="","",IF('คะแนนภาคเรียนที่  1'!O47&lt;'คะแนนภาคเรียนที่  1'!O$59,",มผ.","ผ."))</f>
        <v/>
      </c>
      <c r="P47" s="66" t="str">
        <f>IF('คะแนนภาคเรียนที่  1'!P47="","",IF('คะแนนภาคเรียนที่  1'!P47&lt;'คะแนนภาคเรียนที่  1'!P$59,",มผ.","ผ."))</f>
        <v/>
      </c>
      <c r="Q47" s="66" t="str">
        <f>IF('คะแนนภาคเรียนที่  1'!Q47="","",IF('คะแนนภาคเรียนที่  1'!Q47&lt;'คะแนนภาคเรียนที่  1'!Q$59,",มผ.","ผ."))</f>
        <v/>
      </c>
      <c r="R47" s="66" t="str">
        <f>IF('คะแนนภาคเรียนที่  1'!R47="","",IF('คะแนนภาคเรียนที่  1'!R47&lt;'คะแนนภาคเรียนที่  1'!R$59,",มผ.","ผ."))</f>
        <v/>
      </c>
      <c r="S47" s="66" t="str">
        <f>IF('คะแนนภาคเรียนที่  1'!S47="","",IF('คะแนนภาคเรียนที่  1'!S47&lt;'คะแนนภาคเรียนที่  1'!S$59,",มผ.","ผ."))</f>
        <v/>
      </c>
      <c r="T47" s="66" t="str">
        <f>IF('คะแนนภาคเรียนที่  1'!T47="","",IF('คะแนนภาคเรียนที่  1'!T47&lt;'คะแนนภาคเรียนที่  1'!T$59,",มผ.","ผ."))</f>
        <v/>
      </c>
      <c r="U47" s="66" t="str">
        <f>IF('คะแนนภาคเรียนที่  1'!U47="","",IF('คะแนนภาคเรียนที่  1'!U47&lt;'คะแนนภาคเรียนที่  1'!U$59,",มผ.","ผ."))</f>
        <v/>
      </c>
      <c r="V47" s="66" t="str">
        <f>IF('คะแนนภาคเรียนที่  1'!V47="","",IF('คะแนนภาคเรียนที่  1'!V47&lt;'คะแนนภาคเรียนที่  1'!V$59,",มผ.","ผ."))</f>
        <v/>
      </c>
      <c r="W47" s="66" t="str">
        <f>IF('คะแนนภาคเรียนที่  1'!W47="","",IF('คะแนนภาคเรียนที่  1'!W47&lt;'คะแนนภาคเรียนที่  1'!W$59,",มผ.","ผ."))</f>
        <v/>
      </c>
      <c r="X47" s="66" t="str">
        <f>IF('คะแนนภาคเรียนที่  1'!X47="","",IF('คะแนนภาคเรียนที่  1'!X47&lt;'คะแนนภาคเรียนที่  1'!X$59,",มผ.","ผ."))</f>
        <v/>
      </c>
      <c r="Y47" s="66" t="str">
        <f>IF('คะแนนภาคเรียนที่  1'!Y47="","",IF('คะแนนภาคเรียนที่  1'!Y47&lt;'คะแนนภาคเรียนที่  1'!Y$59,",มผ.","ผ."))</f>
        <v/>
      </c>
      <c r="Z47" s="66" t="str">
        <f>IF('คะแนนภาคเรียนที่  1'!Z47="","",IF('คะแนนภาคเรียนที่  1'!Z47&lt;'คะแนนภาคเรียนที่  1'!Z$59,",มผ.","ผ."))</f>
        <v/>
      </c>
      <c r="AA47" s="114" t="str">
        <f>IF('คะแนนภาคเรียนที่  1'!F47="","",COUNTIF(F47:Z47,"ผ."))</f>
        <v/>
      </c>
      <c r="AB47" s="102" t="str">
        <f>IF('คะแนนภาคเรียนที่  1'!F47="","",IF(AA47=$AB$8,"ผ่าน","ไม่ผ่าน"))</f>
        <v/>
      </c>
    </row>
    <row r="48" spans="1:28" s="9" customFormat="1" ht="17.100000000000001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1'!F48="","",IF('คะแนนภาคเรียนที่  1'!F48&lt;'คะแนนภาคเรียนที่  1'!F$59,",มผ.","ผ."))</f>
        <v/>
      </c>
      <c r="G48" s="66" t="str">
        <f>IF('คะแนนภาคเรียนที่  1'!G48="","",IF('คะแนนภาคเรียนที่  1'!G48&lt;'คะแนนภาคเรียนที่  1'!G$59,",มผ.","ผ."))</f>
        <v/>
      </c>
      <c r="H48" s="66" t="str">
        <f>IF('คะแนนภาคเรียนที่  1'!H48="","",IF('คะแนนภาคเรียนที่  1'!H48&lt;'คะแนนภาคเรียนที่  1'!H$59,",มผ.","ผ."))</f>
        <v/>
      </c>
      <c r="I48" s="66" t="str">
        <f>IF('คะแนนภาคเรียนที่  1'!I48="","",IF('คะแนนภาคเรียนที่  1'!I48&lt;'คะแนนภาคเรียนที่  1'!I$59,",มผ.","ผ."))</f>
        <v/>
      </c>
      <c r="J48" s="66" t="str">
        <f>IF('คะแนนภาคเรียนที่  1'!J48="","",IF('คะแนนภาคเรียนที่  1'!J48&lt;'คะแนนภาคเรียนที่  1'!J$59,",มผ.","ผ."))</f>
        <v/>
      </c>
      <c r="K48" s="66" t="str">
        <f>IF('คะแนนภาคเรียนที่  1'!K48="","",IF('คะแนนภาคเรียนที่  1'!K48&lt;'คะแนนภาคเรียนที่  1'!K$59,",มผ.","ผ."))</f>
        <v/>
      </c>
      <c r="L48" s="66" t="str">
        <f>IF('คะแนนภาคเรียนที่  1'!L48="","",IF('คะแนนภาคเรียนที่  1'!L48&lt;'คะแนนภาคเรียนที่  1'!L$59,",มผ.","ผ."))</f>
        <v/>
      </c>
      <c r="M48" s="66" t="str">
        <f>IF('คะแนนภาคเรียนที่  1'!M48="","",IF('คะแนนภาคเรียนที่  1'!M48&lt;'คะแนนภาคเรียนที่  1'!M$59,",มผ.","ผ."))</f>
        <v/>
      </c>
      <c r="N48" s="66" t="str">
        <f>IF('คะแนนภาคเรียนที่  1'!N48="","",IF('คะแนนภาคเรียนที่  1'!N48&lt;'คะแนนภาคเรียนที่  1'!N$59,",มผ.","ผ."))</f>
        <v/>
      </c>
      <c r="O48" s="66" t="str">
        <f>IF('คะแนนภาคเรียนที่  1'!O48="","",IF('คะแนนภาคเรียนที่  1'!O48&lt;'คะแนนภาคเรียนที่  1'!O$59,",มผ.","ผ."))</f>
        <v/>
      </c>
      <c r="P48" s="66" t="str">
        <f>IF('คะแนนภาคเรียนที่  1'!P48="","",IF('คะแนนภาคเรียนที่  1'!P48&lt;'คะแนนภาคเรียนที่  1'!P$59,",มผ.","ผ."))</f>
        <v/>
      </c>
      <c r="Q48" s="66" t="str">
        <f>IF('คะแนนภาคเรียนที่  1'!Q48="","",IF('คะแนนภาคเรียนที่  1'!Q48&lt;'คะแนนภาคเรียนที่  1'!Q$59,",มผ.","ผ."))</f>
        <v/>
      </c>
      <c r="R48" s="66" t="str">
        <f>IF('คะแนนภาคเรียนที่  1'!R48="","",IF('คะแนนภาคเรียนที่  1'!R48&lt;'คะแนนภาคเรียนที่  1'!R$59,",มผ.","ผ."))</f>
        <v/>
      </c>
      <c r="S48" s="66" t="str">
        <f>IF('คะแนนภาคเรียนที่  1'!S48="","",IF('คะแนนภาคเรียนที่  1'!S48&lt;'คะแนนภาคเรียนที่  1'!S$59,",มผ.","ผ."))</f>
        <v/>
      </c>
      <c r="T48" s="66" t="str">
        <f>IF('คะแนนภาคเรียนที่  1'!T48="","",IF('คะแนนภาคเรียนที่  1'!T48&lt;'คะแนนภาคเรียนที่  1'!T$59,",มผ.","ผ."))</f>
        <v/>
      </c>
      <c r="U48" s="66" t="str">
        <f>IF('คะแนนภาคเรียนที่  1'!U48="","",IF('คะแนนภาคเรียนที่  1'!U48&lt;'คะแนนภาคเรียนที่  1'!U$59,",มผ.","ผ."))</f>
        <v/>
      </c>
      <c r="V48" s="66" t="str">
        <f>IF('คะแนนภาคเรียนที่  1'!V48="","",IF('คะแนนภาคเรียนที่  1'!V48&lt;'คะแนนภาคเรียนที่  1'!V$59,",มผ.","ผ."))</f>
        <v/>
      </c>
      <c r="W48" s="66" t="str">
        <f>IF('คะแนนภาคเรียนที่  1'!W48="","",IF('คะแนนภาคเรียนที่  1'!W48&lt;'คะแนนภาคเรียนที่  1'!W$59,",มผ.","ผ."))</f>
        <v/>
      </c>
      <c r="X48" s="66" t="str">
        <f>IF('คะแนนภาคเรียนที่  1'!X48="","",IF('คะแนนภาคเรียนที่  1'!X48&lt;'คะแนนภาคเรียนที่  1'!X$59,",มผ.","ผ."))</f>
        <v/>
      </c>
      <c r="Y48" s="66" t="str">
        <f>IF('คะแนนภาคเรียนที่  1'!Y48="","",IF('คะแนนภาคเรียนที่  1'!Y48&lt;'คะแนนภาคเรียนที่  1'!Y$59,",มผ.","ผ."))</f>
        <v/>
      </c>
      <c r="Z48" s="66" t="str">
        <f>IF('คะแนนภาคเรียนที่  1'!Z48="","",IF('คะแนนภาคเรียนที่  1'!Z48&lt;'คะแนนภาคเรียนที่  1'!Z$59,",มผ.","ผ."))</f>
        <v/>
      </c>
      <c r="AA48" s="114" t="str">
        <f>IF('คะแนนภาคเรียนที่  1'!F48="","",COUNTIF(F48:Z48,"ผ."))</f>
        <v/>
      </c>
      <c r="AB48" s="102" t="str">
        <f>IF('คะแนนภาคเรียนที่  1'!F48="","",IF(AA48=$AB$8,"ผ่าน","ไม่ผ่าน"))</f>
        <v/>
      </c>
    </row>
    <row r="49" spans="1:28" s="9" customFormat="1" ht="17.100000000000001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1'!F49="","",IF('คะแนนภาคเรียนที่  1'!F49&lt;'คะแนนภาคเรียนที่  1'!F$59,",มผ.","ผ."))</f>
        <v/>
      </c>
      <c r="G49" s="66" t="str">
        <f>IF('คะแนนภาคเรียนที่  1'!G49="","",IF('คะแนนภาคเรียนที่  1'!G49&lt;'คะแนนภาคเรียนที่  1'!G$59,",มผ.","ผ."))</f>
        <v/>
      </c>
      <c r="H49" s="66" t="str">
        <f>IF('คะแนนภาคเรียนที่  1'!H49="","",IF('คะแนนภาคเรียนที่  1'!H49&lt;'คะแนนภาคเรียนที่  1'!H$59,",มผ.","ผ."))</f>
        <v/>
      </c>
      <c r="I49" s="66" t="str">
        <f>IF('คะแนนภาคเรียนที่  1'!I49="","",IF('คะแนนภาคเรียนที่  1'!I49&lt;'คะแนนภาคเรียนที่  1'!I$59,",มผ.","ผ."))</f>
        <v/>
      </c>
      <c r="J49" s="66" t="str">
        <f>IF('คะแนนภาคเรียนที่  1'!J49="","",IF('คะแนนภาคเรียนที่  1'!J49&lt;'คะแนนภาคเรียนที่  1'!J$59,",มผ.","ผ."))</f>
        <v/>
      </c>
      <c r="K49" s="66" t="str">
        <f>IF('คะแนนภาคเรียนที่  1'!K49="","",IF('คะแนนภาคเรียนที่  1'!K49&lt;'คะแนนภาคเรียนที่  1'!K$59,",มผ.","ผ."))</f>
        <v/>
      </c>
      <c r="L49" s="66" t="str">
        <f>IF('คะแนนภาคเรียนที่  1'!L49="","",IF('คะแนนภาคเรียนที่  1'!L49&lt;'คะแนนภาคเรียนที่  1'!L$59,",มผ.","ผ."))</f>
        <v/>
      </c>
      <c r="M49" s="66" t="str">
        <f>IF('คะแนนภาคเรียนที่  1'!M49="","",IF('คะแนนภาคเรียนที่  1'!M49&lt;'คะแนนภาคเรียนที่  1'!M$59,",มผ.","ผ."))</f>
        <v/>
      </c>
      <c r="N49" s="66" t="str">
        <f>IF('คะแนนภาคเรียนที่  1'!N49="","",IF('คะแนนภาคเรียนที่  1'!N49&lt;'คะแนนภาคเรียนที่  1'!N$59,",มผ.","ผ."))</f>
        <v/>
      </c>
      <c r="O49" s="66" t="str">
        <f>IF('คะแนนภาคเรียนที่  1'!O49="","",IF('คะแนนภาคเรียนที่  1'!O49&lt;'คะแนนภาคเรียนที่  1'!O$59,",มผ.","ผ."))</f>
        <v/>
      </c>
      <c r="P49" s="66" t="str">
        <f>IF('คะแนนภาคเรียนที่  1'!P49="","",IF('คะแนนภาคเรียนที่  1'!P49&lt;'คะแนนภาคเรียนที่  1'!P$59,",มผ.","ผ."))</f>
        <v/>
      </c>
      <c r="Q49" s="66" t="str">
        <f>IF('คะแนนภาคเรียนที่  1'!Q49="","",IF('คะแนนภาคเรียนที่  1'!Q49&lt;'คะแนนภาคเรียนที่  1'!Q$59,",มผ.","ผ."))</f>
        <v/>
      </c>
      <c r="R49" s="66" t="str">
        <f>IF('คะแนนภาคเรียนที่  1'!R49="","",IF('คะแนนภาคเรียนที่  1'!R49&lt;'คะแนนภาคเรียนที่  1'!R$59,",มผ.","ผ."))</f>
        <v/>
      </c>
      <c r="S49" s="66" t="str">
        <f>IF('คะแนนภาคเรียนที่  1'!S49="","",IF('คะแนนภาคเรียนที่  1'!S49&lt;'คะแนนภาคเรียนที่  1'!S$59,",มผ.","ผ."))</f>
        <v/>
      </c>
      <c r="T49" s="66" t="str">
        <f>IF('คะแนนภาคเรียนที่  1'!T49="","",IF('คะแนนภาคเรียนที่  1'!T49&lt;'คะแนนภาคเรียนที่  1'!T$59,",มผ.","ผ."))</f>
        <v/>
      </c>
      <c r="U49" s="66" t="str">
        <f>IF('คะแนนภาคเรียนที่  1'!U49="","",IF('คะแนนภาคเรียนที่  1'!U49&lt;'คะแนนภาคเรียนที่  1'!U$59,",มผ.","ผ."))</f>
        <v/>
      </c>
      <c r="V49" s="66" t="str">
        <f>IF('คะแนนภาคเรียนที่  1'!V49="","",IF('คะแนนภาคเรียนที่  1'!V49&lt;'คะแนนภาคเรียนที่  1'!V$59,",มผ.","ผ."))</f>
        <v/>
      </c>
      <c r="W49" s="66" t="str">
        <f>IF('คะแนนภาคเรียนที่  1'!W49="","",IF('คะแนนภาคเรียนที่  1'!W49&lt;'คะแนนภาคเรียนที่  1'!W$59,",มผ.","ผ."))</f>
        <v/>
      </c>
      <c r="X49" s="66" t="str">
        <f>IF('คะแนนภาคเรียนที่  1'!X49="","",IF('คะแนนภาคเรียนที่  1'!X49&lt;'คะแนนภาคเรียนที่  1'!X$59,",มผ.","ผ."))</f>
        <v/>
      </c>
      <c r="Y49" s="66" t="str">
        <f>IF('คะแนนภาคเรียนที่  1'!Y49="","",IF('คะแนนภาคเรียนที่  1'!Y49&lt;'คะแนนภาคเรียนที่  1'!Y$59,",มผ.","ผ."))</f>
        <v/>
      </c>
      <c r="Z49" s="66" t="str">
        <f>IF('คะแนนภาคเรียนที่  1'!Z49="","",IF('คะแนนภาคเรียนที่  1'!Z49&lt;'คะแนนภาคเรียนที่  1'!Z$59,",มผ.","ผ."))</f>
        <v/>
      </c>
      <c r="AA49" s="114" t="str">
        <f>IF('คะแนนภาคเรียนที่  1'!F49="","",COUNTIF(F49:Z49,"ผ."))</f>
        <v/>
      </c>
      <c r="AB49" s="102" t="str">
        <f>IF('คะแนนภาคเรียนที่  1'!F49="","",IF(AA49=$AB$8,"ผ่าน","ไม่ผ่าน"))</f>
        <v/>
      </c>
    </row>
    <row r="50" spans="1:28" s="9" customFormat="1" ht="17.100000000000001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1'!F50="","",IF('คะแนนภาคเรียนที่  1'!F50&lt;'คะแนนภาคเรียนที่  1'!F$59,",มผ.","ผ."))</f>
        <v/>
      </c>
      <c r="G50" s="66" t="str">
        <f>IF('คะแนนภาคเรียนที่  1'!G50="","",IF('คะแนนภาคเรียนที่  1'!G50&lt;'คะแนนภาคเรียนที่  1'!G$59,",มผ.","ผ."))</f>
        <v/>
      </c>
      <c r="H50" s="66" t="str">
        <f>IF('คะแนนภาคเรียนที่  1'!H50="","",IF('คะแนนภาคเรียนที่  1'!H50&lt;'คะแนนภาคเรียนที่  1'!H$59,",มผ.","ผ."))</f>
        <v/>
      </c>
      <c r="I50" s="66" t="str">
        <f>IF('คะแนนภาคเรียนที่  1'!I50="","",IF('คะแนนภาคเรียนที่  1'!I50&lt;'คะแนนภาคเรียนที่  1'!I$59,",มผ.","ผ."))</f>
        <v/>
      </c>
      <c r="J50" s="66" t="str">
        <f>IF('คะแนนภาคเรียนที่  1'!J50="","",IF('คะแนนภาคเรียนที่  1'!J50&lt;'คะแนนภาคเรียนที่  1'!J$59,",มผ.","ผ."))</f>
        <v/>
      </c>
      <c r="K50" s="66" t="str">
        <f>IF('คะแนนภาคเรียนที่  1'!K50="","",IF('คะแนนภาคเรียนที่  1'!K50&lt;'คะแนนภาคเรียนที่  1'!K$59,",มผ.","ผ."))</f>
        <v/>
      </c>
      <c r="L50" s="66" t="str">
        <f>IF('คะแนนภาคเรียนที่  1'!L50="","",IF('คะแนนภาคเรียนที่  1'!L50&lt;'คะแนนภาคเรียนที่  1'!L$59,",มผ.","ผ."))</f>
        <v/>
      </c>
      <c r="M50" s="66" t="str">
        <f>IF('คะแนนภาคเรียนที่  1'!M50="","",IF('คะแนนภาคเรียนที่  1'!M50&lt;'คะแนนภาคเรียนที่  1'!M$59,",มผ.","ผ."))</f>
        <v/>
      </c>
      <c r="N50" s="66" t="str">
        <f>IF('คะแนนภาคเรียนที่  1'!N50="","",IF('คะแนนภาคเรียนที่  1'!N50&lt;'คะแนนภาคเรียนที่  1'!N$59,",มผ.","ผ."))</f>
        <v/>
      </c>
      <c r="O50" s="66" t="str">
        <f>IF('คะแนนภาคเรียนที่  1'!O50="","",IF('คะแนนภาคเรียนที่  1'!O50&lt;'คะแนนภาคเรียนที่  1'!O$59,",มผ.","ผ."))</f>
        <v/>
      </c>
      <c r="P50" s="66" t="str">
        <f>IF('คะแนนภาคเรียนที่  1'!P50="","",IF('คะแนนภาคเรียนที่  1'!P50&lt;'คะแนนภาคเรียนที่  1'!P$59,",มผ.","ผ."))</f>
        <v/>
      </c>
      <c r="Q50" s="66" t="str">
        <f>IF('คะแนนภาคเรียนที่  1'!Q50="","",IF('คะแนนภาคเรียนที่  1'!Q50&lt;'คะแนนภาคเรียนที่  1'!Q$59,",มผ.","ผ."))</f>
        <v/>
      </c>
      <c r="R50" s="66" t="str">
        <f>IF('คะแนนภาคเรียนที่  1'!R50="","",IF('คะแนนภาคเรียนที่  1'!R50&lt;'คะแนนภาคเรียนที่  1'!R$59,",มผ.","ผ."))</f>
        <v/>
      </c>
      <c r="S50" s="66" t="str">
        <f>IF('คะแนนภาคเรียนที่  1'!S50="","",IF('คะแนนภาคเรียนที่  1'!S50&lt;'คะแนนภาคเรียนที่  1'!S$59,",มผ.","ผ."))</f>
        <v/>
      </c>
      <c r="T50" s="66" t="str">
        <f>IF('คะแนนภาคเรียนที่  1'!T50="","",IF('คะแนนภาคเรียนที่  1'!T50&lt;'คะแนนภาคเรียนที่  1'!T$59,",มผ.","ผ."))</f>
        <v/>
      </c>
      <c r="U50" s="66" t="str">
        <f>IF('คะแนนภาคเรียนที่  1'!U50="","",IF('คะแนนภาคเรียนที่  1'!U50&lt;'คะแนนภาคเรียนที่  1'!U$59,",มผ.","ผ."))</f>
        <v/>
      </c>
      <c r="V50" s="66" t="str">
        <f>IF('คะแนนภาคเรียนที่  1'!V50="","",IF('คะแนนภาคเรียนที่  1'!V50&lt;'คะแนนภาคเรียนที่  1'!V$59,",มผ.","ผ."))</f>
        <v/>
      </c>
      <c r="W50" s="66" t="str">
        <f>IF('คะแนนภาคเรียนที่  1'!W50="","",IF('คะแนนภาคเรียนที่  1'!W50&lt;'คะแนนภาคเรียนที่  1'!W$59,",มผ.","ผ."))</f>
        <v/>
      </c>
      <c r="X50" s="66" t="str">
        <f>IF('คะแนนภาคเรียนที่  1'!X50="","",IF('คะแนนภาคเรียนที่  1'!X50&lt;'คะแนนภาคเรียนที่  1'!X$59,",มผ.","ผ."))</f>
        <v/>
      </c>
      <c r="Y50" s="66" t="str">
        <f>IF('คะแนนภาคเรียนที่  1'!Y50="","",IF('คะแนนภาคเรียนที่  1'!Y50&lt;'คะแนนภาคเรียนที่  1'!Y$59,",มผ.","ผ."))</f>
        <v/>
      </c>
      <c r="Z50" s="66" t="str">
        <f>IF('คะแนนภาคเรียนที่  1'!Z50="","",IF('คะแนนภาคเรียนที่  1'!Z50&lt;'คะแนนภาคเรียนที่  1'!Z$59,",มผ.","ผ."))</f>
        <v/>
      </c>
      <c r="AA50" s="114" t="str">
        <f>IF('คะแนนภาคเรียนที่  1'!F50="","",COUNTIF(F50:Z50,"ผ."))</f>
        <v/>
      </c>
      <c r="AB50" s="102" t="str">
        <f>IF('คะแนนภาคเรียนที่  1'!F50="","",IF(AA50=$AB$8,"ผ่าน","ไม่ผ่าน"))</f>
        <v/>
      </c>
    </row>
    <row r="51" spans="1:28" s="9" customFormat="1" ht="17.100000000000001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1'!F51="","",IF('คะแนนภาคเรียนที่  1'!F51&lt;'คะแนนภาคเรียนที่  1'!F$59,",มผ.","ผ."))</f>
        <v/>
      </c>
      <c r="G51" s="66" t="str">
        <f>IF('คะแนนภาคเรียนที่  1'!G51="","",IF('คะแนนภาคเรียนที่  1'!G51&lt;'คะแนนภาคเรียนที่  1'!G$59,",มผ.","ผ."))</f>
        <v/>
      </c>
      <c r="H51" s="66" t="str">
        <f>IF('คะแนนภาคเรียนที่  1'!H51="","",IF('คะแนนภาคเรียนที่  1'!H51&lt;'คะแนนภาคเรียนที่  1'!H$59,",มผ.","ผ."))</f>
        <v/>
      </c>
      <c r="I51" s="66" t="str">
        <f>IF('คะแนนภาคเรียนที่  1'!I51="","",IF('คะแนนภาคเรียนที่  1'!I51&lt;'คะแนนภาคเรียนที่  1'!I$59,",มผ.","ผ."))</f>
        <v/>
      </c>
      <c r="J51" s="66" t="str">
        <f>IF('คะแนนภาคเรียนที่  1'!J51="","",IF('คะแนนภาคเรียนที่  1'!J51&lt;'คะแนนภาคเรียนที่  1'!J$59,",มผ.","ผ."))</f>
        <v/>
      </c>
      <c r="K51" s="66" t="str">
        <f>IF('คะแนนภาคเรียนที่  1'!K51="","",IF('คะแนนภาคเรียนที่  1'!K51&lt;'คะแนนภาคเรียนที่  1'!K$59,",มผ.","ผ."))</f>
        <v/>
      </c>
      <c r="L51" s="66" t="str">
        <f>IF('คะแนนภาคเรียนที่  1'!L51="","",IF('คะแนนภาคเรียนที่  1'!L51&lt;'คะแนนภาคเรียนที่  1'!L$59,",มผ.","ผ."))</f>
        <v/>
      </c>
      <c r="M51" s="66" t="str">
        <f>IF('คะแนนภาคเรียนที่  1'!M51="","",IF('คะแนนภาคเรียนที่  1'!M51&lt;'คะแนนภาคเรียนที่  1'!M$59,",มผ.","ผ."))</f>
        <v/>
      </c>
      <c r="N51" s="66" t="str">
        <f>IF('คะแนนภาคเรียนที่  1'!N51="","",IF('คะแนนภาคเรียนที่  1'!N51&lt;'คะแนนภาคเรียนที่  1'!N$59,",มผ.","ผ."))</f>
        <v/>
      </c>
      <c r="O51" s="66" t="str">
        <f>IF('คะแนนภาคเรียนที่  1'!O51="","",IF('คะแนนภาคเรียนที่  1'!O51&lt;'คะแนนภาคเรียนที่  1'!O$59,",มผ.","ผ."))</f>
        <v/>
      </c>
      <c r="P51" s="66" t="str">
        <f>IF('คะแนนภาคเรียนที่  1'!P51="","",IF('คะแนนภาคเรียนที่  1'!P51&lt;'คะแนนภาคเรียนที่  1'!P$59,",มผ.","ผ."))</f>
        <v/>
      </c>
      <c r="Q51" s="66" t="str">
        <f>IF('คะแนนภาคเรียนที่  1'!Q51="","",IF('คะแนนภาคเรียนที่  1'!Q51&lt;'คะแนนภาคเรียนที่  1'!Q$59,",มผ.","ผ."))</f>
        <v/>
      </c>
      <c r="R51" s="66" t="str">
        <f>IF('คะแนนภาคเรียนที่  1'!R51="","",IF('คะแนนภาคเรียนที่  1'!R51&lt;'คะแนนภาคเรียนที่  1'!R$59,",มผ.","ผ."))</f>
        <v/>
      </c>
      <c r="S51" s="66" t="str">
        <f>IF('คะแนนภาคเรียนที่  1'!S51="","",IF('คะแนนภาคเรียนที่  1'!S51&lt;'คะแนนภาคเรียนที่  1'!S$59,",มผ.","ผ."))</f>
        <v/>
      </c>
      <c r="T51" s="66" t="str">
        <f>IF('คะแนนภาคเรียนที่  1'!T51="","",IF('คะแนนภาคเรียนที่  1'!T51&lt;'คะแนนภาคเรียนที่  1'!T$59,",มผ.","ผ."))</f>
        <v/>
      </c>
      <c r="U51" s="66" t="str">
        <f>IF('คะแนนภาคเรียนที่  1'!U51="","",IF('คะแนนภาคเรียนที่  1'!U51&lt;'คะแนนภาคเรียนที่  1'!U$59,",มผ.","ผ."))</f>
        <v/>
      </c>
      <c r="V51" s="66" t="str">
        <f>IF('คะแนนภาคเรียนที่  1'!V51="","",IF('คะแนนภาคเรียนที่  1'!V51&lt;'คะแนนภาคเรียนที่  1'!V$59,",มผ.","ผ."))</f>
        <v/>
      </c>
      <c r="W51" s="66" t="str">
        <f>IF('คะแนนภาคเรียนที่  1'!W51="","",IF('คะแนนภาคเรียนที่  1'!W51&lt;'คะแนนภาคเรียนที่  1'!W$59,",มผ.","ผ."))</f>
        <v/>
      </c>
      <c r="X51" s="66" t="str">
        <f>IF('คะแนนภาคเรียนที่  1'!X51="","",IF('คะแนนภาคเรียนที่  1'!X51&lt;'คะแนนภาคเรียนที่  1'!X$59,",มผ.","ผ."))</f>
        <v/>
      </c>
      <c r="Y51" s="66" t="str">
        <f>IF('คะแนนภาคเรียนที่  1'!Y51="","",IF('คะแนนภาคเรียนที่  1'!Y51&lt;'คะแนนภาคเรียนที่  1'!Y$59,",มผ.","ผ."))</f>
        <v/>
      </c>
      <c r="Z51" s="66" t="str">
        <f>IF('คะแนนภาคเรียนที่  1'!Z51="","",IF('คะแนนภาคเรียนที่  1'!Z51&lt;'คะแนนภาคเรียนที่  1'!Z$59,",มผ.","ผ."))</f>
        <v/>
      </c>
      <c r="AA51" s="114" t="str">
        <f>IF('คะแนนภาคเรียนที่  1'!F51="","",COUNTIF(F51:Z51,"ผ."))</f>
        <v/>
      </c>
      <c r="AB51" s="102" t="str">
        <f>IF('คะแนนภาคเรียนที่  1'!F51="","",IF(AA51=$AB$8,"ผ่าน","ไม่ผ่าน"))</f>
        <v/>
      </c>
    </row>
    <row r="52" spans="1:28" s="9" customFormat="1" ht="17.100000000000001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1'!F52="","",IF('คะแนนภาคเรียนที่  1'!F52&lt;'คะแนนภาคเรียนที่  1'!F$59,",มผ.","ผ."))</f>
        <v/>
      </c>
      <c r="G52" s="66" t="str">
        <f>IF('คะแนนภาคเรียนที่  1'!G52="","",IF('คะแนนภาคเรียนที่  1'!G52&lt;'คะแนนภาคเรียนที่  1'!G$59,",มผ.","ผ."))</f>
        <v/>
      </c>
      <c r="H52" s="66" t="str">
        <f>IF('คะแนนภาคเรียนที่  1'!H52="","",IF('คะแนนภาคเรียนที่  1'!H52&lt;'คะแนนภาคเรียนที่  1'!H$59,",มผ.","ผ."))</f>
        <v/>
      </c>
      <c r="I52" s="66" t="str">
        <f>IF('คะแนนภาคเรียนที่  1'!I52="","",IF('คะแนนภาคเรียนที่  1'!I52&lt;'คะแนนภาคเรียนที่  1'!I$59,",มผ.","ผ."))</f>
        <v/>
      </c>
      <c r="J52" s="66" t="str">
        <f>IF('คะแนนภาคเรียนที่  1'!J52="","",IF('คะแนนภาคเรียนที่  1'!J52&lt;'คะแนนภาคเรียนที่  1'!J$59,",มผ.","ผ."))</f>
        <v/>
      </c>
      <c r="K52" s="66" t="str">
        <f>IF('คะแนนภาคเรียนที่  1'!K52="","",IF('คะแนนภาคเรียนที่  1'!K52&lt;'คะแนนภาคเรียนที่  1'!K$59,",มผ.","ผ."))</f>
        <v/>
      </c>
      <c r="L52" s="66" t="str">
        <f>IF('คะแนนภาคเรียนที่  1'!L52="","",IF('คะแนนภาคเรียนที่  1'!L52&lt;'คะแนนภาคเรียนที่  1'!L$59,",มผ.","ผ."))</f>
        <v/>
      </c>
      <c r="M52" s="66" t="str">
        <f>IF('คะแนนภาคเรียนที่  1'!M52="","",IF('คะแนนภาคเรียนที่  1'!M52&lt;'คะแนนภาคเรียนที่  1'!M$59,",มผ.","ผ."))</f>
        <v/>
      </c>
      <c r="N52" s="66" t="str">
        <f>IF('คะแนนภาคเรียนที่  1'!N52="","",IF('คะแนนภาคเรียนที่  1'!N52&lt;'คะแนนภาคเรียนที่  1'!N$59,",มผ.","ผ."))</f>
        <v/>
      </c>
      <c r="O52" s="66" t="str">
        <f>IF('คะแนนภาคเรียนที่  1'!O52="","",IF('คะแนนภาคเรียนที่  1'!O52&lt;'คะแนนภาคเรียนที่  1'!O$59,",มผ.","ผ."))</f>
        <v/>
      </c>
      <c r="P52" s="66" t="str">
        <f>IF('คะแนนภาคเรียนที่  1'!P52="","",IF('คะแนนภาคเรียนที่  1'!P52&lt;'คะแนนภาคเรียนที่  1'!P$59,",มผ.","ผ."))</f>
        <v/>
      </c>
      <c r="Q52" s="66" t="str">
        <f>IF('คะแนนภาคเรียนที่  1'!Q52="","",IF('คะแนนภาคเรียนที่  1'!Q52&lt;'คะแนนภาคเรียนที่  1'!Q$59,",มผ.","ผ."))</f>
        <v/>
      </c>
      <c r="R52" s="66" t="str">
        <f>IF('คะแนนภาคเรียนที่  1'!R52="","",IF('คะแนนภาคเรียนที่  1'!R52&lt;'คะแนนภาคเรียนที่  1'!R$59,",มผ.","ผ."))</f>
        <v/>
      </c>
      <c r="S52" s="66" t="str">
        <f>IF('คะแนนภาคเรียนที่  1'!S52="","",IF('คะแนนภาคเรียนที่  1'!S52&lt;'คะแนนภาคเรียนที่  1'!S$59,",มผ.","ผ."))</f>
        <v/>
      </c>
      <c r="T52" s="66" t="str">
        <f>IF('คะแนนภาคเรียนที่  1'!T52="","",IF('คะแนนภาคเรียนที่  1'!T52&lt;'คะแนนภาคเรียนที่  1'!T$59,",มผ.","ผ."))</f>
        <v/>
      </c>
      <c r="U52" s="66" t="str">
        <f>IF('คะแนนภาคเรียนที่  1'!U52="","",IF('คะแนนภาคเรียนที่  1'!U52&lt;'คะแนนภาคเรียนที่  1'!U$59,",มผ.","ผ."))</f>
        <v/>
      </c>
      <c r="V52" s="66" t="str">
        <f>IF('คะแนนภาคเรียนที่  1'!V52="","",IF('คะแนนภาคเรียนที่  1'!V52&lt;'คะแนนภาคเรียนที่  1'!V$59,",มผ.","ผ."))</f>
        <v/>
      </c>
      <c r="W52" s="66" t="str">
        <f>IF('คะแนนภาคเรียนที่  1'!W52="","",IF('คะแนนภาคเรียนที่  1'!W52&lt;'คะแนนภาคเรียนที่  1'!W$59,",มผ.","ผ."))</f>
        <v/>
      </c>
      <c r="X52" s="66" t="str">
        <f>IF('คะแนนภาคเรียนที่  1'!X52="","",IF('คะแนนภาคเรียนที่  1'!X52&lt;'คะแนนภาคเรียนที่  1'!X$59,",มผ.","ผ."))</f>
        <v/>
      </c>
      <c r="Y52" s="66" t="str">
        <f>IF('คะแนนภาคเรียนที่  1'!Y52="","",IF('คะแนนภาคเรียนที่  1'!Y52&lt;'คะแนนภาคเรียนที่  1'!Y$59,",มผ.","ผ."))</f>
        <v/>
      </c>
      <c r="Z52" s="66" t="str">
        <f>IF('คะแนนภาคเรียนที่  1'!Z52="","",IF('คะแนนภาคเรียนที่  1'!Z52&lt;'คะแนนภาคเรียนที่  1'!Z$59,",มผ.","ผ."))</f>
        <v/>
      </c>
      <c r="AA52" s="114" t="str">
        <f>IF('คะแนนภาคเรียนที่  1'!F52="","",COUNTIF(F52:Z52,"ผ."))</f>
        <v/>
      </c>
      <c r="AB52" s="102" t="str">
        <f>IF('คะแนนภาคเรียนที่  1'!F52="","",IF(AA52=$AB$8,"ผ่าน","ไม่ผ่าน"))</f>
        <v/>
      </c>
    </row>
    <row r="53" spans="1:28" s="9" customFormat="1" ht="17.100000000000001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1'!F53="","",IF('คะแนนภาคเรียนที่  1'!F53&lt;'คะแนนภาคเรียนที่  1'!F$59,",มผ.","ผ."))</f>
        <v/>
      </c>
      <c r="G53" s="66" t="str">
        <f>IF('คะแนนภาคเรียนที่  1'!G53="","",IF('คะแนนภาคเรียนที่  1'!G53&lt;'คะแนนภาคเรียนที่  1'!G$59,",มผ.","ผ."))</f>
        <v/>
      </c>
      <c r="H53" s="66" t="str">
        <f>IF('คะแนนภาคเรียนที่  1'!H53="","",IF('คะแนนภาคเรียนที่  1'!H53&lt;'คะแนนภาคเรียนที่  1'!H$59,",มผ.","ผ."))</f>
        <v/>
      </c>
      <c r="I53" s="66" t="str">
        <f>IF('คะแนนภาคเรียนที่  1'!I53="","",IF('คะแนนภาคเรียนที่  1'!I53&lt;'คะแนนภาคเรียนที่  1'!I$59,",มผ.","ผ."))</f>
        <v/>
      </c>
      <c r="J53" s="66" t="str">
        <f>IF('คะแนนภาคเรียนที่  1'!J53="","",IF('คะแนนภาคเรียนที่  1'!J53&lt;'คะแนนภาคเรียนที่  1'!J$59,",มผ.","ผ."))</f>
        <v/>
      </c>
      <c r="K53" s="66" t="str">
        <f>IF('คะแนนภาคเรียนที่  1'!K53="","",IF('คะแนนภาคเรียนที่  1'!K53&lt;'คะแนนภาคเรียนที่  1'!K$59,",มผ.","ผ."))</f>
        <v/>
      </c>
      <c r="L53" s="66" t="str">
        <f>IF('คะแนนภาคเรียนที่  1'!L53="","",IF('คะแนนภาคเรียนที่  1'!L53&lt;'คะแนนภาคเรียนที่  1'!L$59,",มผ.","ผ."))</f>
        <v/>
      </c>
      <c r="M53" s="66" t="str">
        <f>IF('คะแนนภาคเรียนที่  1'!M53="","",IF('คะแนนภาคเรียนที่  1'!M53&lt;'คะแนนภาคเรียนที่  1'!M$59,",มผ.","ผ."))</f>
        <v/>
      </c>
      <c r="N53" s="66" t="str">
        <f>IF('คะแนนภาคเรียนที่  1'!N53="","",IF('คะแนนภาคเรียนที่  1'!N53&lt;'คะแนนภาคเรียนที่  1'!N$59,",มผ.","ผ."))</f>
        <v/>
      </c>
      <c r="O53" s="66" t="str">
        <f>IF('คะแนนภาคเรียนที่  1'!O53="","",IF('คะแนนภาคเรียนที่  1'!O53&lt;'คะแนนภาคเรียนที่  1'!O$59,",มผ.","ผ."))</f>
        <v/>
      </c>
      <c r="P53" s="66" t="str">
        <f>IF('คะแนนภาคเรียนที่  1'!P53="","",IF('คะแนนภาคเรียนที่  1'!P53&lt;'คะแนนภาคเรียนที่  1'!P$59,",มผ.","ผ."))</f>
        <v/>
      </c>
      <c r="Q53" s="66" t="str">
        <f>IF('คะแนนภาคเรียนที่  1'!Q53="","",IF('คะแนนภาคเรียนที่  1'!Q53&lt;'คะแนนภาคเรียนที่  1'!Q$59,",มผ.","ผ."))</f>
        <v/>
      </c>
      <c r="R53" s="66" t="str">
        <f>IF('คะแนนภาคเรียนที่  1'!R53="","",IF('คะแนนภาคเรียนที่  1'!R53&lt;'คะแนนภาคเรียนที่  1'!R$59,",มผ.","ผ."))</f>
        <v/>
      </c>
      <c r="S53" s="66" t="str">
        <f>IF('คะแนนภาคเรียนที่  1'!S53="","",IF('คะแนนภาคเรียนที่  1'!S53&lt;'คะแนนภาคเรียนที่  1'!S$59,",มผ.","ผ."))</f>
        <v/>
      </c>
      <c r="T53" s="66" t="str">
        <f>IF('คะแนนภาคเรียนที่  1'!T53="","",IF('คะแนนภาคเรียนที่  1'!T53&lt;'คะแนนภาคเรียนที่  1'!T$59,",มผ.","ผ."))</f>
        <v/>
      </c>
      <c r="U53" s="66" t="str">
        <f>IF('คะแนนภาคเรียนที่  1'!U53="","",IF('คะแนนภาคเรียนที่  1'!U53&lt;'คะแนนภาคเรียนที่  1'!U$59,",มผ.","ผ."))</f>
        <v/>
      </c>
      <c r="V53" s="66" t="str">
        <f>IF('คะแนนภาคเรียนที่  1'!V53="","",IF('คะแนนภาคเรียนที่  1'!V53&lt;'คะแนนภาคเรียนที่  1'!V$59,",มผ.","ผ."))</f>
        <v/>
      </c>
      <c r="W53" s="66" t="str">
        <f>IF('คะแนนภาคเรียนที่  1'!W53="","",IF('คะแนนภาคเรียนที่  1'!W53&lt;'คะแนนภาคเรียนที่  1'!W$59,",มผ.","ผ."))</f>
        <v/>
      </c>
      <c r="X53" s="66" t="str">
        <f>IF('คะแนนภาคเรียนที่  1'!X53="","",IF('คะแนนภาคเรียนที่  1'!X53&lt;'คะแนนภาคเรียนที่  1'!X$59,",มผ.","ผ."))</f>
        <v/>
      </c>
      <c r="Y53" s="66" t="str">
        <f>IF('คะแนนภาคเรียนที่  1'!Y53="","",IF('คะแนนภาคเรียนที่  1'!Y53&lt;'คะแนนภาคเรียนที่  1'!Y$59,",มผ.","ผ."))</f>
        <v/>
      </c>
      <c r="Z53" s="66" t="str">
        <f>IF('คะแนนภาคเรียนที่  1'!Z53="","",IF('คะแนนภาคเรียนที่  1'!Z53&lt;'คะแนนภาคเรียนที่  1'!Z$59,",มผ.","ผ."))</f>
        <v/>
      </c>
      <c r="AA53" s="114" t="str">
        <f>IF('คะแนนภาคเรียนที่  1'!F53="","",COUNTIF(F53:Z53,"ผ."))</f>
        <v/>
      </c>
      <c r="AB53" s="102" t="str">
        <f>IF('คะแนนภาคเรียนที่  1'!F53="","",IF(AA53=$AB$8,"ผ่าน","ไม่ผ่าน"))</f>
        <v/>
      </c>
    </row>
    <row r="54" spans="1:28" s="9" customFormat="1" ht="17.100000000000001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1'!F54="","",IF('คะแนนภาคเรียนที่  1'!F54&lt;'คะแนนภาคเรียนที่  1'!F$59,",มผ.","ผ."))</f>
        <v/>
      </c>
      <c r="G54" s="66" t="str">
        <f>IF('คะแนนภาคเรียนที่  1'!G54="","",IF('คะแนนภาคเรียนที่  1'!G54&lt;'คะแนนภาคเรียนที่  1'!G$59,",มผ.","ผ."))</f>
        <v/>
      </c>
      <c r="H54" s="66" t="str">
        <f>IF('คะแนนภาคเรียนที่  1'!H54="","",IF('คะแนนภาคเรียนที่  1'!H54&lt;'คะแนนภาคเรียนที่  1'!H$59,",มผ.","ผ."))</f>
        <v/>
      </c>
      <c r="I54" s="66" t="str">
        <f>IF('คะแนนภาคเรียนที่  1'!I54="","",IF('คะแนนภาคเรียนที่  1'!I54&lt;'คะแนนภาคเรียนที่  1'!I$59,",มผ.","ผ."))</f>
        <v/>
      </c>
      <c r="J54" s="66" t="str">
        <f>IF('คะแนนภาคเรียนที่  1'!J54="","",IF('คะแนนภาคเรียนที่  1'!J54&lt;'คะแนนภาคเรียนที่  1'!J$59,",มผ.","ผ."))</f>
        <v/>
      </c>
      <c r="K54" s="66" t="str">
        <f>IF('คะแนนภาคเรียนที่  1'!K54="","",IF('คะแนนภาคเรียนที่  1'!K54&lt;'คะแนนภาคเรียนที่  1'!K$59,",มผ.","ผ."))</f>
        <v/>
      </c>
      <c r="L54" s="66" t="str">
        <f>IF('คะแนนภาคเรียนที่  1'!L54="","",IF('คะแนนภาคเรียนที่  1'!L54&lt;'คะแนนภาคเรียนที่  1'!L$59,",มผ.","ผ."))</f>
        <v/>
      </c>
      <c r="M54" s="66" t="str">
        <f>IF('คะแนนภาคเรียนที่  1'!M54="","",IF('คะแนนภาคเรียนที่  1'!M54&lt;'คะแนนภาคเรียนที่  1'!M$59,",มผ.","ผ."))</f>
        <v/>
      </c>
      <c r="N54" s="66" t="str">
        <f>IF('คะแนนภาคเรียนที่  1'!N54="","",IF('คะแนนภาคเรียนที่  1'!N54&lt;'คะแนนภาคเรียนที่  1'!N$59,",มผ.","ผ."))</f>
        <v/>
      </c>
      <c r="O54" s="66" t="str">
        <f>IF('คะแนนภาคเรียนที่  1'!O54="","",IF('คะแนนภาคเรียนที่  1'!O54&lt;'คะแนนภาคเรียนที่  1'!O$59,",มผ.","ผ."))</f>
        <v/>
      </c>
      <c r="P54" s="66" t="str">
        <f>IF('คะแนนภาคเรียนที่  1'!P54="","",IF('คะแนนภาคเรียนที่  1'!P54&lt;'คะแนนภาคเรียนที่  1'!P$59,",มผ.","ผ."))</f>
        <v/>
      </c>
      <c r="Q54" s="66" t="str">
        <f>IF('คะแนนภาคเรียนที่  1'!Q54="","",IF('คะแนนภาคเรียนที่  1'!Q54&lt;'คะแนนภาคเรียนที่  1'!Q$59,",มผ.","ผ."))</f>
        <v/>
      </c>
      <c r="R54" s="66" t="str">
        <f>IF('คะแนนภาคเรียนที่  1'!R54="","",IF('คะแนนภาคเรียนที่  1'!R54&lt;'คะแนนภาคเรียนที่  1'!R$59,",มผ.","ผ."))</f>
        <v/>
      </c>
      <c r="S54" s="66" t="str">
        <f>IF('คะแนนภาคเรียนที่  1'!S54="","",IF('คะแนนภาคเรียนที่  1'!S54&lt;'คะแนนภาคเรียนที่  1'!S$59,",มผ.","ผ."))</f>
        <v/>
      </c>
      <c r="T54" s="66" t="str">
        <f>IF('คะแนนภาคเรียนที่  1'!T54="","",IF('คะแนนภาคเรียนที่  1'!T54&lt;'คะแนนภาคเรียนที่  1'!T$59,",มผ.","ผ."))</f>
        <v/>
      </c>
      <c r="U54" s="66" t="str">
        <f>IF('คะแนนภาคเรียนที่  1'!U54="","",IF('คะแนนภาคเรียนที่  1'!U54&lt;'คะแนนภาคเรียนที่  1'!U$59,",มผ.","ผ."))</f>
        <v/>
      </c>
      <c r="V54" s="66" t="str">
        <f>IF('คะแนนภาคเรียนที่  1'!V54="","",IF('คะแนนภาคเรียนที่  1'!V54&lt;'คะแนนภาคเรียนที่  1'!V$59,",มผ.","ผ."))</f>
        <v/>
      </c>
      <c r="W54" s="66" t="str">
        <f>IF('คะแนนภาคเรียนที่  1'!W54="","",IF('คะแนนภาคเรียนที่  1'!W54&lt;'คะแนนภาคเรียนที่  1'!W$59,",มผ.","ผ."))</f>
        <v/>
      </c>
      <c r="X54" s="66" t="str">
        <f>IF('คะแนนภาคเรียนที่  1'!X54="","",IF('คะแนนภาคเรียนที่  1'!X54&lt;'คะแนนภาคเรียนที่  1'!X$59,",มผ.","ผ."))</f>
        <v/>
      </c>
      <c r="Y54" s="66" t="str">
        <f>IF('คะแนนภาคเรียนที่  1'!Y54="","",IF('คะแนนภาคเรียนที่  1'!Y54&lt;'คะแนนภาคเรียนที่  1'!Y$59,",มผ.","ผ."))</f>
        <v/>
      </c>
      <c r="Z54" s="66" t="str">
        <f>IF('คะแนนภาคเรียนที่  1'!Z54="","",IF('คะแนนภาคเรียนที่  1'!Z54&lt;'คะแนนภาคเรียนที่  1'!Z$59,",มผ.","ผ."))</f>
        <v/>
      </c>
      <c r="AA54" s="114" t="str">
        <f>IF('คะแนนภาคเรียนที่  1'!F54="","",COUNTIF(F54:Z54,"ผ."))</f>
        <v/>
      </c>
      <c r="AB54" s="102" t="str">
        <f>IF('คะแนนภาคเรียนที่  1'!F54="","",IF(AA54=$AB$8,"ผ่าน","ไม่ผ่าน"))</f>
        <v/>
      </c>
    </row>
    <row r="55" spans="1:28" s="9" customFormat="1" ht="17.100000000000001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1'!F55="","",IF('คะแนนภาคเรียนที่  1'!F55&lt;'คะแนนภาคเรียนที่  1'!F$59,",มผ.","ผ."))</f>
        <v/>
      </c>
      <c r="G55" s="66" t="str">
        <f>IF('คะแนนภาคเรียนที่  1'!G55="","",IF('คะแนนภาคเรียนที่  1'!G55&lt;'คะแนนภาคเรียนที่  1'!G$59,",มผ.","ผ."))</f>
        <v/>
      </c>
      <c r="H55" s="66" t="str">
        <f>IF('คะแนนภาคเรียนที่  1'!H55="","",IF('คะแนนภาคเรียนที่  1'!H55&lt;'คะแนนภาคเรียนที่  1'!H$59,",มผ.","ผ."))</f>
        <v/>
      </c>
      <c r="I55" s="66" t="str">
        <f>IF('คะแนนภาคเรียนที่  1'!I55="","",IF('คะแนนภาคเรียนที่  1'!I55&lt;'คะแนนภาคเรียนที่  1'!I$59,",มผ.","ผ."))</f>
        <v/>
      </c>
      <c r="J55" s="66" t="str">
        <f>IF('คะแนนภาคเรียนที่  1'!J55="","",IF('คะแนนภาคเรียนที่  1'!J55&lt;'คะแนนภาคเรียนที่  1'!J$59,",มผ.","ผ."))</f>
        <v/>
      </c>
      <c r="K55" s="66" t="str">
        <f>IF('คะแนนภาคเรียนที่  1'!K55="","",IF('คะแนนภาคเรียนที่  1'!K55&lt;'คะแนนภาคเรียนที่  1'!K$59,",มผ.","ผ."))</f>
        <v/>
      </c>
      <c r="L55" s="66" t="str">
        <f>IF('คะแนนภาคเรียนที่  1'!L55="","",IF('คะแนนภาคเรียนที่  1'!L55&lt;'คะแนนภาคเรียนที่  1'!L$59,",มผ.","ผ."))</f>
        <v/>
      </c>
      <c r="M55" s="66" t="str">
        <f>IF('คะแนนภาคเรียนที่  1'!M55="","",IF('คะแนนภาคเรียนที่  1'!M55&lt;'คะแนนภาคเรียนที่  1'!M$59,",มผ.","ผ."))</f>
        <v/>
      </c>
      <c r="N55" s="66" t="str">
        <f>IF('คะแนนภาคเรียนที่  1'!N55="","",IF('คะแนนภาคเรียนที่  1'!N55&lt;'คะแนนภาคเรียนที่  1'!N$59,",มผ.","ผ."))</f>
        <v/>
      </c>
      <c r="O55" s="66" t="str">
        <f>IF('คะแนนภาคเรียนที่  1'!O55="","",IF('คะแนนภาคเรียนที่  1'!O55&lt;'คะแนนภาคเรียนที่  1'!O$59,",มผ.","ผ."))</f>
        <v/>
      </c>
      <c r="P55" s="66" t="str">
        <f>IF('คะแนนภาคเรียนที่  1'!P55="","",IF('คะแนนภาคเรียนที่  1'!P55&lt;'คะแนนภาคเรียนที่  1'!P$59,",มผ.","ผ."))</f>
        <v/>
      </c>
      <c r="Q55" s="66" t="str">
        <f>IF('คะแนนภาคเรียนที่  1'!Q55="","",IF('คะแนนภาคเรียนที่  1'!Q55&lt;'คะแนนภาคเรียนที่  1'!Q$59,",มผ.","ผ."))</f>
        <v/>
      </c>
      <c r="R55" s="66" t="str">
        <f>IF('คะแนนภาคเรียนที่  1'!R55="","",IF('คะแนนภาคเรียนที่  1'!R55&lt;'คะแนนภาคเรียนที่  1'!R$59,",มผ.","ผ."))</f>
        <v/>
      </c>
      <c r="S55" s="66" t="str">
        <f>IF('คะแนนภาคเรียนที่  1'!S55="","",IF('คะแนนภาคเรียนที่  1'!S55&lt;'คะแนนภาคเรียนที่  1'!S$59,",มผ.","ผ."))</f>
        <v/>
      </c>
      <c r="T55" s="66" t="str">
        <f>IF('คะแนนภาคเรียนที่  1'!T55="","",IF('คะแนนภาคเรียนที่  1'!T55&lt;'คะแนนภาคเรียนที่  1'!T$59,",มผ.","ผ."))</f>
        <v/>
      </c>
      <c r="U55" s="66" t="str">
        <f>IF('คะแนนภาคเรียนที่  1'!U55="","",IF('คะแนนภาคเรียนที่  1'!U55&lt;'คะแนนภาคเรียนที่  1'!U$59,",มผ.","ผ."))</f>
        <v/>
      </c>
      <c r="V55" s="66" t="str">
        <f>IF('คะแนนภาคเรียนที่  1'!V55="","",IF('คะแนนภาคเรียนที่  1'!V55&lt;'คะแนนภาคเรียนที่  1'!V$59,",มผ.","ผ."))</f>
        <v/>
      </c>
      <c r="W55" s="66" t="str">
        <f>IF('คะแนนภาคเรียนที่  1'!W55="","",IF('คะแนนภาคเรียนที่  1'!W55&lt;'คะแนนภาคเรียนที่  1'!W$59,",มผ.","ผ."))</f>
        <v/>
      </c>
      <c r="X55" s="66" t="str">
        <f>IF('คะแนนภาคเรียนที่  1'!X55="","",IF('คะแนนภาคเรียนที่  1'!X55&lt;'คะแนนภาคเรียนที่  1'!X$59,",มผ.","ผ."))</f>
        <v/>
      </c>
      <c r="Y55" s="66" t="str">
        <f>IF('คะแนนภาคเรียนที่  1'!Y55="","",IF('คะแนนภาคเรียนที่  1'!Y55&lt;'คะแนนภาคเรียนที่  1'!Y$59,",มผ.","ผ."))</f>
        <v/>
      </c>
      <c r="Z55" s="66" t="str">
        <f>IF('คะแนนภาคเรียนที่  1'!Z55="","",IF('คะแนนภาคเรียนที่  1'!Z55&lt;'คะแนนภาคเรียนที่  1'!Z$59,",มผ.","ผ."))</f>
        <v/>
      </c>
      <c r="AA55" s="114" t="str">
        <f>IF('คะแนนภาคเรียนที่  1'!F55="","",COUNTIF(F55:Z55,"ผ."))</f>
        <v/>
      </c>
      <c r="AB55" s="102" t="str">
        <f>IF('คะแนนภาคเรียนที่  1'!F55="","",IF(AA55=$AB$8,"ผ่าน","ไม่ผ่าน"))</f>
        <v/>
      </c>
    </row>
    <row r="56" spans="1:28" s="9" customFormat="1" ht="17.100000000000001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1'!F56="","",IF('คะแนนภาคเรียนที่  1'!F56&lt;'คะแนนภาคเรียนที่  1'!F$59,",มผ.","ผ."))</f>
        <v/>
      </c>
      <c r="G56" s="66" t="str">
        <f>IF('คะแนนภาคเรียนที่  1'!G56="","",IF('คะแนนภาคเรียนที่  1'!G56&lt;'คะแนนภาคเรียนที่  1'!G$59,",มผ.","ผ."))</f>
        <v/>
      </c>
      <c r="H56" s="66" t="str">
        <f>IF('คะแนนภาคเรียนที่  1'!H56="","",IF('คะแนนภาคเรียนที่  1'!H56&lt;'คะแนนภาคเรียนที่  1'!H$59,",มผ.","ผ."))</f>
        <v/>
      </c>
      <c r="I56" s="66" t="str">
        <f>IF('คะแนนภาคเรียนที่  1'!I56="","",IF('คะแนนภาคเรียนที่  1'!I56&lt;'คะแนนภาคเรียนที่  1'!I$59,",มผ.","ผ."))</f>
        <v/>
      </c>
      <c r="J56" s="66" t="str">
        <f>IF('คะแนนภาคเรียนที่  1'!J56="","",IF('คะแนนภาคเรียนที่  1'!J56&lt;'คะแนนภาคเรียนที่  1'!J$59,",มผ.","ผ."))</f>
        <v/>
      </c>
      <c r="K56" s="66" t="str">
        <f>IF('คะแนนภาคเรียนที่  1'!K56="","",IF('คะแนนภาคเรียนที่  1'!K56&lt;'คะแนนภาคเรียนที่  1'!K$59,",มผ.","ผ."))</f>
        <v/>
      </c>
      <c r="L56" s="66" t="str">
        <f>IF('คะแนนภาคเรียนที่  1'!L56="","",IF('คะแนนภาคเรียนที่  1'!L56&lt;'คะแนนภาคเรียนที่  1'!L$59,",มผ.","ผ."))</f>
        <v/>
      </c>
      <c r="M56" s="66" t="str">
        <f>IF('คะแนนภาคเรียนที่  1'!M56="","",IF('คะแนนภาคเรียนที่  1'!M56&lt;'คะแนนภาคเรียนที่  1'!M$59,",มผ.","ผ."))</f>
        <v/>
      </c>
      <c r="N56" s="66" t="str">
        <f>IF('คะแนนภาคเรียนที่  1'!N56="","",IF('คะแนนภาคเรียนที่  1'!N56&lt;'คะแนนภาคเรียนที่  1'!N$59,",มผ.","ผ."))</f>
        <v/>
      </c>
      <c r="O56" s="66" t="str">
        <f>IF('คะแนนภาคเรียนที่  1'!O56="","",IF('คะแนนภาคเรียนที่  1'!O56&lt;'คะแนนภาคเรียนที่  1'!O$59,",มผ.","ผ."))</f>
        <v/>
      </c>
      <c r="P56" s="66" t="str">
        <f>IF('คะแนนภาคเรียนที่  1'!P56="","",IF('คะแนนภาคเรียนที่  1'!P56&lt;'คะแนนภาคเรียนที่  1'!P$59,",มผ.","ผ."))</f>
        <v/>
      </c>
      <c r="Q56" s="66" t="str">
        <f>IF('คะแนนภาคเรียนที่  1'!Q56="","",IF('คะแนนภาคเรียนที่  1'!Q56&lt;'คะแนนภาคเรียนที่  1'!Q$59,",มผ.","ผ."))</f>
        <v/>
      </c>
      <c r="R56" s="66" t="str">
        <f>IF('คะแนนภาคเรียนที่  1'!R56="","",IF('คะแนนภาคเรียนที่  1'!R56&lt;'คะแนนภาคเรียนที่  1'!R$59,",มผ.","ผ."))</f>
        <v/>
      </c>
      <c r="S56" s="66" t="str">
        <f>IF('คะแนนภาคเรียนที่  1'!S56="","",IF('คะแนนภาคเรียนที่  1'!S56&lt;'คะแนนภาคเรียนที่  1'!S$59,",มผ.","ผ."))</f>
        <v/>
      </c>
      <c r="T56" s="66" t="str">
        <f>IF('คะแนนภาคเรียนที่  1'!T56="","",IF('คะแนนภาคเรียนที่  1'!T56&lt;'คะแนนภาคเรียนที่  1'!T$59,",มผ.","ผ."))</f>
        <v/>
      </c>
      <c r="U56" s="66" t="str">
        <f>IF('คะแนนภาคเรียนที่  1'!U56="","",IF('คะแนนภาคเรียนที่  1'!U56&lt;'คะแนนภาคเรียนที่  1'!U$59,",มผ.","ผ."))</f>
        <v/>
      </c>
      <c r="V56" s="66" t="str">
        <f>IF('คะแนนภาคเรียนที่  1'!V56="","",IF('คะแนนภาคเรียนที่  1'!V56&lt;'คะแนนภาคเรียนที่  1'!V$59,",มผ.","ผ."))</f>
        <v/>
      </c>
      <c r="W56" s="66" t="str">
        <f>IF('คะแนนภาคเรียนที่  1'!W56="","",IF('คะแนนภาคเรียนที่  1'!W56&lt;'คะแนนภาคเรียนที่  1'!W$59,",มผ.","ผ."))</f>
        <v/>
      </c>
      <c r="X56" s="66" t="str">
        <f>IF('คะแนนภาคเรียนที่  1'!X56="","",IF('คะแนนภาคเรียนที่  1'!X56&lt;'คะแนนภาคเรียนที่  1'!X$59,",มผ.","ผ."))</f>
        <v/>
      </c>
      <c r="Y56" s="66" t="str">
        <f>IF('คะแนนภาคเรียนที่  1'!Y56="","",IF('คะแนนภาคเรียนที่  1'!Y56&lt;'คะแนนภาคเรียนที่  1'!Y$59,",มผ.","ผ."))</f>
        <v/>
      </c>
      <c r="Z56" s="66" t="str">
        <f>IF('คะแนนภาคเรียนที่  1'!Z56="","",IF('คะแนนภาคเรียนที่  1'!Z56&lt;'คะแนนภาคเรียนที่  1'!Z$59,",มผ.","ผ."))</f>
        <v/>
      </c>
      <c r="AA56" s="114" t="str">
        <f>IF('คะแนนภาคเรียนที่  1'!F56="","",COUNTIF(F56:Z56,"ผ."))</f>
        <v/>
      </c>
      <c r="AB56" s="102" t="str">
        <f>IF('คะแนนภาคเรียนที่  1'!F56="","",IF(AA56=$AB$8,"ผ่าน","ไม่ผ่าน"))</f>
        <v/>
      </c>
    </row>
    <row r="57" spans="1:28" s="9" customFormat="1" ht="17.100000000000001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1'!F57="","",IF('คะแนนภาคเรียนที่  1'!F57&lt;'คะแนนภาคเรียนที่  1'!F$59,",มผ.","ผ."))</f>
        <v/>
      </c>
      <c r="G57" s="66" t="str">
        <f>IF('คะแนนภาคเรียนที่  1'!G57="","",IF('คะแนนภาคเรียนที่  1'!G57&lt;'คะแนนภาคเรียนที่  1'!G$59,",มผ.","ผ."))</f>
        <v/>
      </c>
      <c r="H57" s="66" t="str">
        <f>IF('คะแนนภาคเรียนที่  1'!H57="","",IF('คะแนนภาคเรียนที่  1'!H57&lt;'คะแนนภาคเรียนที่  1'!H$59,",มผ.","ผ."))</f>
        <v/>
      </c>
      <c r="I57" s="66" t="str">
        <f>IF('คะแนนภาคเรียนที่  1'!I57="","",IF('คะแนนภาคเรียนที่  1'!I57&lt;'คะแนนภาคเรียนที่  1'!I$59,",มผ.","ผ."))</f>
        <v/>
      </c>
      <c r="J57" s="66" t="str">
        <f>IF('คะแนนภาคเรียนที่  1'!J57="","",IF('คะแนนภาคเรียนที่  1'!J57&lt;'คะแนนภาคเรียนที่  1'!J$59,",มผ.","ผ."))</f>
        <v/>
      </c>
      <c r="K57" s="66" t="str">
        <f>IF('คะแนนภาคเรียนที่  1'!K57="","",IF('คะแนนภาคเรียนที่  1'!K57&lt;'คะแนนภาคเรียนที่  1'!K$59,",มผ.","ผ."))</f>
        <v/>
      </c>
      <c r="L57" s="66" t="str">
        <f>IF('คะแนนภาคเรียนที่  1'!L57="","",IF('คะแนนภาคเรียนที่  1'!L57&lt;'คะแนนภาคเรียนที่  1'!L$59,",มผ.","ผ."))</f>
        <v/>
      </c>
      <c r="M57" s="66" t="str">
        <f>IF('คะแนนภาคเรียนที่  1'!M57="","",IF('คะแนนภาคเรียนที่  1'!M57&lt;'คะแนนภาคเรียนที่  1'!M$59,",มผ.","ผ."))</f>
        <v/>
      </c>
      <c r="N57" s="66" t="str">
        <f>IF('คะแนนภาคเรียนที่  1'!N57="","",IF('คะแนนภาคเรียนที่  1'!N57&lt;'คะแนนภาคเรียนที่  1'!N$59,",มผ.","ผ."))</f>
        <v/>
      </c>
      <c r="O57" s="66" t="str">
        <f>IF('คะแนนภาคเรียนที่  1'!O57="","",IF('คะแนนภาคเรียนที่  1'!O57&lt;'คะแนนภาคเรียนที่  1'!O$59,",มผ.","ผ."))</f>
        <v/>
      </c>
      <c r="P57" s="66" t="str">
        <f>IF('คะแนนภาคเรียนที่  1'!P57="","",IF('คะแนนภาคเรียนที่  1'!P57&lt;'คะแนนภาคเรียนที่  1'!P$59,",มผ.","ผ."))</f>
        <v/>
      </c>
      <c r="Q57" s="66" t="str">
        <f>IF('คะแนนภาคเรียนที่  1'!Q57="","",IF('คะแนนภาคเรียนที่  1'!Q57&lt;'คะแนนภาคเรียนที่  1'!Q$59,",มผ.","ผ."))</f>
        <v/>
      </c>
      <c r="R57" s="66" t="str">
        <f>IF('คะแนนภาคเรียนที่  1'!R57="","",IF('คะแนนภาคเรียนที่  1'!R57&lt;'คะแนนภาคเรียนที่  1'!R$59,",มผ.","ผ."))</f>
        <v/>
      </c>
      <c r="S57" s="66" t="str">
        <f>IF('คะแนนภาคเรียนที่  1'!S57="","",IF('คะแนนภาคเรียนที่  1'!S57&lt;'คะแนนภาคเรียนที่  1'!S$59,",มผ.","ผ."))</f>
        <v/>
      </c>
      <c r="T57" s="66" t="str">
        <f>IF('คะแนนภาคเรียนที่  1'!T57="","",IF('คะแนนภาคเรียนที่  1'!T57&lt;'คะแนนภาคเรียนที่  1'!T$59,",มผ.","ผ."))</f>
        <v/>
      </c>
      <c r="U57" s="66" t="str">
        <f>IF('คะแนนภาคเรียนที่  1'!U57="","",IF('คะแนนภาคเรียนที่  1'!U57&lt;'คะแนนภาคเรียนที่  1'!U$59,",มผ.","ผ."))</f>
        <v/>
      </c>
      <c r="V57" s="66" t="str">
        <f>IF('คะแนนภาคเรียนที่  1'!V57="","",IF('คะแนนภาคเรียนที่  1'!V57&lt;'คะแนนภาคเรียนที่  1'!V$59,",มผ.","ผ."))</f>
        <v/>
      </c>
      <c r="W57" s="66" t="str">
        <f>IF('คะแนนภาคเรียนที่  1'!W57="","",IF('คะแนนภาคเรียนที่  1'!W57&lt;'คะแนนภาคเรียนที่  1'!W$59,",มผ.","ผ."))</f>
        <v/>
      </c>
      <c r="X57" s="66" t="str">
        <f>IF('คะแนนภาคเรียนที่  1'!X57="","",IF('คะแนนภาคเรียนที่  1'!X57&lt;'คะแนนภาคเรียนที่  1'!X$59,",มผ.","ผ."))</f>
        <v/>
      </c>
      <c r="Y57" s="66" t="str">
        <f>IF('คะแนนภาคเรียนที่  1'!Y57="","",IF('คะแนนภาคเรียนที่  1'!Y57&lt;'คะแนนภาคเรียนที่  1'!Y$59,",มผ.","ผ."))</f>
        <v/>
      </c>
      <c r="Z57" s="66" t="str">
        <f>IF('คะแนนภาคเรียนที่  1'!Z57="","",IF('คะแนนภาคเรียนที่  1'!Z57&lt;'คะแนนภาคเรียนที่  1'!Z$59,",มผ.","ผ."))</f>
        <v/>
      </c>
      <c r="AA57" s="114" t="str">
        <f>IF('คะแนนภาคเรียนที่  1'!F57="","",COUNTIF(F57:Z57,"ผ."))</f>
        <v/>
      </c>
      <c r="AB57" s="102" t="str">
        <f>IF('คะแนนภาคเรียนที่  1'!F57="","",IF(AA57=$AB$8,"ผ่าน","ไม่ผ่าน"))</f>
        <v/>
      </c>
    </row>
    <row r="58" spans="1:28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1'!F58="","",IF('คะแนนภาคเรียนที่  1'!F58&lt;'คะแนนภาคเรียนที่  1'!F$59,",มผ.","ผ."))</f>
        <v/>
      </c>
      <c r="G58" s="66" t="str">
        <f>IF('คะแนนภาคเรียนที่  1'!G58="","",IF('คะแนนภาคเรียนที่  1'!G58&lt;'คะแนนภาคเรียนที่  1'!G$59,",มผ.","ผ."))</f>
        <v/>
      </c>
      <c r="H58" s="66" t="str">
        <f>IF('คะแนนภาคเรียนที่  1'!H58="","",IF('คะแนนภาคเรียนที่  1'!H58&lt;'คะแนนภาคเรียนที่  1'!H$59,",มผ.","ผ."))</f>
        <v/>
      </c>
      <c r="I58" s="66" t="str">
        <f>IF('คะแนนภาคเรียนที่  1'!I58="","",IF('คะแนนภาคเรียนที่  1'!I58&lt;'คะแนนภาคเรียนที่  1'!I$59,",มผ.","ผ."))</f>
        <v/>
      </c>
      <c r="J58" s="66" t="str">
        <f>IF('คะแนนภาคเรียนที่  1'!J58="","",IF('คะแนนภาคเรียนที่  1'!J58&lt;'คะแนนภาคเรียนที่  1'!J$59,",มผ.","ผ."))</f>
        <v/>
      </c>
      <c r="K58" s="66" t="str">
        <f>IF('คะแนนภาคเรียนที่  1'!K58="","",IF('คะแนนภาคเรียนที่  1'!K58&lt;'คะแนนภาคเรียนที่  1'!K$59,",มผ.","ผ."))</f>
        <v/>
      </c>
      <c r="L58" s="66" t="str">
        <f>IF('คะแนนภาคเรียนที่  1'!L58="","",IF('คะแนนภาคเรียนที่  1'!L58&lt;'คะแนนภาคเรียนที่  1'!L$59,",มผ.","ผ."))</f>
        <v/>
      </c>
      <c r="M58" s="66" t="str">
        <f>IF('คะแนนภาคเรียนที่  1'!M58="","",IF('คะแนนภาคเรียนที่  1'!M58&lt;'คะแนนภาคเรียนที่  1'!M$59,",มผ.","ผ."))</f>
        <v/>
      </c>
      <c r="N58" s="66" t="str">
        <f>IF('คะแนนภาคเรียนที่  1'!N58="","",IF('คะแนนภาคเรียนที่  1'!N58&lt;'คะแนนภาคเรียนที่  1'!N$59,",มผ.","ผ."))</f>
        <v/>
      </c>
      <c r="O58" s="66" t="str">
        <f>IF('คะแนนภาคเรียนที่  1'!O58="","",IF('คะแนนภาคเรียนที่  1'!O58&lt;'คะแนนภาคเรียนที่  1'!O$59,",มผ.","ผ."))</f>
        <v/>
      </c>
      <c r="P58" s="66" t="str">
        <f>IF('คะแนนภาคเรียนที่  1'!P58="","",IF('คะแนนภาคเรียนที่  1'!P58&lt;'คะแนนภาคเรียนที่  1'!P$59,",มผ.","ผ."))</f>
        <v/>
      </c>
      <c r="Q58" s="66" t="str">
        <f>IF('คะแนนภาคเรียนที่  1'!Q58="","",IF('คะแนนภาคเรียนที่  1'!Q58&lt;'คะแนนภาคเรียนที่  1'!Q$59,",มผ.","ผ."))</f>
        <v/>
      </c>
      <c r="R58" s="66" t="str">
        <f>IF('คะแนนภาคเรียนที่  1'!R58="","",IF('คะแนนภาคเรียนที่  1'!R58&lt;'คะแนนภาคเรียนที่  1'!R$59,",มผ.","ผ."))</f>
        <v/>
      </c>
      <c r="S58" s="66" t="str">
        <f>IF('คะแนนภาคเรียนที่  1'!S58="","",IF('คะแนนภาคเรียนที่  1'!S58&lt;'คะแนนภาคเรียนที่  1'!S$59,",มผ.","ผ."))</f>
        <v/>
      </c>
      <c r="T58" s="66" t="str">
        <f>IF('คะแนนภาคเรียนที่  1'!T58="","",IF('คะแนนภาคเรียนที่  1'!T58&lt;'คะแนนภาคเรียนที่  1'!T$59,",มผ.","ผ."))</f>
        <v/>
      </c>
      <c r="U58" s="66" t="str">
        <f>IF('คะแนนภาคเรียนที่  1'!U58="","",IF('คะแนนภาคเรียนที่  1'!U58&lt;'คะแนนภาคเรียนที่  1'!U$59,",มผ.","ผ."))</f>
        <v/>
      </c>
      <c r="V58" s="66" t="str">
        <f>IF('คะแนนภาคเรียนที่  1'!V58="","",IF('คะแนนภาคเรียนที่  1'!V58&lt;'คะแนนภาคเรียนที่  1'!V$59,",มผ.","ผ."))</f>
        <v/>
      </c>
      <c r="W58" s="66" t="str">
        <f>IF('คะแนนภาคเรียนที่  1'!W58="","",IF('คะแนนภาคเรียนที่  1'!W58&lt;'คะแนนภาคเรียนที่  1'!W$59,",มผ.","ผ."))</f>
        <v/>
      </c>
      <c r="X58" s="66" t="str">
        <f>IF('คะแนนภาคเรียนที่  1'!X58="","",IF('คะแนนภาคเรียนที่  1'!X58&lt;'คะแนนภาคเรียนที่  1'!X$59,",มผ.","ผ."))</f>
        <v/>
      </c>
      <c r="Y58" s="66" t="str">
        <f>IF('คะแนนภาคเรียนที่  1'!Y58="","",IF('คะแนนภาคเรียนที่  1'!Y58&lt;'คะแนนภาคเรียนที่  1'!Y$59,",มผ.","ผ."))</f>
        <v/>
      </c>
      <c r="Z58" s="66" t="str">
        <f>IF('คะแนนภาคเรียนที่  1'!Z58="","",IF('คะแนนภาคเรียนที่  1'!Z58&lt;'คะแนนภาคเรียนที่  1'!Z$59,",มผ.","ผ."))</f>
        <v/>
      </c>
      <c r="AA58" s="114" t="str">
        <f>IF('คะแนนภาคเรียนที่  1'!F58="","",COUNTIF(F58:Z58,"ผ."))</f>
        <v/>
      </c>
      <c r="AB58" s="102" t="str">
        <f>IF('คะแนนภาคเรียนที่  1'!F58="","",IF(AA58=$AB$8,"ผ่าน","ไม่ผ่าน"))</f>
        <v/>
      </c>
    </row>
    <row r="59" spans="1:28" x14ac:dyDescent="0.35">
      <c r="F59" s="225">
        <f>(F8*60)/100</f>
        <v>6</v>
      </c>
      <c r="G59" s="225">
        <f t="shared" ref="G59:Z59" si="0">(G8*60)/100</f>
        <v>6</v>
      </c>
      <c r="H59" s="225">
        <f t="shared" si="0"/>
        <v>6</v>
      </c>
      <c r="I59" s="225">
        <f t="shared" si="0"/>
        <v>6</v>
      </c>
      <c r="J59" s="225">
        <f t="shared" si="0"/>
        <v>6</v>
      </c>
      <c r="K59" s="225">
        <f t="shared" si="0"/>
        <v>6</v>
      </c>
      <c r="L59" s="225">
        <f t="shared" si="0"/>
        <v>6</v>
      </c>
      <c r="M59" s="225">
        <f t="shared" si="0"/>
        <v>6</v>
      </c>
      <c r="N59" s="225">
        <f t="shared" si="0"/>
        <v>18</v>
      </c>
      <c r="O59" s="225" t="e">
        <f t="shared" si="0"/>
        <v>#VALUE!</v>
      </c>
      <c r="P59" s="225" t="e">
        <f t="shared" si="0"/>
        <v>#VALUE!</v>
      </c>
      <c r="Q59" s="225" t="e">
        <f t="shared" si="0"/>
        <v>#VALUE!</v>
      </c>
      <c r="R59" s="225" t="e">
        <f t="shared" si="0"/>
        <v>#VALUE!</v>
      </c>
      <c r="S59" s="225" t="e">
        <f t="shared" si="0"/>
        <v>#VALUE!</v>
      </c>
      <c r="T59" s="225" t="e">
        <f t="shared" si="0"/>
        <v>#VALUE!</v>
      </c>
      <c r="U59" s="225" t="e">
        <f t="shared" si="0"/>
        <v>#VALUE!</v>
      </c>
      <c r="V59" s="225" t="e">
        <f t="shared" si="0"/>
        <v>#VALUE!</v>
      </c>
      <c r="W59" s="225" t="e">
        <f t="shared" si="0"/>
        <v>#VALUE!</v>
      </c>
      <c r="X59" s="225" t="e">
        <f t="shared" si="0"/>
        <v>#VALUE!</v>
      </c>
      <c r="Y59" s="225" t="e">
        <f t="shared" si="0"/>
        <v>#VALUE!</v>
      </c>
      <c r="Z59" s="225" t="e">
        <f t="shared" si="0"/>
        <v>#VALUE!</v>
      </c>
    </row>
  </sheetData>
  <sheetProtection selectLockedCells="1"/>
  <mergeCells count="13">
    <mergeCell ref="AL2:AM2"/>
    <mergeCell ref="C6:C8"/>
    <mergeCell ref="D6:E6"/>
    <mergeCell ref="D7:E7"/>
    <mergeCell ref="D8:E8"/>
    <mergeCell ref="A4:AA4"/>
    <mergeCell ref="I5:J5"/>
    <mergeCell ref="L5:M5"/>
    <mergeCell ref="A3:AA3"/>
    <mergeCell ref="E2:K2"/>
    <mergeCell ref="L2:P2"/>
    <mergeCell ref="X2:Y2"/>
    <mergeCell ref="AG2:AK2"/>
  </mergeCells>
  <conditionalFormatting sqref="F9:Z58">
    <cfRule type="cellIs" dxfId="9" priority="20" operator="lessThan">
      <formula>$F$59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F8:G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57E1-DE57-4D29-BE04-A75CEE1C581F}">
  <sheetPr>
    <tabColor rgb="FFFF0000"/>
  </sheetPr>
  <dimension ref="A1:AQ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H10" sqref="AH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198" customWidth="1"/>
    <col min="33" max="16384" width="9" style="2"/>
  </cols>
  <sheetData>
    <row r="1" spans="1:43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</row>
    <row r="2" spans="1:43" x14ac:dyDescent="0.35">
      <c r="A2" s="118" t="s">
        <v>16</v>
      </c>
      <c r="B2" s="199" t="str">
        <f>data!H9</f>
        <v>p123658</v>
      </c>
      <c r="C2" s="138"/>
      <c r="D2" s="118" t="s">
        <v>16</v>
      </c>
      <c r="E2" s="285" t="str">
        <f>หน้าปก!C6</f>
        <v>มวังศิลา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201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95"/>
      <c r="AF2" s="116"/>
      <c r="AG2" s="13"/>
      <c r="AH2" s="13"/>
      <c r="AI2" s="13"/>
      <c r="AJ2" s="1"/>
      <c r="AK2" s="283"/>
      <c r="AL2" s="283"/>
      <c r="AM2" s="283"/>
      <c r="AN2" s="283"/>
      <c r="AO2" s="283"/>
      <c r="AP2" s="284"/>
      <c r="AQ2" s="284"/>
    </row>
    <row r="3" spans="1:43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00"/>
    </row>
    <row r="4" spans="1:43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197"/>
    </row>
    <row r="5" spans="1:43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</row>
    <row r="6" spans="1:43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</row>
    <row r="7" spans="1:43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</row>
    <row r="8" spans="1:43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2'!F8="","",'คะแนนภาคเรียนที่  2'!F8)</f>
        <v>10</v>
      </c>
      <c r="G8" s="145">
        <f>IF('คะแนนภาคเรียนที่  2'!G8="","",'คะแนนภาคเรียนที่  2'!G8)</f>
        <v>10</v>
      </c>
      <c r="H8" s="145">
        <f>IF('คะแนนภาคเรียนที่  2'!H8="","",'คะแนนภาคเรียนที่  2'!H8)</f>
        <v>10</v>
      </c>
      <c r="I8" s="145">
        <f>IF('คะแนนภาคเรียนที่  2'!I8="","",'คะแนนภาคเรียนที่  2'!I8)</f>
        <v>10</v>
      </c>
      <c r="J8" s="145">
        <f>IF('คะแนนภาคเรียนที่  2'!J8="","",'คะแนนภาคเรียนที่  2'!J8)</f>
        <v>20</v>
      </c>
      <c r="K8" s="145">
        <f>IF('คะแนนภาคเรียนที่  2'!K8="","",'คะแนนภาคเรียนที่  2'!K8)</f>
        <v>10</v>
      </c>
      <c r="L8" s="145" t="str">
        <f>IF('คะแนนภาคเรียนที่  2'!L8="","",'คะแนนภาคเรียนที่  2'!L8)</f>
        <v/>
      </c>
      <c r="M8" s="145" t="str">
        <f>IF('คะแนนภาคเรียนที่  2'!M8="","",'คะแนนภาคเรียนที่  2'!M8)</f>
        <v/>
      </c>
      <c r="N8" s="145" t="str">
        <f>IF('คะแนนภาคเรียนที่  2'!N8="","",'คะแนนภาคเรียนที่  2'!N8)</f>
        <v/>
      </c>
      <c r="O8" s="145" t="str">
        <f>IF('คะแนนภาคเรียนที่  2'!O8="","",'คะแนนภาคเรียนที่  2'!O8)</f>
        <v/>
      </c>
      <c r="P8" s="145" t="str">
        <f>IF('คะแนนภาคเรียนที่  2'!P8="","",'คะแนนภาคเรียนที่  2'!P8)</f>
        <v/>
      </c>
      <c r="Q8" s="145" t="str">
        <f>IF('คะแนนภาคเรียนที่  2'!Q8="","",'คะแนนภาคเรียนที่  2'!Q8)</f>
        <v/>
      </c>
      <c r="R8" s="145" t="str">
        <f>IF('คะแนนภาคเรียนที่  2'!R8="","",'คะแนนภาคเรียนที่  2'!R8)</f>
        <v/>
      </c>
      <c r="S8" s="145" t="str">
        <f>IF('คะแนนภาคเรียนที่  2'!S8="","",'คะแนนภาคเรียนที่  2'!S8)</f>
        <v/>
      </c>
      <c r="T8" s="145" t="str">
        <f>IF('คะแนนภาคเรียนที่  2'!T8="","",'คะแนนภาคเรียนที่  2'!T8)</f>
        <v/>
      </c>
      <c r="U8" s="145" t="str">
        <f>IF('คะแนนภาคเรียนที่  2'!U8="","",'คะแนนภาคเรียนที่  2'!U8)</f>
        <v/>
      </c>
      <c r="V8" s="145" t="str">
        <f>IF('คะแนนภาคเรียนที่  2'!V8="","",'คะแนนภาคเรียนที่  2'!V8)</f>
        <v/>
      </c>
      <c r="W8" s="145" t="str">
        <f>IF('คะแนนภาคเรียนที่  2'!W8="","",'คะแนนภาคเรียนที่  2'!W8)</f>
        <v/>
      </c>
      <c r="X8" s="145" t="str">
        <f>IF('คะแนนภาคเรียนที่  2'!X8="","",'คะแนนภาคเรียนที่  2'!X8)</f>
        <v/>
      </c>
      <c r="Y8" s="145" t="str">
        <f>IF('คะแนนภาคเรียนที่  2'!Y8="","",'คะแนนภาคเรียนที่  2'!Y8)</f>
        <v/>
      </c>
      <c r="Z8" s="145" t="str">
        <f>IF('คะแนนภาคเรียนที่  2'!Z8="","",'คะแนนภาคเรียนที่  2'!Z8)</f>
        <v/>
      </c>
      <c r="AA8" s="145" t="str">
        <f>IF('คะแนนภาคเรียนที่  2'!AA8="","",'คะแนนภาคเรียนที่  2'!AA8)</f>
        <v/>
      </c>
      <c r="AB8" s="145" t="str">
        <f>IF('คะแนนภาคเรียนที่  2'!AB8="","",'คะแนนภาคเรียนที่  2'!AB8)</f>
        <v/>
      </c>
      <c r="AC8" s="145" t="str">
        <f>IF('คะแนนภาคเรียนที่  2'!AC8="","",'คะแนนภาคเรียนที่  2'!AC8)</f>
        <v/>
      </c>
      <c r="AD8" s="145" t="str">
        <f>IF('คะแนนภาคเรียนที่  2'!AD8="","",'คะแนนภาคเรียนที่  2'!AD8)</f>
        <v/>
      </c>
      <c r="AE8" s="214">
        <f>COUNTIF(F8:AD8,"&gt;0")</f>
        <v>6</v>
      </c>
      <c r="AF8" s="5">
        <f>AE8</f>
        <v>6</v>
      </c>
      <c r="AG8" s="2">
        <f>'ผลตัวชี้วัด 1'!AA8+'ผลตัวชี้วัด 2'!AE8</f>
        <v>15</v>
      </c>
      <c r="AH8" s="2">
        <f>'ผลตัวชี้วัด 1'!AB8+'ผลตัวชี้วัด 2'!AF8</f>
        <v>15</v>
      </c>
    </row>
    <row r="9" spans="1:43" s="9" customFormat="1" ht="18.2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2'!F9="","",IF('คะแนนภาคเรียนที่  2'!F9&lt;'คะแนนภาคเรียนที่  2'!F$59,",มผ.","ผ."))</f>
        <v>ผ.</v>
      </c>
      <c r="G9" s="66" t="str">
        <f>IF('คะแนนภาคเรียนที่  2'!G9="","",IF('คะแนนภาคเรียนที่  2'!G9&lt;'คะแนนภาคเรียนที่  2'!G$59,",มผ.","ผ."))</f>
        <v>ผ.</v>
      </c>
      <c r="H9" s="66" t="str">
        <f>IF('คะแนนภาคเรียนที่  2'!H9="","",IF('คะแนนภาคเรียนที่  2'!H9&lt;'คะแนนภาคเรียนที่  2'!H$59,",มผ.","ผ."))</f>
        <v>ผ.</v>
      </c>
      <c r="I9" s="66" t="str">
        <f>IF('คะแนนภาคเรียนที่  2'!I9="","",IF('คะแนนภาคเรียนที่  2'!I9&lt;'คะแนนภาคเรียนที่  2'!I$59,",มผ.","ผ."))</f>
        <v>ผ.</v>
      </c>
      <c r="J9" s="66" t="str">
        <f>IF('คะแนนภาคเรียนที่  2'!J9="","",IF('คะแนนภาคเรียนที่  2'!J9&lt;'คะแนนภาคเรียนที่  2'!J$59,",มผ.","ผ."))</f>
        <v>ผ.</v>
      </c>
      <c r="K9" s="66" t="str">
        <f>IF('คะแนนภาคเรียนที่  2'!K9="","",IF('คะแนนภาคเรียนที่  2'!K9&lt;'คะแนนภาคเรียนที่  2'!K$59,",มผ.","ผ."))</f>
        <v>ผ.</v>
      </c>
      <c r="L9" s="66" t="str">
        <f>IF('คะแนนภาคเรียนที่  2'!L9="","",IF('คะแนนภาคเรียนที่  2'!L9&lt;'คะแนนภาคเรียนที่  2'!L$59,",มผ.","ผ."))</f>
        <v/>
      </c>
      <c r="M9" s="66" t="str">
        <f>IF('คะแนนภาคเรียนที่  2'!M9="","",IF('คะแนนภาคเรียนที่  2'!M9&lt;'คะแนนภาคเรียนที่  2'!M$59,",มผ.","ผ."))</f>
        <v/>
      </c>
      <c r="N9" s="66" t="str">
        <f>IF('คะแนนภาคเรียนที่  2'!N9="","",IF('คะแนนภาคเรียนที่  2'!N9&lt;'คะแนนภาคเรียนที่  2'!N$59,",มผ.","ผ."))</f>
        <v/>
      </c>
      <c r="O9" s="66" t="str">
        <f>IF('คะแนนภาคเรียนที่  2'!O9="","",IF('คะแนนภาคเรียนที่  2'!O9&lt;'คะแนนภาคเรียนที่  2'!O$59,",มผ.","ผ."))</f>
        <v/>
      </c>
      <c r="P9" s="66" t="str">
        <f>IF('คะแนนภาคเรียนที่  2'!P9="","",IF('คะแนนภาคเรียนที่  2'!P9&lt;'คะแนนภาคเรียนที่  2'!P$59,",มผ.","ผ."))</f>
        <v/>
      </c>
      <c r="Q9" s="66" t="str">
        <f>IF('คะแนนภาคเรียนที่  2'!Q9="","",IF('คะแนนภาคเรียนที่  2'!Q9&lt;'คะแนนภาคเรียนที่  2'!Q$59,",มผ.","ผ."))</f>
        <v/>
      </c>
      <c r="R9" s="66" t="str">
        <f>IF('คะแนนภาคเรียนที่  2'!R9="","",IF('คะแนนภาคเรียนที่  2'!R9&lt;'คะแนนภาคเรียนที่  2'!R$59,",มผ.","ผ."))</f>
        <v/>
      </c>
      <c r="S9" s="66" t="str">
        <f>IF('คะแนนภาคเรียนที่  2'!S9="","",IF('คะแนนภาคเรียนที่  2'!S9&lt;'คะแนนภาคเรียนที่  2'!S$59,",มผ.","ผ."))</f>
        <v/>
      </c>
      <c r="T9" s="66" t="str">
        <f>IF('คะแนนภาคเรียนที่  2'!T9="","",IF('คะแนนภาคเรียนที่  2'!T9&lt;'คะแนนภาคเรียนที่  2'!T$59,",มผ.","ผ."))</f>
        <v/>
      </c>
      <c r="U9" s="66" t="str">
        <f>IF('คะแนนภาคเรียนที่  2'!U9="","",IF('คะแนนภาคเรียนที่  2'!U9&lt;'คะแนนภาคเรียนที่  2'!U$59,",มผ.","ผ."))</f>
        <v/>
      </c>
      <c r="V9" s="66" t="str">
        <f>IF('คะแนนภาคเรียนที่  2'!V9="","",IF('คะแนนภาคเรียนที่  2'!V9&lt;'คะแนนภาคเรียนที่  2'!V$59,",มผ.","ผ."))</f>
        <v/>
      </c>
      <c r="W9" s="66" t="str">
        <f>IF('คะแนนภาคเรียนที่  2'!W9="","",IF('คะแนนภาคเรียนที่  2'!W9&lt;'คะแนนภาคเรียนที่  2'!W$59,",มผ.","ผ."))</f>
        <v/>
      </c>
      <c r="X9" s="66" t="str">
        <f>IF('คะแนนภาคเรียนที่  2'!X9="","",IF('คะแนนภาคเรียนที่  2'!X9&lt;'คะแนนภาคเรียนที่  2'!X$59,",มผ.","ผ."))</f>
        <v/>
      </c>
      <c r="Y9" s="66" t="str">
        <f>IF('คะแนนภาคเรียนที่  2'!Y9="","",IF('คะแนนภาคเรียนที่  2'!Y9&lt;'คะแนนภาคเรียนที่  2'!Y$59,",มผ.","ผ."))</f>
        <v/>
      </c>
      <c r="Z9" s="66" t="str">
        <f>IF('คะแนนภาคเรียนที่  2'!Z9="","",IF('คะแนนภาคเรียนที่  2'!Z9&lt;'คะแนนภาคเรียนที่  2'!Z$59,",มผ.","ผ."))</f>
        <v/>
      </c>
      <c r="AA9" s="66" t="str">
        <f>IF('คะแนนภาคเรียนที่  2'!AA9="","",IF('คะแนนภาคเรียนที่  2'!AA9&lt;'คะแนนภาคเรียนที่  2'!AA$59,",มผ.","ผ."))</f>
        <v/>
      </c>
      <c r="AB9" s="66" t="str">
        <f>IF('คะแนนภาคเรียนที่  2'!AB9="","",IF('คะแนนภาคเรียนที่  2'!AB9&lt;'คะแนนภาคเรียนที่  2'!AB$59,",มผ.","ผ."))</f>
        <v/>
      </c>
      <c r="AC9" s="66" t="str">
        <f>IF('คะแนนภาคเรียนที่  2'!AC9="","",IF('คะแนนภาคเรียนที่  2'!AC9&lt;'คะแนนภาคเรียนที่  2'!AC$59,",มผ.","ผ."))</f>
        <v/>
      </c>
      <c r="AD9" s="66" t="str">
        <f>IF('คะแนนภาคเรียนที่  2'!AD9="","",IF('คะแนนภาคเรียนที่  2'!AD9&lt;'คะแนนภาคเรียนที่  2'!AD$59,",มผ.","ผ."))</f>
        <v/>
      </c>
      <c r="AE9" s="114">
        <f>IF('คะแนนภาคเรียนที่  2'!F9="","",COUNTIF(F9:AD9,"ผ."))</f>
        <v>6</v>
      </c>
      <c r="AF9" s="102" t="str">
        <f>IF('คะแนนภาคเรียนที่  2'!F9="","",IF(AE9=$AF$8,"ผ่าน","ไม่ผ่าน"))</f>
        <v>ผ่าน</v>
      </c>
      <c r="AG9" s="9">
        <f>IF('คะแนนภาคเรียนที่  2'!F9="","",'ผลตัวชี้วัด 1'!AA9+'ผลตัวชี้วัด 2'!AE9)</f>
        <v>15</v>
      </c>
      <c r="AH9" s="228" t="str">
        <f>IF(AF9="","",IF(AG9=$AH$8,"ผ่าน","ไม่ผ่าน"))</f>
        <v>ผ่าน</v>
      </c>
    </row>
    <row r="10" spans="1:43" s="9" customFormat="1" ht="18.2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2'!F10="","",IF('คะแนนภาคเรียนที่  2'!F10&lt;'คะแนนภาคเรียนที่  2'!F$59,",มผ.","ผ."))</f>
        <v>ผ.</v>
      </c>
      <c r="G10" s="66" t="str">
        <f>IF('คะแนนภาคเรียนที่  2'!G10="","",IF('คะแนนภาคเรียนที่  2'!G10&lt;'คะแนนภาคเรียนที่  2'!G$59,",มผ.","ผ."))</f>
        <v>ผ.</v>
      </c>
      <c r="H10" s="66" t="str">
        <f>IF('คะแนนภาคเรียนที่  2'!H10="","",IF('คะแนนภาคเรียนที่  2'!H10&lt;'คะแนนภาคเรียนที่  2'!H$59,",มผ.","ผ."))</f>
        <v>ผ.</v>
      </c>
      <c r="I10" s="66" t="str">
        <f>IF('คะแนนภาคเรียนที่  2'!I10="","",IF('คะแนนภาคเรียนที่  2'!I10&lt;'คะแนนภาคเรียนที่  2'!I$59,",มผ.","ผ."))</f>
        <v>ผ.</v>
      </c>
      <c r="J10" s="66" t="str">
        <f>IF('คะแนนภาคเรียนที่  2'!J10="","",IF('คะแนนภาคเรียนที่  2'!J10&lt;'คะแนนภาคเรียนที่  2'!J$59,",มผ.","ผ."))</f>
        <v>,มผ.</v>
      </c>
      <c r="K10" s="66" t="str">
        <f>IF('คะแนนภาคเรียนที่  2'!K10="","",IF('คะแนนภาคเรียนที่  2'!K10&lt;'คะแนนภาคเรียนที่  2'!K$59,",มผ.","ผ."))</f>
        <v>ผ.</v>
      </c>
      <c r="L10" s="66" t="str">
        <f>IF('คะแนนภาคเรียนที่  2'!L10="","",IF('คะแนนภาคเรียนที่  2'!L10&lt;'คะแนนภาคเรียนที่  2'!L$59,",มผ.","ผ."))</f>
        <v/>
      </c>
      <c r="M10" s="66" t="str">
        <f>IF('คะแนนภาคเรียนที่  2'!M10="","",IF('คะแนนภาคเรียนที่  2'!M10&lt;'คะแนนภาคเรียนที่  2'!M$59,",มผ.","ผ."))</f>
        <v/>
      </c>
      <c r="N10" s="66" t="str">
        <f>IF('คะแนนภาคเรียนที่  2'!N10="","",IF('คะแนนภาคเรียนที่  2'!N10&lt;'คะแนนภาคเรียนที่  2'!N$59,",มผ.","ผ."))</f>
        <v/>
      </c>
      <c r="O10" s="66" t="str">
        <f>IF('คะแนนภาคเรียนที่  2'!O10="","",IF('คะแนนภาคเรียนที่  2'!O10&lt;'คะแนนภาคเรียนที่  2'!O$59,",มผ.","ผ."))</f>
        <v/>
      </c>
      <c r="P10" s="66" t="str">
        <f>IF('คะแนนภาคเรียนที่  2'!P10="","",IF('คะแนนภาคเรียนที่  2'!P10&lt;'คะแนนภาคเรียนที่  2'!P$59,",มผ.","ผ."))</f>
        <v/>
      </c>
      <c r="Q10" s="66" t="str">
        <f>IF('คะแนนภาคเรียนที่  2'!Q10="","",IF('คะแนนภาคเรียนที่  2'!Q10&lt;'คะแนนภาคเรียนที่  2'!Q$59,",มผ.","ผ."))</f>
        <v/>
      </c>
      <c r="R10" s="66" t="str">
        <f>IF('คะแนนภาคเรียนที่  2'!R10="","",IF('คะแนนภาคเรียนที่  2'!R10&lt;'คะแนนภาคเรียนที่  2'!R$59,",มผ.","ผ."))</f>
        <v/>
      </c>
      <c r="S10" s="66" t="str">
        <f>IF('คะแนนภาคเรียนที่  2'!S10="","",IF('คะแนนภาคเรียนที่  2'!S10&lt;'คะแนนภาคเรียนที่  2'!S$59,",มผ.","ผ."))</f>
        <v/>
      </c>
      <c r="T10" s="66" t="str">
        <f>IF('คะแนนภาคเรียนที่  2'!T10="","",IF('คะแนนภาคเรียนที่  2'!T10&lt;'คะแนนภาคเรียนที่  2'!T$59,",มผ.","ผ."))</f>
        <v/>
      </c>
      <c r="U10" s="66" t="str">
        <f>IF('คะแนนภาคเรียนที่  2'!U10="","",IF('คะแนนภาคเรียนที่  2'!U10&lt;'คะแนนภาคเรียนที่  2'!U$59,",มผ.","ผ."))</f>
        <v/>
      </c>
      <c r="V10" s="66" t="str">
        <f>IF('คะแนนภาคเรียนที่  2'!V10="","",IF('คะแนนภาคเรียนที่  2'!V10&lt;'คะแนนภาคเรียนที่  2'!V$59,",มผ.","ผ."))</f>
        <v/>
      </c>
      <c r="W10" s="66" t="str">
        <f>IF('คะแนนภาคเรียนที่  2'!W10="","",IF('คะแนนภาคเรียนที่  2'!W10&lt;'คะแนนภาคเรียนที่  2'!W$59,",มผ.","ผ."))</f>
        <v/>
      </c>
      <c r="X10" s="66" t="str">
        <f>IF('คะแนนภาคเรียนที่  2'!X10="","",IF('คะแนนภาคเรียนที่  2'!X10&lt;'คะแนนภาคเรียนที่  2'!X$59,",มผ.","ผ."))</f>
        <v/>
      </c>
      <c r="Y10" s="66" t="str">
        <f>IF('คะแนนภาคเรียนที่  2'!Y10="","",IF('คะแนนภาคเรียนที่  2'!Y10&lt;'คะแนนภาคเรียนที่  2'!Y$59,",มผ.","ผ."))</f>
        <v/>
      </c>
      <c r="Z10" s="66" t="str">
        <f>IF('คะแนนภาคเรียนที่  2'!Z10="","",IF('คะแนนภาคเรียนที่  2'!Z10&lt;'คะแนนภาคเรียนที่  2'!Z$59,",มผ.","ผ."))</f>
        <v/>
      </c>
      <c r="AA10" s="66" t="str">
        <f>IF('คะแนนภาคเรียนที่  2'!AA10="","",IF('คะแนนภาคเรียนที่  2'!AA10&lt;'คะแนนภาคเรียนที่  2'!AA$59,",มผ.","ผ."))</f>
        <v/>
      </c>
      <c r="AB10" s="66" t="str">
        <f>IF('คะแนนภาคเรียนที่  2'!AB10="","",IF('คะแนนภาคเรียนที่  2'!AB10&lt;'คะแนนภาคเรียนที่  2'!AB$59,",มผ.","ผ."))</f>
        <v/>
      </c>
      <c r="AC10" s="66" t="str">
        <f>IF('คะแนนภาคเรียนที่  2'!AC10="","",IF('คะแนนภาคเรียนที่  2'!AC10&lt;'คะแนนภาคเรียนที่  2'!AC$59,",มผ.","ผ."))</f>
        <v/>
      </c>
      <c r="AD10" s="66" t="str">
        <f>IF('คะแนนภาคเรียนที่  2'!AD10="","",IF('คะแนนภาคเรียนที่  2'!AD10&lt;'คะแนนภาคเรียนที่  2'!AD$59,",มผ.","ผ."))</f>
        <v/>
      </c>
      <c r="AE10" s="114">
        <f>IF('คะแนนภาคเรียนที่  2'!F10="","",COUNTIF(F10:AD10,"ผ."))</f>
        <v>5</v>
      </c>
      <c r="AF10" s="102" t="str">
        <f>IF('คะแนนภาคเรียนที่  2'!F10="","",IF(AE10=$AF$8,"ผ่าน","ไม่ผ่าน"))</f>
        <v>ไม่ผ่าน</v>
      </c>
      <c r="AG10" s="9">
        <f>IF('คะแนนภาคเรียนที่  2'!F10="","",'ผลตัวชี้วัด 1'!AA10+'ผลตัวชี้วัด 2'!AE10)</f>
        <v>14</v>
      </c>
      <c r="AH10" s="228" t="str">
        <f t="shared" ref="AH10:AH58" si="0">IF(AF10="","",IF(AG10=$AH$8,"ผ่าน","ไม่ผ่าน"))</f>
        <v>ไม่ผ่าน</v>
      </c>
    </row>
    <row r="11" spans="1:43" s="9" customFormat="1" ht="18.2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2'!F11="","",IF('คะแนนภาคเรียนที่  2'!F11&lt;'คะแนนภาคเรียนที่  2'!F$59,",มผ.","ผ."))</f>
        <v>ผ.</v>
      </c>
      <c r="G11" s="66" t="str">
        <f>IF('คะแนนภาคเรียนที่  2'!G11="","",IF('คะแนนภาคเรียนที่  2'!G11&lt;'คะแนนภาคเรียนที่  2'!G$59,",มผ.","ผ."))</f>
        <v>ผ.</v>
      </c>
      <c r="H11" s="66" t="str">
        <f>IF('คะแนนภาคเรียนที่  2'!H11="","",IF('คะแนนภาคเรียนที่  2'!H11&lt;'คะแนนภาคเรียนที่  2'!H$59,",มผ.","ผ."))</f>
        <v>ผ.</v>
      </c>
      <c r="I11" s="66" t="str">
        <f>IF('คะแนนภาคเรียนที่  2'!I11="","",IF('คะแนนภาคเรียนที่  2'!I11&lt;'คะแนนภาคเรียนที่  2'!I$59,",มผ.","ผ."))</f>
        <v>ผ.</v>
      </c>
      <c r="J11" s="66" t="str">
        <f>IF('คะแนนภาคเรียนที่  2'!J11="","",IF('คะแนนภาคเรียนที่  2'!J11&lt;'คะแนนภาคเรียนที่  2'!J$59,",มผ.","ผ."))</f>
        <v>ผ.</v>
      </c>
      <c r="K11" s="66" t="str">
        <f>IF('คะแนนภาคเรียนที่  2'!K11="","",IF('คะแนนภาคเรียนที่  2'!K11&lt;'คะแนนภาคเรียนที่  2'!K$59,",มผ.","ผ."))</f>
        <v>ผ.</v>
      </c>
      <c r="L11" s="66" t="str">
        <f>IF('คะแนนภาคเรียนที่  2'!L11="","",IF('คะแนนภาคเรียนที่  2'!L11&lt;'คะแนนภาคเรียนที่  2'!L$59,",มผ.","ผ."))</f>
        <v/>
      </c>
      <c r="M11" s="66" t="str">
        <f>IF('คะแนนภาคเรียนที่  2'!M11="","",IF('คะแนนภาคเรียนที่  2'!M11&lt;'คะแนนภาคเรียนที่  2'!M$59,",มผ.","ผ."))</f>
        <v/>
      </c>
      <c r="N11" s="66" t="str">
        <f>IF('คะแนนภาคเรียนที่  2'!N11="","",IF('คะแนนภาคเรียนที่  2'!N11&lt;'คะแนนภาคเรียนที่  2'!N$59,",มผ.","ผ."))</f>
        <v/>
      </c>
      <c r="O11" s="66" t="str">
        <f>IF('คะแนนภาคเรียนที่  2'!O11="","",IF('คะแนนภาคเรียนที่  2'!O11&lt;'คะแนนภาคเรียนที่  2'!O$59,",มผ.","ผ."))</f>
        <v/>
      </c>
      <c r="P11" s="66" t="str">
        <f>IF('คะแนนภาคเรียนที่  2'!P11="","",IF('คะแนนภาคเรียนที่  2'!P11&lt;'คะแนนภาคเรียนที่  2'!P$59,",มผ.","ผ."))</f>
        <v/>
      </c>
      <c r="Q11" s="66" t="str">
        <f>IF('คะแนนภาคเรียนที่  2'!Q11="","",IF('คะแนนภาคเรียนที่  2'!Q11&lt;'คะแนนภาคเรียนที่  2'!Q$59,",มผ.","ผ."))</f>
        <v/>
      </c>
      <c r="R11" s="66" t="str">
        <f>IF('คะแนนภาคเรียนที่  2'!R11="","",IF('คะแนนภาคเรียนที่  2'!R11&lt;'คะแนนภาคเรียนที่  2'!R$59,",มผ.","ผ."))</f>
        <v/>
      </c>
      <c r="S11" s="66" t="str">
        <f>IF('คะแนนภาคเรียนที่  2'!S11="","",IF('คะแนนภาคเรียนที่  2'!S11&lt;'คะแนนภาคเรียนที่  2'!S$59,",มผ.","ผ."))</f>
        <v/>
      </c>
      <c r="T11" s="66" t="str">
        <f>IF('คะแนนภาคเรียนที่  2'!T11="","",IF('คะแนนภาคเรียนที่  2'!T11&lt;'คะแนนภาคเรียนที่  2'!T$59,",มผ.","ผ."))</f>
        <v/>
      </c>
      <c r="U11" s="66" t="str">
        <f>IF('คะแนนภาคเรียนที่  2'!U11="","",IF('คะแนนภาคเรียนที่  2'!U11&lt;'คะแนนภาคเรียนที่  2'!U$59,",มผ.","ผ."))</f>
        <v/>
      </c>
      <c r="V11" s="66" t="str">
        <f>IF('คะแนนภาคเรียนที่  2'!V11="","",IF('คะแนนภาคเรียนที่  2'!V11&lt;'คะแนนภาคเรียนที่  2'!V$59,",มผ.","ผ."))</f>
        <v/>
      </c>
      <c r="W11" s="66" t="str">
        <f>IF('คะแนนภาคเรียนที่  2'!W11="","",IF('คะแนนภาคเรียนที่  2'!W11&lt;'คะแนนภาคเรียนที่  2'!W$59,",มผ.","ผ."))</f>
        <v/>
      </c>
      <c r="X11" s="66" t="str">
        <f>IF('คะแนนภาคเรียนที่  2'!X11="","",IF('คะแนนภาคเรียนที่  2'!X11&lt;'คะแนนภาคเรียนที่  2'!X$59,",มผ.","ผ."))</f>
        <v/>
      </c>
      <c r="Y11" s="66" t="str">
        <f>IF('คะแนนภาคเรียนที่  2'!Y11="","",IF('คะแนนภาคเรียนที่  2'!Y11&lt;'คะแนนภาคเรียนที่  2'!Y$59,",มผ.","ผ."))</f>
        <v/>
      </c>
      <c r="Z11" s="66" t="str">
        <f>IF('คะแนนภาคเรียนที่  2'!Z11="","",IF('คะแนนภาคเรียนที่  2'!Z11&lt;'คะแนนภาคเรียนที่  2'!Z$59,",มผ.","ผ."))</f>
        <v/>
      </c>
      <c r="AA11" s="66" t="str">
        <f>IF('คะแนนภาคเรียนที่  2'!AA11="","",IF('คะแนนภาคเรียนที่  2'!AA11&lt;'คะแนนภาคเรียนที่  2'!AA$59,",มผ.","ผ."))</f>
        <v/>
      </c>
      <c r="AB11" s="66" t="str">
        <f>IF('คะแนนภาคเรียนที่  2'!AB11="","",IF('คะแนนภาคเรียนที่  2'!AB11&lt;'คะแนนภาคเรียนที่  2'!AB$59,",มผ.","ผ."))</f>
        <v/>
      </c>
      <c r="AC11" s="66" t="str">
        <f>IF('คะแนนภาคเรียนที่  2'!AC11="","",IF('คะแนนภาคเรียนที่  2'!AC11&lt;'คะแนนภาคเรียนที่  2'!AC$59,",มผ.","ผ."))</f>
        <v/>
      </c>
      <c r="AD11" s="66" t="str">
        <f>IF('คะแนนภาคเรียนที่  2'!AD11="","",IF('คะแนนภาคเรียนที่  2'!AD11&lt;'คะแนนภาคเรียนที่  2'!AD$59,",มผ.","ผ."))</f>
        <v/>
      </c>
      <c r="AE11" s="114">
        <f>IF('คะแนนภาคเรียนที่  2'!F11="","",COUNTIF(F11:AD11,"ผ."))</f>
        <v>6</v>
      </c>
      <c r="AF11" s="102" t="str">
        <f>IF('คะแนนภาคเรียนที่  2'!F11="","",IF(AE11=$AF$8,"ผ่าน","ไม่ผ่าน"))</f>
        <v>ผ่าน</v>
      </c>
      <c r="AG11" s="9">
        <f>IF('คะแนนภาคเรียนที่  2'!F11="","",'ผลตัวชี้วัด 1'!AA11+'ผลตัวชี้วัด 2'!AE11)</f>
        <v>15</v>
      </c>
      <c r="AH11" s="228" t="str">
        <f t="shared" si="0"/>
        <v>ผ่าน</v>
      </c>
    </row>
    <row r="12" spans="1:43" s="9" customFormat="1" ht="18.2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2'!F12="","",IF('คะแนนภาคเรียนที่  2'!F12&lt;'คะแนนภาคเรียนที่  2'!F$59,",มผ.","ผ."))</f>
        <v/>
      </c>
      <c r="G12" s="66" t="str">
        <f>IF('คะแนนภาคเรียนที่  2'!G12="","",IF('คะแนนภาคเรียนที่  2'!G12&lt;'คะแนนภาคเรียนที่  2'!G$59,",มผ.","ผ."))</f>
        <v/>
      </c>
      <c r="H12" s="66" t="str">
        <f>IF('คะแนนภาคเรียนที่  2'!H12="","",IF('คะแนนภาคเรียนที่  2'!H12&lt;'คะแนนภาคเรียนที่  2'!H$59,",มผ.","ผ."))</f>
        <v/>
      </c>
      <c r="I12" s="66" t="str">
        <f>IF('คะแนนภาคเรียนที่  2'!I12="","",IF('คะแนนภาคเรียนที่  2'!I12&lt;'คะแนนภาคเรียนที่  2'!I$59,",มผ.","ผ."))</f>
        <v/>
      </c>
      <c r="J12" s="66" t="str">
        <f>IF('คะแนนภาคเรียนที่  2'!J12="","",IF('คะแนนภาคเรียนที่  2'!J12&lt;'คะแนนภาคเรียนที่  2'!J$59,",มผ.","ผ."))</f>
        <v/>
      </c>
      <c r="K12" s="66" t="str">
        <f>IF('คะแนนภาคเรียนที่  2'!K12="","",IF('คะแนนภาคเรียนที่  2'!K12&lt;'คะแนนภาคเรียนที่  2'!K$59,",มผ.","ผ."))</f>
        <v/>
      </c>
      <c r="L12" s="66" t="str">
        <f>IF('คะแนนภาคเรียนที่  2'!L12="","",IF('คะแนนภาคเรียนที่  2'!L12&lt;'คะแนนภาคเรียนที่  2'!L$59,",มผ.","ผ."))</f>
        <v/>
      </c>
      <c r="M12" s="66" t="str">
        <f>IF('คะแนนภาคเรียนที่  2'!M12="","",IF('คะแนนภาคเรียนที่  2'!M12&lt;'คะแนนภาคเรียนที่  2'!M$59,",มผ.","ผ."))</f>
        <v/>
      </c>
      <c r="N12" s="66" t="str">
        <f>IF('คะแนนภาคเรียนที่  2'!N12="","",IF('คะแนนภาคเรียนที่  2'!N12&lt;'คะแนนภาคเรียนที่  2'!N$59,",มผ.","ผ."))</f>
        <v/>
      </c>
      <c r="O12" s="66" t="str">
        <f>IF('คะแนนภาคเรียนที่  2'!O12="","",IF('คะแนนภาคเรียนที่  2'!O12&lt;'คะแนนภาคเรียนที่  2'!O$59,",มผ.","ผ."))</f>
        <v/>
      </c>
      <c r="P12" s="66" t="str">
        <f>IF('คะแนนภาคเรียนที่  2'!P12="","",IF('คะแนนภาคเรียนที่  2'!P12&lt;'คะแนนภาคเรียนที่  2'!P$59,",มผ.","ผ."))</f>
        <v/>
      </c>
      <c r="Q12" s="66" t="str">
        <f>IF('คะแนนภาคเรียนที่  2'!Q12="","",IF('คะแนนภาคเรียนที่  2'!Q12&lt;'คะแนนภาคเรียนที่  2'!Q$59,",มผ.","ผ."))</f>
        <v/>
      </c>
      <c r="R12" s="66" t="str">
        <f>IF('คะแนนภาคเรียนที่  2'!R12="","",IF('คะแนนภาคเรียนที่  2'!R12&lt;'คะแนนภาคเรียนที่  2'!R$59,",มผ.","ผ."))</f>
        <v/>
      </c>
      <c r="S12" s="66" t="str">
        <f>IF('คะแนนภาคเรียนที่  2'!S12="","",IF('คะแนนภาคเรียนที่  2'!S12&lt;'คะแนนภาคเรียนที่  2'!S$59,",มผ.","ผ."))</f>
        <v/>
      </c>
      <c r="T12" s="66" t="str">
        <f>IF('คะแนนภาคเรียนที่  2'!T12="","",IF('คะแนนภาคเรียนที่  2'!T12&lt;'คะแนนภาคเรียนที่  2'!T$59,",มผ.","ผ."))</f>
        <v/>
      </c>
      <c r="U12" s="66" t="str">
        <f>IF('คะแนนภาคเรียนที่  2'!U12="","",IF('คะแนนภาคเรียนที่  2'!U12&lt;'คะแนนภาคเรียนที่  2'!U$59,",มผ.","ผ."))</f>
        <v/>
      </c>
      <c r="V12" s="66" t="str">
        <f>IF('คะแนนภาคเรียนที่  2'!V12="","",IF('คะแนนภาคเรียนที่  2'!V12&lt;'คะแนนภาคเรียนที่  2'!V$59,",มผ.","ผ."))</f>
        <v/>
      </c>
      <c r="W12" s="66" t="str">
        <f>IF('คะแนนภาคเรียนที่  2'!W12="","",IF('คะแนนภาคเรียนที่  2'!W12&lt;'คะแนนภาคเรียนที่  2'!W$59,",มผ.","ผ."))</f>
        <v/>
      </c>
      <c r="X12" s="66" t="str">
        <f>IF('คะแนนภาคเรียนที่  2'!X12="","",IF('คะแนนภาคเรียนที่  2'!X12&lt;'คะแนนภาคเรียนที่  2'!X$59,",มผ.","ผ."))</f>
        <v/>
      </c>
      <c r="Y12" s="66" t="str">
        <f>IF('คะแนนภาคเรียนที่  2'!Y12="","",IF('คะแนนภาคเรียนที่  2'!Y12&lt;'คะแนนภาคเรียนที่  2'!Y$59,",มผ.","ผ."))</f>
        <v/>
      </c>
      <c r="Z12" s="66" t="str">
        <f>IF('คะแนนภาคเรียนที่  2'!Z12="","",IF('คะแนนภาคเรียนที่  2'!Z12&lt;'คะแนนภาคเรียนที่  2'!Z$59,",มผ.","ผ."))</f>
        <v/>
      </c>
      <c r="AA12" s="66" t="str">
        <f>IF('คะแนนภาคเรียนที่  2'!AA12="","",IF('คะแนนภาคเรียนที่  2'!AA12&lt;'คะแนนภาคเรียนที่  2'!AA$59,",มผ.","ผ."))</f>
        <v/>
      </c>
      <c r="AB12" s="66" t="str">
        <f>IF('คะแนนภาคเรียนที่  2'!AB12="","",IF('คะแนนภาคเรียนที่  2'!AB12&lt;'คะแนนภาคเรียนที่  2'!AB$59,",มผ.","ผ."))</f>
        <v/>
      </c>
      <c r="AC12" s="66" t="str">
        <f>IF('คะแนนภาคเรียนที่  2'!AC12="","",IF('คะแนนภาคเรียนที่  2'!AC12&lt;'คะแนนภาคเรียนที่  2'!AC$59,",มผ.","ผ."))</f>
        <v/>
      </c>
      <c r="AD12" s="66" t="str">
        <f>IF('คะแนนภาคเรียนที่  2'!AD12="","",IF('คะแนนภาคเรียนที่  2'!AD12&lt;'คะแนนภาคเรียนที่  2'!AD$59,",มผ.","ผ."))</f>
        <v/>
      </c>
      <c r="AE12" s="114" t="str">
        <f>IF('คะแนนภาคเรียนที่  2'!F12="","",COUNTIF(F12:AD12,"ผ."))</f>
        <v/>
      </c>
      <c r="AF12" s="102" t="str">
        <f>IF('คะแนนภาคเรียนที่  2'!F12="","",IF(AE12=$AF$8,"ผ่าน","ไม่ผ่าน"))</f>
        <v/>
      </c>
      <c r="AG12" s="9" t="str">
        <f>IF('คะแนนภาคเรียนที่  2'!F12="","",'ผลตัวชี้วัด 1'!AA12+'ผลตัวชี้วัด 2'!AE12)</f>
        <v/>
      </c>
      <c r="AH12" s="228" t="str">
        <f t="shared" si="0"/>
        <v/>
      </c>
    </row>
    <row r="13" spans="1:43" s="9" customFormat="1" ht="18.2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2'!F13="","",IF('คะแนนภาคเรียนที่  2'!F13&lt;'คะแนนภาคเรียนที่  2'!F$59,",มผ.","ผ."))</f>
        <v/>
      </c>
      <c r="G13" s="66" t="str">
        <f>IF('คะแนนภาคเรียนที่  2'!G13="","",IF('คะแนนภาคเรียนที่  2'!G13&lt;'คะแนนภาคเรียนที่  2'!G$59,",มผ.","ผ."))</f>
        <v/>
      </c>
      <c r="H13" s="66" t="str">
        <f>IF('คะแนนภาคเรียนที่  2'!H13="","",IF('คะแนนภาคเรียนที่  2'!H13&lt;'คะแนนภาคเรียนที่  2'!H$59,",มผ.","ผ."))</f>
        <v/>
      </c>
      <c r="I13" s="66" t="str">
        <f>IF('คะแนนภาคเรียนที่  2'!I13="","",IF('คะแนนภาคเรียนที่  2'!I13&lt;'คะแนนภาคเรียนที่  2'!I$59,",มผ.","ผ."))</f>
        <v/>
      </c>
      <c r="J13" s="66" t="str">
        <f>IF('คะแนนภาคเรียนที่  2'!J13="","",IF('คะแนนภาคเรียนที่  2'!J13&lt;'คะแนนภาคเรียนที่  2'!J$59,",มผ.","ผ."))</f>
        <v/>
      </c>
      <c r="K13" s="66" t="str">
        <f>IF('คะแนนภาคเรียนที่  2'!K13="","",IF('คะแนนภาคเรียนที่  2'!K13&lt;'คะแนนภาคเรียนที่  2'!K$59,",มผ.","ผ."))</f>
        <v/>
      </c>
      <c r="L13" s="66" t="str">
        <f>IF('คะแนนภาคเรียนที่  2'!L13="","",IF('คะแนนภาคเรียนที่  2'!L13&lt;'คะแนนภาคเรียนที่  2'!L$59,",มผ.","ผ."))</f>
        <v/>
      </c>
      <c r="M13" s="66" t="str">
        <f>IF('คะแนนภาคเรียนที่  2'!M13="","",IF('คะแนนภาคเรียนที่  2'!M13&lt;'คะแนนภาคเรียนที่  2'!M$59,",มผ.","ผ."))</f>
        <v/>
      </c>
      <c r="N13" s="66" t="str">
        <f>IF('คะแนนภาคเรียนที่  2'!N13="","",IF('คะแนนภาคเรียนที่  2'!N13&lt;'คะแนนภาคเรียนที่  2'!N$59,",มผ.","ผ."))</f>
        <v/>
      </c>
      <c r="O13" s="66" t="str">
        <f>IF('คะแนนภาคเรียนที่  2'!O13="","",IF('คะแนนภาคเรียนที่  2'!O13&lt;'คะแนนภาคเรียนที่  2'!O$59,",มผ.","ผ."))</f>
        <v/>
      </c>
      <c r="P13" s="66" t="str">
        <f>IF('คะแนนภาคเรียนที่  2'!P13="","",IF('คะแนนภาคเรียนที่  2'!P13&lt;'คะแนนภาคเรียนที่  2'!P$59,",มผ.","ผ."))</f>
        <v/>
      </c>
      <c r="Q13" s="66" t="str">
        <f>IF('คะแนนภาคเรียนที่  2'!Q13="","",IF('คะแนนภาคเรียนที่  2'!Q13&lt;'คะแนนภาคเรียนที่  2'!Q$59,",มผ.","ผ."))</f>
        <v/>
      </c>
      <c r="R13" s="66" t="str">
        <f>IF('คะแนนภาคเรียนที่  2'!R13="","",IF('คะแนนภาคเรียนที่  2'!R13&lt;'คะแนนภาคเรียนที่  2'!R$59,",มผ.","ผ."))</f>
        <v/>
      </c>
      <c r="S13" s="66" t="str">
        <f>IF('คะแนนภาคเรียนที่  2'!S13="","",IF('คะแนนภาคเรียนที่  2'!S13&lt;'คะแนนภาคเรียนที่  2'!S$59,",มผ.","ผ."))</f>
        <v/>
      </c>
      <c r="T13" s="66" t="str">
        <f>IF('คะแนนภาคเรียนที่  2'!T13="","",IF('คะแนนภาคเรียนที่  2'!T13&lt;'คะแนนภาคเรียนที่  2'!T$59,",มผ.","ผ."))</f>
        <v/>
      </c>
      <c r="U13" s="66" t="str">
        <f>IF('คะแนนภาคเรียนที่  2'!U13="","",IF('คะแนนภาคเรียนที่  2'!U13&lt;'คะแนนภาคเรียนที่  2'!U$59,",มผ.","ผ."))</f>
        <v/>
      </c>
      <c r="V13" s="66" t="str">
        <f>IF('คะแนนภาคเรียนที่  2'!V13="","",IF('คะแนนภาคเรียนที่  2'!V13&lt;'คะแนนภาคเรียนที่  2'!V$59,",มผ.","ผ."))</f>
        <v/>
      </c>
      <c r="W13" s="66" t="str">
        <f>IF('คะแนนภาคเรียนที่  2'!W13="","",IF('คะแนนภาคเรียนที่  2'!W13&lt;'คะแนนภาคเรียนที่  2'!W$59,",มผ.","ผ."))</f>
        <v/>
      </c>
      <c r="X13" s="66" t="str">
        <f>IF('คะแนนภาคเรียนที่  2'!X13="","",IF('คะแนนภาคเรียนที่  2'!X13&lt;'คะแนนภาคเรียนที่  2'!X$59,",มผ.","ผ."))</f>
        <v/>
      </c>
      <c r="Y13" s="66" t="str">
        <f>IF('คะแนนภาคเรียนที่  2'!Y13="","",IF('คะแนนภาคเรียนที่  2'!Y13&lt;'คะแนนภาคเรียนที่  2'!Y$59,",มผ.","ผ."))</f>
        <v/>
      </c>
      <c r="Z13" s="66" t="str">
        <f>IF('คะแนนภาคเรียนที่  2'!Z13="","",IF('คะแนนภาคเรียนที่  2'!Z13&lt;'คะแนนภาคเรียนที่  2'!Z$59,",มผ.","ผ."))</f>
        <v/>
      </c>
      <c r="AA13" s="66" t="str">
        <f>IF('คะแนนภาคเรียนที่  2'!AA13="","",IF('คะแนนภาคเรียนที่  2'!AA13&lt;'คะแนนภาคเรียนที่  2'!AA$59,",มผ.","ผ."))</f>
        <v/>
      </c>
      <c r="AB13" s="66" t="str">
        <f>IF('คะแนนภาคเรียนที่  2'!AB13="","",IF('คะแนนภาคเรียนที่  2'!AB13&lt;'คะแนนภาคเรียนที่  2'!AB$59,",มผ.","ผ."))</f>
        <v/>
      </c>
      <c r="AC13" s="66" t="str">
        <f>IF('คะแนนภาคเรียนที่  2'!AC13="","",IF('คะแนนภาคเรียนที่  2'!AC13&lt;'คะแนนภาคเรียนที่  2'!AC$59,",มผ.","ผ."))</f>
        <v/>
      </c>
      <c r="AD13" s="66" t="str">
        <f>IF('คะแนนภาคเรียนที่  2'!AD13="","",IF('คะแนนภาคเรียนที่  2'!AD13&lt;'คะแนนภาคเรียนที่  2'!AD$59,",มผ.","ผ."))</f>
        <v/>
      </c>
      <c r="AE13" s="114" t="str">
        <f>IF('คะแนนภาคเรียนที่  2'!F13="","",COUNTIF(F13:AD13,"ผ."))</f>
        <v/>
      </c>
      <c r="AF13" s="102" t="str">
        <f>IF('คะแนนภาคเรียนที่  2'!F13="","",IF(AE13=$AF$8,"ผ่าน","ไม่ผ่าน"))</f>
        <v/>
      </c>
      <c r="AG13" s="9" t="str">
        <f>IF('คะแนนภาคเรียนที่  2'!F13="","",'ผลตัวชี้วัด 1'!AA13+'ผลตัวชี้วัด 2'!AE13)</f>
        <v/>
      </c>
      <c r="AH13" s="228" t="str">
        <f t="shared" si="0"/>
        <v/>
      </c>
    </row>
    <row r="14" spans="1:43" s="9" customFormat="1" ht="18.2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2'!F14="","",IF('คะแนนภาคเรียนที่  2'!F14&lt;'คะแนนภาคเรียนที่  2'!F$59,",มผ.","ผ."))</f>
        <v/>
      </c>
      <c r="G14" s="66" t="str">
        <f>IF('คะแนนภาคเรียนที่  2'!G14="","",IF('คะแนนภาคเรียนที่  2'!G14&lt;'คะแนนภาคเรียนที่  2'!G$59,",มผ.","ผ."))</f>
        <v/>
      </c>
      <c r="H14" s="66" t="str">
        <f>IF('คะแนนภาคเรียนที่  2'!H14="","",IF('คะแนนภาคเรียนที่  2'!H14&lt;'คะแนนภาคเรียนที่  2'!H$59,",มผ.","ผ."))</f>
        <v/>
      </c>
      <c r="I14" s="66" t="str">
        <f>IF('คะแนนภาคเรียนที่  2'!I14="","",IF('คะแนนภาคเรียนที่  2'!I14&lt;'คะแนนภาคเรียนที่  2'!I$59,",มผ.","ผ."))</f>
        <v/>
      </c>
      <c r="J14" s="66" t="str">
        <f>IF('คะแนนภาคเรียนที่  2'!J14="","",IF('คะแนนภาคเรียนที่  2'!J14&lt;'คะแนนภาคเรียนที่  2'!J$59,",มผ.","ผ."))</f>
        <v/>
      </c>
      <c r="K14" s="66" t="str">
        <f>IF('คะแนนภาคเรียนที่  2'!K14="","",IF('คะแนนภาคเรียนที่  2'!K14&lt;'คะแนนภาคเรียนที่  2'!K$59,",มผ.","ผ."))</f>
        <v/>
      </c>
      <c r="L14" s="66" t="str">
        <f>IF('คะแนนภาคเรียนที่  2'!L14="","",IF('คะแนนภาคเรียนที่  2'!L14&lt;'คะแนนภาคเรียนที่  2'!L$59,",มผ.","ผ."))</f>
        <v/>
      </c>
      <c r="M14" s="66" t="str">
        <f>IF('คะแนนภาคเรียนที่  2'!M14="","",IF('คะแนนภาคเรียนที่  2'!M14&lt;'คะแนนภาคเรียนที่  2'!M$59,",มผ.","ผ."))</f>
        <v/>
      </c>
      <c r="N14" s="66" t="str">
        <f>IF('คะแนนภาคเรียนที่  2'!N14="","",IF('คะแนนภาคเรียนที่  2'!N14&lt;'คะแนนภาคเรียนที่  2'!N$59,",มผ.","ผ."))</f>
        <v/>
      </c>
      <c r="O14" s="66" t="str">
        <f>IF('คะแนนภาคเรียนที่  2'!O14="","",IF('คะแนนภาคเรียนที่  2'!O14&lt;'คะแนนภาคเรียนที่  2'!O$59,",มผ.","ผ."))</f>
        <v/>
      </c>
      <c r="P14" s="66" t="str">
        <f>IF('คะแนนภาคเรียนที่  2'!P14="","",IF('คะแนนภาคเรียนที่  2'!P14&lt;'คะแนนภาคเรียนที่  2'!P$59,",มผ.","ผ."))</f>
        <v/>
      </c>
      <c r="Q14" s="66" t="str">
        <f>IF('คะแนนภาคเรียนที่  2'!Q14="","",IF('คะแนนภาคเรียนที่  2'!Q14&lt;'คะแนนภาคเรียนที่  2'!Q$59,",มผ.","ผ."))</f>
        <v/>
      </c>
      <c r="R14" s="66" t="str">
        <f>IF('คะแนนภาคเรียนที่  2'!R14="","",IF('คะแนนภาคเรียนที่  2'!R14&lt;'คะแนนภาคเรียนที่  2'!R$59,",มผ.","ผ."))</f>
        <v/>
      </c>
      <c r="S14" s="66" t="str">
        <f>IF('คะแนนภาคเรียนที่  2'!S14="","",IF('คะแนนภาคเรียนที่  2'!S14&lt;'คะแนนภาคเรียนที่  2'!S$59,",มผ.","ผ."))</f>
        <v/>
      </c>
      <c r="T14" s="66" t="str">
        <f>IF('คะแนนภาคเรียนที่  2'!T14="","",IF('คะแนนภาคเรียนที่  2'!T14&lt;'คะแนนภาคเรียนที่  2'!T$59,",มผ.","ผ."))</f>
        <v/>
      </c>
      <c r="U14" s="66" t="str">
        <f>IF('คะแนนภาคเรียนที่  2'!U14="","",IF('คะแนนภาคเรียนที่  2'!U14&lt;'คะแนนภาคเรียนที่  2'!U$59,",มผ.","ผ."))</f>
        <v/>
      </c>
      <c r="V14" s="66" t="str">
        <f>IF('คะแนนภาคเรียนที่  2'!V14="","",IF('คะแนนภาคเรียนที่  2'!V14&lt;'คะแนนภาคเรียนที่  2'!V$59,",มผ.","ผ."))</f>
        <v/>
      </c>
      <c r="W14" s="66" t="str">
        <f>IF('คะแนนภาคเรียนที่  2'!W14="","",IF('คะแนนภาคเรียนที่  2'!W14&lt;'คะแนนภาคเรียนที่  2'!W$59,",มผ.","ผ."))</f>
        <v/>
      </c>
      <c r="X14" s="66" t="str">
        <f>IF('คะแนนภาคเรียนที่  2'!X14="","",IF('คะแนนภาคเรียนที่  2'!X14&lt;'คะแนนภาคเรียนที่  2'!X$59,",มผ.","ผ."))</f>
        <v/>
      </c>
      <c r="Y14" s="66" t="str">
        <f>IF('คะแนนภาคเรียนที่  2'!Y14="","",IF('คะแนนภาคเรียนที่  2'!Y14&lt;'คะแนนภาคเรียนที่  2'!Y$59,",มผ.","ผ."))</f>
        <v/>
      </c>
      <c r="Z14" s="66" t="str">
        <f>IF('คะแนนภาคเรียนที่  2'!Z14="","",IF('คะแนนภาคเรียนที่  2'!Z14&lt;'คะแนนภาคเรียนที่  2'!Z$59,",มผ.","ผ."))</f>
        <v/>
      </c>
      <c r="AA14" s="66" t="str">
        <f>IF('คะแนนภาคเรียนที่  2'!AA14="","",IF('คะแนนภาคเรียนที่  2'!AA14&lt;'คะแนนภาคเรียนที่  2'!AA$59,",มผ.","ผ."))</f>
        <v/>
      </c>
      <c r="AB14" s="66" t="str">
        <f>IF('คะแนนภาคเรียนที่  2'!AB14="","",IF('คะแนนภาคเรียนที่  2'!AB14&lt;'คะแนนภาคเรียนที่  2'!AB$59,",มผ.","ผ."))</f>
        <v/>
      </c>
      <c r="AC14" s="66" t="str">
        <f>IF('คะแนนภาคเรียนที่  2'!AC14="","",IF('คะแนนภาคเรียนที่  2'!AC14&lt;'คะแนนภาคเรียนที่  2'!AC$59,",มผ.","ผ."))</f>
        <v/>
      </c>
      <c r="AD14" s="66" t="str">
        <f>IF('คะแนนภาคเรียนที่  2'!AD14="","",IF('คะแนนภาคเรียนที่  2'!AD14&lt;'คะแนนภาคเรียนที่  2'!AD$59,",มผ.","ผ."))</f>
        <v/>
      </c>
      <c r="AE14" s="114" t="str">
        <f>IF('คะแนนภาคเรียนที่  2'!F14="","",COUNTIF(F14:AD14,"ผ."))</f>
        <v/>
      </c>
      <c r="AF14" s="102" t="str">
        <f>IF('คะแนนภาคเรียนที่  2'!F14="","",IF(AE14=$AF$8,"ผ่าน","ไม่ผ่าน"))</f>
        <v/>
      </c>
      <c r="AG14" s="9" t="str">
        <f>IF('คะแนนภาคเรียนที่  2'!F14="","",'ผลตัวชี้วัด 1'!AA14+'ผลตัวชี้วัด 2'!AE14)</f>
        <v/>
      </c>
      <c r="AH14" s="228" t="str">
        <f t="shared" si="0"/>
        <v/>
      </c>
    </row>
    <row r="15" spans="1:43" s="9" customFormat="1" ht="18.2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2'!F15="","",IF('คะแนนภาคเรียนที่  2'!F15&lt;'คะแนนภาคเรียนที่  2'!F$59,",มผ.","ผ."))</f>
        <v/>
      </c>
      <c r="G15" s="66" t="str">
        <f>IF('คะแนนภาคเรียนที่  2'!G15="","",IF('คะแนนภาคเรียนที่  2'!G15&lt;'คะแนนภาคเรียนที่  2'!G$59,",มผ.","ผ."))</f>
        <v/>
      </c>
      <c r="H15" s="66" t="str">
        <f>IF('คะแนนภาคเรียนที่  2'!H15="","",IF('คะแนนภาคเรียนที่  2'!H15&lt;'คะแนนภาคเรียนที่  2'!H$59,",มผ.","ผ."))</f>
        <v/>
      </c>
      <c r="I15" s="66" t="str">
        <f>IF('คะแนนภาคเรียนที่  2'!I15="","",IF('คะแนนภาคเรียนที่  2'!I15&lt;'คะแนนภาคเรียนที่  2'!I$59,",มผ.","ผ."))</f>
        <v/>
      </c>
      <c r="J15" s="66" t="str">
        <f>IF('คะแนนภาคเรียนที่  2'!J15="","",IF('คะแนนภาคเรียนที่  2'!J15&lt;'คะแนนภาคเรียนที่  2'!J$59,",มผ.","ผ."))</f>
        <v/>
      </c>
      <c r="K15" s="66" t="str">
        <f>IF('คะแนนภาคเรียนที่  2'!K15="","",IF('คะแนนภาคเรียนที่  2'!K15&lt;'คะแนนภาคเรียนที่  2'!K$59,",มผ.","ผ."))</f>
        <v/>
      </c>
      <c r="L15" s="66" t="str">
        <f>IF('คะแนนภาคเรียนที่  2'!L15="","",IF('คะแนนภาคเรียนที่  2'!L15&lt;'คะแนนภาคเรียนที่  2'!L$59,",มผ.","ผ."))</f>
        <v/>
      </c>
      <c r="M15" s="66" t="str">
        <f>IF('คะแนนภาคเรียนที่  2'!M15="","",IF('คะแนนภาคเรียนที่  2'!M15&lt;'คะแนนภาคเรียนที่  2'!M$59,",มผ.","ผ."))</f>
        <v/>
      </c>
      <c r="N15" s="66" t="str">
        <f>IF('คะแนนภาคเรียนที่  2'!N15="","",IF('คะแนนภาคเรียนที่  2'!N15&lt;'คะแนนภาคเรียนที่  2'!N$59,",มผ.","ผ."))</f>
        <v/>
      </c>
      <c r="O15" s="66" t="str">
        <f>IF('คะแนนภาคเรียนที่  2'!O15="","",IF('คะแนนภาคเรียนที่  2'!O15&lt;'คะแนนภาคเรียนที่  2'!O$59,",มผ.","ผ."))</f>
        <v/>
      </c>
      <c r="P15" s="66" t="str">
        <f>IF('คะแนนภาคเรียนที่  2'!P15="","",IF('คะแนนภาคเรียนที่  2'!P15&lt;'คะแนนภาคเรียนที่  2'!P$59,",มผ.","ผ."))</f>
        <v/>
      </c>
      <c r="Q15" s="66" t="str">
        <f>IF('คะแนนภาคเรียนที่  2'!Q15="","",IF('คะแนนภาคเรียนที่  2'!Q15&lt;'คะแนนภาคเรียนที่  2'!Q$59,",มผ.","ผ."))</f>
        <v/>
      </c>
      <c r="R15" s="66" t="str">
        <f>IF('คะแนนภาคเรียนที่  2'!R15="","",IF('คะแนนภาคเรียนที่  2'!R15&lt;'คะแนนภาคเรียนที่  2'!R$59,",มผ.","ผ."))</f>
        <v/>
      </c>
      <c r="S15" s="66" t="str">
        <f>IF('คะแนนภาคเรียนที่  2'!S15="","",IF('คะแนนภาคเรียนที่  2'!S15&lt;'คะแนนภาคเรียนที่  2'!S$59,",มผ.","ผ."))</f>
        <v/>
      </c>
      <c r="T15" s="66" t="str">
        <f>IF('คะแนนภาคเรียนที่  2'!T15="","",IF('คะแนนภาคเรียนที่  2'!T15&lt;'คะแนนภาคเรียนที่  2'!T$59,",มผ.","ผ."))</f>
        <v/>
      </c>
      <c r="U15" s="66" t="str">
        <f>IF('คะแนนภาคเรียนที่  2'!U15="","",IF('คะแนนภาคเรียนที่  2'!U15&lt;'คะแนนภาคเรียนที่  2'!U$59,",มผ.","ผ."))</f>
        <v/>
      </c>
      <c r="V15" s="66" t="str">
        <f>IF('คะแนนภาคเรียนที่  2'!V15="","",IF('คะแนนภาคเรียนที่  2'!V15&lt;'คะแนนภาคเรียนที่  2'!V$59,",มผ.","ผ."))</f>
        <v/>
      </c>
      <c r="W15" s="66" t="str">
        <f>IF('คะแนนภาคเรียนที่  2'!W15="","",IF('คะแนนภาคเรียนที่  2'!W15&lt;'คะแนนภาคเรียนที่  2'!W$59,",มผ.","ผ."))</f>
        <v/>
      </c>
      <c r="X15" s="66" t="str">
        <f>IF('คะแนนภาคเรียนที่  2'!X15="","",IF('คะแนนภาคเรียนที่  2'!X15&lt;'คะแนนภาคเรียนที่  2'!X$59,",มผ.","ผ."))</f>
        <v/>
      </c>
      <c r="Y15" s="66" t="str">
        <f>IF('คะแนนภาคเรียนที่  2'!Y15="","",IF('คะแนนภาคเรียนที่  2'!Y15&lt;'คะแนนภาคเรียนที่  2'!Y$59,",มผ.","ผ."))</f>
        <v/>
      </c>
      <c r="Z15" s="66" t="str">
        <f>IF('คะแนนภาคเรียนที่  2'!Z15="","",IF('คะแนนภาคเรียนที่  2'!Z15&lt;'คะแนนภาคเรียนที่  2'!Z$59,",มผ.","ผ."))</f>
        <v/>
      </c>
      <c r="AA15" s="66" t="str">
        <f>IF('คะแนนภาคเรียนที่  2'!AA15="","",IF('คะแนนภาคเรียนที่  2'!AA15&lt;'คะแนนภาคเรียนที่  2'!AA$59,",มผ.","ผ."))</f>
        <v/>
      </c>
      <c r="AB15" s="66" t="str">
        <f>IF('คะแนนภาคเรียนที่  2'!AB15="","",IF('คะแนนภาคเรียนที่  2'!AB15&lt;'คะแนนภาคเรียนที่  2'!AB$59,",มผ.","ผ."))</f>
        <v/>
      </c>
      <c r="AC15" s="66" t="str">
        <f>IF('คะแนนภาคเรียนที่  2'!AC15="","",IF('คะแนนภาคเรียนที่  2'!AC15&lt;'คะแนนภาคเรียนที่  2'!AC$59,",มผ.","ผ."))</f>
        <v/>
      </c>
      <c r="AD15" s="66" t="str">
        <f>IF('คะแนนภาคเรียนที่  2'!AD15="","",IF('คะแนนภาคเรียนที่  2'!AD15&lt;'คะแนนภาคเรียนที่  2'!AD$59,",มผ.","ผ."))</f>
        <v/>
      </c>
      <c r="AE15" s="114" t="str">
        <f>IF('คะแนนภาคเรียนที่  2'!F15="","",COUNTIF(F15:AD15,"ผ."))</f>
        <v/>
      </c>
      <c r="AF15" s="102" t="str">
        <f>IF('คะแนนภาคเรียนที่  2'!F15="","",IF(AE15=$AF$8,"ผ่าน","ไม่ผ่าน"))</f>
        <v/>
      </c>
      <c r="AG15" s="9" t="str">
        <f>IF('คะแนนภาคเรียนที่  2'!F15="","",'ผลตัวชี้วัด 1'!AA15+'ผลตัวชี้วัด 2'!AE15)</f>
        <v/>
      </c>
      <c r="AH15" s="228" t="str">
        <f t="shared" si="0"/>
        <v/>
      </c>
    </row>
    <row r="16" spans="1:43" s="9" customFormat="1" ht="18.2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2'!F16="","",IF('คะแนนภาคเรียนที่  2'!F16&lt;'คะแนนภาคเรียนที่  2'!F$59,",มผ.","ผ."))</f>
        <v/>
      </c>
      <c r="G16" s="66" t="str">
        <f>IF('คะแนนภาคเรียนที่  2'!G16="","",IF('คะแนนภาคเรียนที่  2'!G16&lt;'คะแนนภาคเรียนที่  2'!G$59,",มผ.","ผ."))</f>
        <v/>
      </c>
      <c r="H16" s="66" t="str">
        <f>IF('คะแนนภาคเรียนที่  2'!H16="","",IF('คะแนนภาคเรียนที่  2'!H16&lt;'คะแนนภาคเรียนที่  2'!H$59,",มผ.","ผ."))</f>
        <v/>
      </c>
      <c r="I16" s="66" t="str">
        <f>IF('คะแนนภาคเรียนที่  2'!I16="","",IF('คะแนนภาคเรียนที่  2'!I16&lt;'คะแนนภาคเรียนที่  2'!I$59,",มผ.","ผ."))</f>
        <v/>
      </c>
      <c r="J16" s="66" t="str">
        <f>IF('คะแนนภาคเรียนที่  2'!J16="","",IF('คะแนนภาคเรียนที่  2'!J16&lt;'คะแนนภาคเรียนที่  2'!J$59,",มผ.","ผ."))</f>
        <v/>
      </c>
      <c r="K16" s="66" t="str">
        <f>IF('คะแนนภาคเรียนที่  2'!K16="","",IF('คะแนนภาคเรียนที่  2'!K16&lt;'คะแนนภาคเรียนที่  2'!K$59,",มผ.","ผ."))</f>
        <v/>
      </c>
      <c r="L16" s="66" t="str">
        <f>IF('คะแนนภาคเรียนที่  2'!L16="","",IF('คะแนนภาคเรียนที่  2'!L16&lt;'คะแนนภาคเรียนที่  2'!L$59,",มผ.","ผ."))</f>
        <v/>
      </c>
      <c r="M16" s="66" t="str">
        <f>IF('คะแนนภาคเรียนที่  2'!M16="","",IF('คะแนนภาคเรียนที่  2'!M16&lt;'คะแนนภาคเรียนที่  2'!M$59,",มผ.","ผ."))</f>
        <v/>
      </c>
      <c r="N16" s="66" t="str">
        <f>IF('คะแนนภาคเรียนที่  2'!N16="","",IF('คะแนนภาคเรียนที่  2'!N16&lt;'คะแนนภาคเรียนที่  2'!N$59,",มผ.","ผ."))</f>
        <v/>
      </c>
      <c r="O16" s="66" t="str">
        <f>IF('คะแนนภาคเรียนที่  2'!O16="","",IF('คะแนนภาคเรียนที่  2'!O16&lt;'คะแนนภาคเรียนที่  2'!O$59,",มผ.","ผ."))</f>
        <v/>
      </c>
      <c r="P16" s="66" t="str">
        <f>IF('คะแนนภาคเรียนที่  2'!P16="","",IF('คะแนนภาคเรียนที่  2'!P16&lt;'คะแนนภาคเรียนที่  2'!P$59,",มผ.","ผ."))</f>
        <v/>
      </c>
      <c r="Q16" s="66" t="str">
        <f>IF('คะแนนภาคเรียนที่  2'!Q16="","",IF('คะแนนภาคเรียนที่  2'!Q16&lt;'คะแนนภาคเรียนที่  2'!Q$59,",มผ.","ผ."))</f>
        <v/>
      </c>
      <c r="R16" s="66" t="str">
        <f>IF('คะแนนภาคเรียนที่  2'!R16="","",IF('คะแนนภาคเรียนที่  2'!R16&lt;'คะแนนภาคเรียนที่  2'!R$59,",มผ.","ผ."))</f>
        <v/>
      </c>
      <c r="S16" s="66" t="str">
        <f>IF('คะแนนภาคเรียนที่  2'!S16="","",IF('คะแนนภาคเรียนที่  2'!S16&lt;'คะแนนภาคเรียนที่  2'!S$59,",มผ.","ผ."))</f>
        <v/>
      </c>
      <c r="T16" s="66" t="str">
        <f>IF('คะแนนภาคเรียนที่  2'!T16="","",IF('คะแนนภาคเรียนที่  2'!T16&lt;'คะแนนภาคเรียนที่  2'!T$59,",มผ.","ผ."))</f>
        <v/>
      </c>
      <c r="U16" s="66" t="str">
        <f>IF('คะแนนภาคเรียนที่  2'!U16="","",IF('คะแนนภาคเรียนที่  2'!U16&lt;'คะแนนภาคเรียนที่  2'!U$59,",มผ.","ผ."))</f>
        <v/>
      </c>
      <c r="V16" s="66" t="str">
        <f>IF('คะแนนภาคเรียนที่  2'!V16="","",IF('คะแนนภาคเรียนที่  2'!V16&lt;'คะแนนภาคเรียนที่  2'!V$59,",มผ.","ผ."))</f>
        <v/>
      </c>
      <c r="W16" s="66" t="str">
        <f>IF('คะแนนภาคเรียนที่  2'!W16="","",IF('คะแนนภาคเรียนที่  2'!W16&lt;'คะแนนภาคเรียนที่  2'!W$59,",มผ.","ผ."))</f>
        <v/>
      </c>
      <c r="X16" s="66" t="str">
        <f>IF('คะแนนภาคเรียนที่  2'!X16="","",IF('คะแนนภาคเรียนที่  2'!X16&lt;'คะแนนภาคเรียนที่  2'!X$59,",มผ.","ผ."))</f>
        <v/>
      </c>
      <c r="Y16" s="66" t="str">
        <f>IF('คะแนนภาคเรียนที่  2'!Y16="","",IF('คะแนนภาคเรียนที่  2'!Y16&lt;'คะแนนภาคเรียนที่  2'!Y$59,",มผ.","ผ."))</f>
        <v/>
      </c>
      <c r="Z16" s="66" t="str">
        <f>IF('คะแนนภาคเรียนที่  2'!Z16="","",IF('คะแนนภาคเรียนที่  2'!Z16&lt;'คะแนนภาคเรียนที่  2'!Z$59,",มผ.","ผ."))</f>
        <v/>
      </c>
      <c r="AA16" s="66" t="str">
        <f>IF('คะแนนภาคเรียนที่  2'!AA16="","",IF('คะแนนภาคเรียนที่  2'!AA16&lt;'คะแนนภาคเรียนที่  2'!AA$59,",มผ.","ผ."))</f>
        <v/>
      </c>
      <c r="AB16" s="66" t="str">
        <f>IF('คะแนนภาคเรียนที่  2'!AB16="","",IF('คะแนนภาคเรียนที่  2'!AB16&lt;'คะแนนภาคเรียนที่  2'!AB$59,",มผ.","ผ."))</f>
        <v/>
      </c>
      <c r="AC16" s="66" t="str">
        <f>IF('คะแนนภาคเรียนที่  2'!AC16="","",IF('คะแนนภาคเรียนที่  2'!AC16&lt;'คะแนนภาคเรียนที่  2'!AC$59,",มผ.","ผ."))</f>
        <v/>
      </c>
      <c r="AD16" s="66" t="str">
        <f>IF('คะแนนภาคเรียนที่  2'!AD16="","",IF('คะแนนภาคเรียนที่  2'!AD16&lt;'คะแนนภาคเรียนที่  2'!AD$59,",มผ.","ผ."))</f>
        <v/>
      </c>
      <c r="AE16" s="114" t="str">
        <f>IF('คะแนนภาคเรียนที่  2'!F16="","",COUNTIF(F16:AD16,"ผ."))</f>
        <v/>
      </c>
      <c r="AF16" s="102" t="str">
        <f>IF('คะแนนภาคเรียนที่  2'!F16="","",IF(AE16=$AF$8,"ผ่าน","ไม่ผ่าน"))</f>
        <v/>
      </c>
      <c r="AG16" s="9" t="str">
        <f>IF('คะแนนภาคเรียนที่  2'!F16="","",'ผลตัวชี้วัด 1'!AA16+'ผลตัวชี้วัด 2'!AE16)</f>
        <v/>
      </c>
      <c r="AH16" s="228" t="str">
        <f t="shared" si="0"/>
        <v/>
      </c>
    </row>
    <row r="17" spans="1:34" s="9" customFormat="1" ht="18.2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2'!F17="","",IF('คะแนนภาคเรียนที่  2'!F17&lt;'คะแนนภาคเรียนที่  2'!F$59,",มผ.","ผ."))</f>
        <v/>
      </c>
      <c r="G17" s="66" t="str">
        <f>IF('คะแนนภาคเรียนที่  2'!G17="","",IF('คะแนนภาคเรียนที่  2'!G17&lt;'คะแนนภาคเรียนที่  2'!G$59,",มผ.","ผ."))</f>
        <v/>
      </c>
      <c r="H17" s="66" t="str">
        <f>IF('คะแนนภาคเรียนที่  2'!H17="","",IF('คะแนนภาคเรียนที่  2'!H17&lt;'คะแนนภาคเรียนที่  2'!H$59,",มผ.","ผ."))</f>
        <v/>
      </c>
      <c r="I17" s="66" t="str">
        <f>IF('คะแนนภาคเรียนที่  2'!I17="","",IF('คะแนนภาคเรียนที่  2'!I17&lt;'คะแนนภาคเรียนที่  2'!I$59,",มผ.","ผ."))</f>
        <v/>
      </c>
      <c r="J17" s="66" t="str">
        <f>IF('คะแนนภาคเรียนที่  2'!J17="","",IF('คะแนนภาคเรียนที่  2'!J17&lt;'คะแนนภาคเรียนที่  2'!J$59,",มผ.","ผ."))</f>
        <v/>
      </c>
      <c r="K17" s="66" t="str">
        <f>IF('คะแนนภาคเรียนที่  2'!K17="","",IF('คะแนนภาคเรียนที่  2'!K17&lt;'คะแนนภาคเรียนที่  2'!K$59,",มผ.","ผ."))</f>
        <v/>
      </c>
      <c r="L17" s="66" t="str">
        <f>IF('คะแนนภาคเรียนที่  2'!L17="","",IF('คะแนนภาคเรียนที่  2'!L17&lt;'คะแนนภาคเรียนที่  2'!L$59,",มผ.","ผ."))</f>
        <v/>
      </c>
      <c r="M17" s="66" t="str">
        <f>IF('คะแนนภาคเรียนที่  2'!M17="","",IF('คะแนนภาคเรียนที่  2'!M17&lt;'คะแนนภาคเรียนที่  2'!M$59,",มผ.","ผ."))</f>
        <v/>
      </c>
      <c r="N17" s="66" t="str">
        <f>IF('คะแนนภาคเรียนที่  2'!N17="","",IF('คะแนนภาคเรียนที่  2'!N17&lt;'คะแนนภาคเรียนที่  2'!N$59,",มผ.","ผ."))</f>
        <v/>
      </c>
      <c r="O17" s="66" t="str">
        <f>IF('คะแนนภาคเรียนที่  2'!O17="","",IF('คะแนนภาคเรียนที่  2'!O17&lt;'คะแนนภาคเรียนที่  2'!O$59,",มผ.","ผ."))</f>
        <v/>
      </c>
      <c r="P17" s="66" t="str">
        <f>IF('คะแนนภาคเรียนที่  2'!P17="","",IF('คะแนนภาคเรียนที่  2'!P17&lt;'คะแนนภาคเรียนที่  2'!P$59,",มผ.","ผ."))</f>
        <v/>
      </c>
      <c r="Q17" s="66" t="str">
        <f>IF('คะแนนภาคเรียนที่  2'!Q17="","",IF('คะแนนภาคเรียนที่  2'!Q17&lt;'คะแนนภาคเรียนที่  2'!Q$59,",มผ.","ผ."))</f>
        <v/>
      </c>
      <c r="R17" s="66" t="str">
        <f>IF('คะแนนภาคเรียนที่  2'!R17="","",IF('คะแนนภาคเรียนที่  2'!R17&lt;'คะแนนภาคเรียนที่  2'!R$59,",มผ.","ผ."))</f>
        <v/>
      </c>
      <c r="S17" s="66" t="str">
        <f>IF('คะแนนภาคเรียนที่  2'!S17="","",IF('คะแนนภาคเรียนที่  2'!S17&lt;'คะแนนภาคเรียนที่  2'!S$59,",มผ.","ผ."))</f>
        <v/>
      </c>
      <c r="T17" s="66" t="str">
        <f>IF('คะแนนภาคเรียนที่  2'!T17="","",IF('คะแนนภาคเรียนที่  2'!T17&lt;'คะแนนภาคเรียนที่  2'!T$59,",มผ.","ผ."))</f>
        <v/>
      </c>
      <c r="U17" s="66" t="str">
        <f>IF('คะแนนภาคเรียนที่  2'!U17="","",IF('คะแนนภาคเรียนที่  2'!U17&lt;'คะแนนภาคเรียนที่  2'!U$59,",มผ.","ผ."))</f>
        <v/>
      </c>
      <c r="V17" s="66" t="str">
        <f>IF('คะแนนภาคเรียนที่  2'!V17="","",IF('คะแนนภาคเรียนที่  2'!V17&lt;'คะแนนภาคเรียนที่  2'!V$59,",มผ.","ผ."))</f>
        <v/>
      </c>
      <c r="W17" s="66" t="str">
        <f>IF('คะแนนภาคเรียนที่  2'!W17="","",IF('คะแนนภาคเรียนที่  2'!W17&lt;'คะแนนภาคเรียนที่  2'!W$59,",มผ.","ผ."))</f>
        <v/>
      </c>
      <c r="X17" s="66" t="str">
        <f>IF('คะแนนภาคเรียนที่  2'!X17="","",IF('คะแนนภาคเรียนที่  2'!X17&lt;'คะแนนภาคเรียนที่  2'!X$59,",มผ.","ผ."))</f>
        <v/>
      </c>
      <c r="Y17" s="66" t="str">
        <f>IF('คะแนนภาคเรียนที่  2'!Y17="","",IF('คะแนนภาคเรียนที่  2'!Y17&lt;'คะแนนภาคเรียนที่  2'!Y$59,",มผ.","ผ."))</f>
        <v/>
      </c>
      <c r="Z17" s="66" t="str">
        <f>IF('คะแนนภาคเรียนที่  2'!Z17="","",IF('คะแนนภาคเรียนที่  2'!Z17&lt;'คะแนนภาคเรียนที่  2'!Z$59,",มผ.","ผ."))</f>
        <v/>
      </c>
      <c r="AA17" s="66" t="str">
        <f>IF('คะแนนภาคเรียนที่  2'!AA17="","",IF('คะแนนภาคเรียนที่  2'!AA17&lt;'คะแนนภาคเรียนที่  2'!AA$59,",มผ.","ผ."))</f>
        <v/>
      </c>
      <c r="AB17" s="66" t="str">
        <f>IF('คะแนนภาคเรียนที่  2'!AB17="","",IF('คะแนนภาคเรียนที่  2'!AB17&lt;'คะแนนภาคเรียนที่  2'!AB$59,",มผ.","ผ."))</f>
        <v/>
      </c>
      <c r="AC17" s="66" t="str">
        <f>IF('คะแนนภาคเรียนที่  2'!AC17="","",IF('คะแนนภาคเรียนที่  2'!AC17&lt;'คะแนนภาคเรียนที่  2'!AC$59,",มผ.","ผ."))</f>
        <v/>
      </c>
      <c r="AD17" s="66" t="str">
        <f>IF('คะแนนภาคเรียนที่  2'!AD17="","",IF('คะแนนภาคเรียนที่  2'!AD17&lt;'คะแนนภาคเรียนที่  2'!AD$59,",มผ.","ผ."))</f>
        <v/>
      </c>
      <c r="AE17" s="114" t="str">
        <f>IF('คะแนนภาคเรียนที่  2'!F17="","",COUNTIF(F17:AD17,"ผ."))</f>
        <v/>
      </c>
      <c r="AF17" s="102" t="str">
        <f>IF('คะแนนภาคเรียนที่  2'!F17="","",IF(AE17=$AF$8,"ผ่าน","ไม่ผ่าน"))</f>
        <v/>
      </c>
      <c r="AG17" s="9" t="str">
        <f>IF('คะแนนภาคเรียนที่  2'!F17="","",'ผลตัวชี้วัด 1'!AA17+'ผลตัวชี้วัด 2'!AE17)</f>
        <v/>
      </c>
      <c r="AH17" s="228" t="str">
        <f t="shared" si="0"/>
        <v/>
      </c>
    </row>
    <row r="18" spans="1:34" s="9" customFormat="1" ht="18.2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2'!F18="","",IF('คะแนนภาคเรียนที่  2'!F18&lt;'คะแนนภาคเรียนที่  2'!F$59,",มผ.","ผ."))</f>
        <v/>
      </c>
      <c r="G18" s="66" t="str">
        <f>IF('คะแนนภาคเรียนที่  2'!G18="","",IF('คะแนนภาคเรียนที่  2'!G18&lt;'คะแนนภาคเรียนที่  2'!G$59,",มผ.","ผ."))</f>
        <v/>
      </c>
      <c r="H18" s="66" t="str">
        <f>IF('คะแนนภาคเรียนที่  2'!H18="","",IF('คะแนนภาคเรียนที่  2'!H18&lt;'คะแนนภาคเรียนที่  2'!H$59,",มผ.","ผ."))</f>
        <v/>
      </c>
      <c r="I18" s="66" t="str">
        <f>IF('คะแนนภาคเรียนที่  2'!I18="","",IF('คะแนนภาคเรียนที่  2'!I18&lt;'คะแนนภาคเรียนที่  2'!I$59,",มผ.","ผ."))</f>
        <v/>
      </c>
      <c r="J18" s="66" t="str">
        <f>IF('คะแนนภาคเรียนที่  2'!J18="","",IF('คะแนนภาคเรียนที่  2'!J18&lt;'คะแนนภาคเรียนที่  2'!J$59,",มผ.","ผ."))</f>
        <v/>
      </c>
      <c r="K18" s="66" t="str">
        <f>IF('คะแนนภาคเรียนที่  2'!K18="","",IF('คะแนนภาคเรียนที่  2'!K18&lt;'คะแนนภาคเรียนที่  2'!K$59,",มผ.","ผ."))</f>
        <v/>
      </c>
      <c r="L18" s="66" t="str">
        <f>IF('คะแนนภาคเรียนที่  2'!L18="","",IF('คะแนนภาคเรียนที่  2'!L18&lt;'คะแนนภาคเรียนที่  2'!L$59,",มผ.","ผ."))</f>
        <v/>
      </c>
      <c r="M18" s="66" t="str">
        <f>IF('คะแนนภาคเรียนที่  2'!M18="","",IF('คะแนนภาคเรียนที่  2'!M18&lt;'คะแนนภาคเรียนที่  2'!M$59,",มผ.","ผ."))</f>
        <v/>
      </c>
      <c r="N18" s="66" t="str">
        <f>IF('คะแนนภาคเรียนที่  2'!N18="","",IF('คะแนนภาคเรียนที่  2'!N18&lt;'คะแนนภาคเรียนที่  2'!N$59,",มผ.","ผ."))</f>
        <v/>
      </c>
      <c r="O18" s="66" t="str">
        <f>IF('คะแนนภาคเรียนที่  2'!O18="","",IF('คะแนนภาคเรียนที่  2'!O18&lt;'คะแนนภาคเรียนที่  2'!O$59,",มผ.","ผ."))</f>
        <v/>
      </c>
      <c r="P18" s="66" t="str">
        <f>IF('คะแนนภาคเรียนที่  2'!P18="","",IF('คะแนนภาคเรียนที่  2'!P18&lt;'คะแนนภาคเรียนที่  2'!P$59,",มผ.","ผ."))</f>
        <v/>
      </c>
      <c r="Q18" s="66" t="str">
        <f>IF('คะแนนภาคเรียนที่  2'!Q18="","",IF('คะแนนภาคเรียนที่  2'!Q18&lt;'คะแนนภาคเรียนที่  2'!Q$59,",มผ.","ผ."))</f>
        <v/>
      </c>
      <c r="R18" s="66" t="str">
        <f>IF('คะแนนภาคเรียนที่  2'!R18="","",IF('คะแนนภาคเรียนที่  2'!R18&lt;'คะแนนภาคเรียนที่  2'!R$59,",มผ.","ผ."))</f>
        <v/>
      </c>
      <c r="S18" s="66" t="str">
        <f>IF('คะแนนภาคเรียนที่  2'!S18="","",IF('คะแนนภาคเรียนที่  2'!S18&lt;'คะแนนภาคเรียนที่  2'!S$59,",มผ.","ผ."))</f>
        <v/>
      </c>
      <c r="T18" s="66" t="str">
        <f>IF('คะแนนภาคเรียนที่  2'!T18="","",IF('คะแนนภาคเรียนที่  2'!T18&lt;'คะแนนภาคเรียนที่  2'!T$59,",มผ.","ผ."))</f>
        <v/>
      </c>
      <c r="U18" s="66" t="str">
        <f>IF('คะแนนภาคเรียนที่  2'!U18="","",IF('คะแนนภาคเรียนที่  2'!U18&lt;'คะแนนภาคเรียนที่  2'!U$59,",มผ.","ผ."))</f>
        <v/>
      </c>
      <c r="V18" s="66" t="str">
        <f>IF('คะแนนภาคเรียนที่  2'!V18="","",IF('คะแนนภาคเรียนที่  2'!V18&lt;'คะแนนภาคเรียนที่  2'!V$59,",มผ.","ผ."))</f>
        <v/>
      </c>
      <c r="W18" s="66" t="str">
        <f>IF('คะแนนภาคเรียนที่  2'!W18="","",IF('คะแนนภาคเรียนที่  2'!W18&lt;'คะแนนภาคเรียนที่  2'!W$59,",มผ.","ผ."))</f>
        <v/>
      </c>
      <c r="X18" s="66" t="str">
        <f>IF('คะแนนภาคเรียนที่  2'!X18="","",IF('คะแนนภาคเรียนที่  2'!X18&lt;'คะแนนภาคเรียนที่  2'!X$59,",มผ.","ผ."))</f>
        <v/>
      </c>
      <c r="Y18" s="66" t="str">
        <f>IF('คะแนนภาคเรียนที่  2'!Y18="","",IF('คะแนนภาคเรียนที่  2'!Y18&lt;'คะแนนภาคเรียนที่  2'!Y$59,",มผ.","ผ."))</f>
        <v/>
      </c>
      <c r="Z18" s="66" t="str">
        <f>IF('คะแนนภาคเรียนที่  2'!Z18="","",IF('คะแนนภาคเรียนที่  2'!Z18&lt;'คะแนนภาคเรียนที่  2'!Z$59,",มผ.","ผ."))</f>
        <v/>
      </c>
      <c r="AA18" s="66" t="str">
        <f>IF('คะแนนภาคเรียนที่  2'!AA18="","",IF('คะแนนภาคเรียนที่  2'!AA18&lt;'คะแนนภาคเรียนที่  2'!AA$59,",มผ.","ผ."))</f>
        <v/>
      </c>
      <c r="AB18" s="66" t="str">
        <f>IF('คะแนนภาคเรียนที่  2'!AB18="","",IF('คะแนนภาคเรียนที่  2'!AB18&lt;'คะแนนภาคเรียนที่  2'!AB$59,",มผ.","ผ."))</f>
        <v/>
      </c>
      <c r="AC18" s="66" t="str">
        <f>IF('คะแนนภาคเรียนที่  2'!AC18="","",IF('คะแนนภาคเรียนที่  2'!AC18&lt;'คะแนนภาคเรียนที่  2'!AC$59,",มผ.","ผ."))</f>
        <v/>
      </c>
      <c r="AD18" s="66" t="str">
        <f>IF('คะแนนภาคเรียนที่  2'!AD18="","",IF('คะแนนภาคเรียนที่  2'!AD18&lt;'คะแนนภาคเรียนที่  2'!AD$59,",มผ.","ผ."))</f>
        <v/>
      </c>
      <c r="AE18" s="114" t="str">
        <f>IF('คะแนนภาคเรียนที่  2'!F18="","",COUNTIF(F18:AD18,"ผ."))</f>
        <v/>
      </c>
      <c r="AF18" s="102" t="str">
        <f>IF('คะแนนภาคเรียนที่  2'!F18="","",IF(AE18=$AF$8,"ผ่าน","ไม่ผ่าน"))</f>
        <v/>
      </c>
      <c r="AG18" s="9" t="str">
        <f>IF('คะแนนภาคเรียนที่  2'!F18="","",'ผลตัวชี้วัด 1'!AA18+'ผลตัวชี้วัด 2'!AE18)</f>
        <v/>
      </c>
      <c r="AH18" s="228" t="str">
        <f t="shared" si="0"/>
        <v/>
      </c>
    </row>
    <row r="19" spans="1:34" s="9" customFormat="1" ht="18.2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2'!F19="","",IF('คะแนนภาคเรียนที่  2'!F19&lt;'คะแนนภาคเรียนที่  2'!F$59,",มผ.","ผ."))</f>
        <v/>
      </c>
      <c r="G19" s="66" t="str">
        <f>IF('คะแนนภาคเรียนที่  2'!G19="","",IF('คะแนนภาคเรียนที่  2'!G19&lt;'คะแนนภาคเรียนที่  2'!G$59,",มผ.","ผ."))</f>
        <v/>
      </c>
      <c r="H19" s="66" t="str">
        <f>IF('คะแนนภาคเรียนที่  2'!H19="","",IF('คะแนนภาคเรียนที่  2'!H19&lt;'คะแนนภาคเรียนที่  2'!H$59,",มผ.","ผ."))</f>
        <v/>
      </c>
      <c r="I19" s="66" t="str">
        <f>IF('คะแนนภาคเรียนที่  2'!I19="","",IF('คะแนนภาคเรียนที่  2'!I19&lt;'คะแนนภาคเรียนที่  2'!I$59,",มผ.","ผ."))</f>
        <v/>
      </c>
      <c r="J19" s="66" t="str">
        <f>IF('คะแนนภาคเรียนที่  2'!J19="","",IF('คะแนนภาคเรียนที่  2'!J19&lt;'คะแนนภาคเรียนที่  2'!J$59,",มผ.","ผ."))</f>
        <v/>
      </c>
      <c r="K19" s="66" t="str">
        <f>IF('คะแนนภาคเรียนที่  2'!K19="","",IF('คะแนนภาคเรียนที่  2'!K19&lt;'คะแนนภาคเรียนที่  2'!K$59,",มผ.","ผ."))</f>
        <v/>
      </c>
      <c r="L19" s="66" t="str">
        <f>IF('คะแนนภาคเรียนที่  2'!L19="","",IF('คะแนนภาคเรียนที่  2'!L19&lt;'คะแนนภาคเรียนที่  2'!L$59,",มผ.","ผ."))</f>
        <v/>
      </c>
      <c r="M19" s="66" t="str">
        <f>IF('คะแนนภาคเรียนที่  2'!M19="","",IF('คะแนนภาคเรียนที่  2'!M19&lt;'คะแนนภาคเรียนที่  2'!M$59,",มผ.","ผ."))</f>
        <v/>
      </c>
      <c r="N19" s="66" t="str">
        <f>IF('คะแนนภาคเรียนที่  2'!N19="","",IF('คะแนนภาคเรียนที่  2'!N19&lt;'คะแนนภาคเรียนที่  2'!N$59,",มผ.","ผ."))</f>
        <v/>
      </c>
      <c r="O19" s="66" t="str">
        <f>IF('คะแนนภาคเรียนที่  2'!O19="","",IF('คะแนนภาคเรียนที่  2'!O19&lt;'คะแนนภาคเรียนที่  2'!O$59,",มผ.","ผ."))</f>
        <v/>
      </c>
      <c r="P19" s="66" t="str">
        <f>IF('คะแนนภาคเรียนที่  2'!P19="","",IF('คะแนนภาคเรียนที่  2'!P19&lt;'คะแนนภาคเรียนที่  2'!P$59,",มผ.","ผ."))</f>
        <v/>
      </c>
      <c r="Q19" s="66" t="str">
        <f>IF('คะแนนภาคเรียนที่  2'!Q19="","",IF('คะแนนภาคเรียนที่  2'!Q19&lt;'คะแนนภาคเรียนที่  2'!Q$59,",มผ.","ผ."))</f>
        <v/>
      </c>
      <c r="R19" s="66" t="str">
        <f>IF('คะแนนภาคเรียนที่  2'!R19="","",IF('คะแนนภาคเรียนที่  2'!R19&lt;'คะแนนภาคเรียนที่  2'!R$59,",มผ.","ผ."))</f>
        <v/>
      </c>
      <c r="S19" s="66" t="str">
        <f>IF('คะแนนภาคเรียนที่  2'!S19="","",IF('คะแนนภาคเรียนที่  2'!S19&lt;'คะแนนภาคเรียนที่  2'!S$59,",มผ.","ผ."))</f>
        <v/>
      </c>
      <c r="T19" s="66" t="str">
        <f>IF('คะแนนภาคเรียนที่  2'!T19="","",IF('คะแนนภาคเรียนที่  2'!T19&lt;'คะแนนภาคเรียนที่  2'!T$59,",มผ.","ผ."))</f>
        <v/>
      </c>
      <c r="U19" s="66" t="str">
        <f>IF('คะแนนภาคเรียนที่  2'!U19="","",IF('คะแนนภาคเรียนที่  2'!U19&lt;'คะแนนภาคเรียนที่  2'!U$59,",มผ.","ผ."))</f>
        <v/>
      </c>
      <c r="V19" s="66" t="str">
        <f>IF('คะแนนภาคเรียนที่  2'!V19="","",IF('คะแนนภาคเรียนที่  2'!V19&lt;'คะแนนภาคเรียนที่  2'!V$59,",มผ.","ผ."))</f>
        <v/>
      </c>
      <c r="W19" s="66" t="str">
        <f>IF('คะแนนภาคเรียนที่  2'!W19="","",IF('คะแนนภาคเรียนที่  2'!W19&lt;'คะแนนภาคเรียนที่  2'!W$59,",มผ.","ผ."))</f>
        <v/>
      </c>
      <c r="X19" s="66" t="str">
        <f>IF('คะแนนภาคเรียนที่  2'!X19="","",IF('คะแนนภาคเรียนที่  2'!X19&lt;'คะแนนภาคเรียนที่  2'!X$59,",มผ.","ผ."))</f>
        <v/>
      </c>
      <c r="Y19" s="66" t="str">
        <f>IF('คะแนนภาคเรียนที่  2'!Y19="","",IF('คะแนนภาคเรียนที่  2'!Y19&lt;'คะแนนภาคเรียนที่  2'!Y$59,",มผ.","ผ."))</f>
        <v/>
      </c>
      <c r="Z19" s="66" t="str">
        <f>IF('คะแนนภาคเรียนที่  2'!Z19="","",IF('คะแนนภาคเรียนที่  2'!Z19&lt;'คะแนนภาคเรียนที่  2'!Z$59,",มผ.","ผ."))</f>
        <v/>
      </c>
      <c r="AA19" s="66" t="str">
        <f>IF('คะแนนภาคเรียนที่  2'!AA19="","",IF('คะแนนภาคเรียนที่  2'!AA19&lt;'คะแนนภาคเรียนที่  2'!AA$59,",มผ.","ผ."))</f>
        <v/>
      </c>
      <c r="AB19" s="66" t="str">
        <f>IF('คะแนนภาคเรียนที่  2'!AB19="","",IF('คะแนนภาคเรียนที่  2'!AB19&lt;'คะแนนภาคเรียนที่  2'!AB$59,",มผ.","ผ."))</f>
        <v/>
      </c>
      <c r="AC19" s="66" t="str">
        <f>IF('คะแนนภาคเรียนที่  2'!AC19="","",IF('คะแนนภาคเรียนที่  2'!AC19&lt;'คะแนนภาคเรียนที่  2'!AC$59,",มผ.","ผ."))</f>
        <v/>
      </c>
      <c r="AD19" s="66" t="str">
        <f>IF('คะแนนภาคเรียนที่  2'!AD19="","",IF('คะแนนภาคเรียนที่  2'!AD19&lt;'คะแนนภาคเรียนที่  2'!AD$59,",มผ.","ผ."))</f>
        <v/>
      </c>
      <c r="AE19" s="114" t="str">
        <f>IF('คะแนนภาคเรียนที่  2'!F19="","",COUNTIF(F19:AD19,"ผ."))</f>
        <v/>
      </c>
      <c r="AF19" s="102" t="str">
        <f>IF('คะแนนภาคเรียนที่  2'!F19="","",IF(AE19=$AF$8,"ผ่าน","ไม่ผ่าน"))</f>
        <v/>
      </c>
      <c r="AG19" s="9" t="str">
        <f>IF('คะแนนภาคเรียนที่  2'!F19="","",'ผลตัวชี้วัด 1'!AA19+'ผลตัวชี้วัด 2'!AE19)</f>
        <v/>
      </c>
      <c r="AH19" s="228" t="str">
        <f t="shared" si="0"/>
        <v/>
      </c>
    </row>
    <row r="20" spans="1:34" s="9" customFormat="1" ht="18.2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2'!F20="","",IF('คะแนนภาคเรียนที่  2'!F20&lt;'คะแนนภาคเรียนที่  2'!F$59,",มผ.","ผ."))</f>
        <v/>
      </c>
      <c r="G20" s="66" t="str">
        <f>IF('คะแนนภาคเรียนที่  2'!G20="","",IF('คะแนนภาคเรียนที่  2'!G20&lt;'คะแนนภาคเรียนที่  2'!G$59,",มผ.","ผ."))</f>
        <v/>
      </c>
      <c r="H20" s="66" t="str">
        <f>IF('คะแนนภาคเรียนที่  2'!H20="","",IF('คะแนนภาคเรียนที่  2'!H20&lt;'คะแนนภาคเรียนที่  2'!H$59,",มผ.","ผ."))</f>
        <v/>
      </c>
      <c r="I20" s="66" t="str">
        <f>IF('คะแนนภาคเรียนที่  2'!I20="","",IF('คะแนนภาคเรียนที่  2'!I20&lt;'คะแนนภาคเรียนที่  2'!I$59,",มผ.","ผ."))</f>
        <v/>
      </c>
      <c r="J20" s="66" t="str">
        <f>IF('คะแนนภาคเรียนที่  2'!J20="","",IF('คะแนนภาคเรียนที่  2'!J20&lt;'คะแนนภาคเรียนที่  2'!J$59,",มผ.","ผ."))</f>
        <v/>
      </c>
      <c r="K20" s="66" t="str">
        <f>IF('คะแนนภาคเรียนที่  2'!K20="","",IF('คะแนนภาคเรียนที่  2'!K20&lt;'คะแนนภาคเรียนที่  2'!K$59,",มผ.","ผ."))</f>
        <v/>
      </c>
      <c r="L20" s="66" t="str">
        <f>IF('คะแนนภาคเรียนที่  2'!L20="","",IF('คะแนนภาคเรียนที่  2'!L20&lt;'คะแนนภาคเรียนที่  2'!L$59,",มผ.","ผ."))</f>
        <v/>
      </c>
      <c r="M20" s="66" t="str">
        <f>IF('คะแนนภาคเรียนที่  2'!M20="","",IF('คะแนนภาคเรียนที่  2'!M20&lt;'คะแนนภาคเรียนที่  2'!M$59,",มผ.","ผ."))</f>
        <v/>
      </c>
      <c r="N20" s="66" t="str">
        <f>IF('คะแนนภาคเรียนที่  2'!N20="","",IF('คะแนนภาคเรียนที่  2'!N20&lt;'คะแนนภาคเรียนที่  2'!N$59,",มผ.","ผ."))</f>
        <v/>
      </c>
      <c r="O20" s="66" t="str">
        <f>IF('คะแนนภาคเรียนที่  2'!O20="","",IF('คะแนนภาคเรียนที่  2'!O20&lt;'คะแนนภาคเรียนที่  2'!O$59,",มผ.","ผ."))</f>
        <v/>
      </c>
      <c r="P20" s="66" t="str">
        <f>IF('คะแนนภาคเรียนที่  2'!P20="","",IF('คะแนนภาคเรียนที่  2'!P20&lt;'คะแนนภาคเรียนที่  2'!P$59,",มผ.","ผ."))</f>
        <v/>
      </c>
      <c r="Q20" s="66" t="str">
        <f>IF('คะแนนภาคเรียนที่  2'!Q20="","",IF('คะแนนภาคเรียนที่  2'!Q20&lt;'คะแนนภาคเรียนที่  2'!Q$59,",มผ.","ผ."))</f>
        <v/>
      </c>
      <c r="R20" s="66" t="str">
        <f>IF('คะแนนภาคเรียนที่  2'!R20="","",IF('คะแนนภาคเรียนที่  2'!R20&lt;'คะแนนภาคเรียนที่  2'!R$59,",มผ.","ผ."))</f>
        <v/>
      </c>
      <c r="S20" s="66" t="str">
        <f>IF('คะแนนภาคเรียนที่  2'!S20="","",IF('คะแนนภาคเรียนที่  2'!S20&lt;'คะแนนภาคเรียนที่  2'!S$59,",มผ.","ผ."))</f>
        <v/>
      </c>
      <c r="T20" s="66" t="str">
        <f>IF('คะแนนภาคเรียนที่  2'!T20="","",IF('คะแนนภาคเรียนที่  2'!T20&lt;'คะแนนภาคเรียนที่  2'!T$59,",มผ.","ผ."))</f>
        <v/>
      </c>
      <c r="U20" s="66" t="str">
        <f>IF('คะแนนภาคเรียนที่  2'!U20="","",IF('คะแนนภาคเรียนที่  2'!U20&lt;'คะแนนภาคเรียนที่  2'!U$59,",มผ.","ผ."))</f>
        <v/>
      </c>
      <c r="V20" s="66" t="str">
        <f>IF('คะแนนภาคเรียนที่  2'!V20="","",IF('คะแนนภาคเรียนที่  2'!V20&lt;'คะแนนภาคเรียนที่  2'!V$59,",มผ.","ผ."))</f>
        <v/>
      </c>
      <c r="W20" s="66" t="str">
        <f>IF('คะแนนภาคเรียนที่  2'!W20="","",IF('คะแนนภาคเรียนที่  2'!W20&lt;'คะแนนภาคเรียนที่  2'!W$59,",มผ.","ผ."))</f>
        <v/>
      </c>
      <c r="X20" s="66" t="str">
        <f>IF('คะแนนภาคเรียนที่  2'!X20="","",IF('คะแนนภาคเรียนที่  2'!X20&lt;'คะแนนภาคเรียนที่  2'!X$59,",มผ.","ผ."))</f>
        <v/>
      </c>
      <c r="Y20" s="66" t="str">
        <f>IF('คะแนนภาคเรียนที่  2'!Y20="","",IF('คะแนนภาคเรียนที่  2'!Y20&lt;'คะแนนภาคเรียนที่  2'!Y$59,",มผ.","ผ."))</f>
        <v/>
      </c>
      <c r="Z20" s="66" t="str">
        <f>IF('คะแนนภาคเรียนที่  2'!Z20="","",IF('คะแนนภาคเรียนที่  2'!Z20&lt;'คะแนนภาคเรียนที่  2'!Z$59,",มผ.","ผ."))</f>
        <v/>
      </c>
      <c r="AA20" s="66" t="str">
        <f>IF('คะแนนภาคเรียนที่  2'!AA20="","",IF('คะแนนภาคเรียนที่  2'!AA20&lt;'คะแนนภาคเรียนที่  2'!AA$59,",มผ.","ผ."))</f>
        <v/>
      </c>
      <c r="AB20" s="66" t="str">
        <f>IF('คะแนนภาคเรียนที่  2'!AB20="","",IF('คะแนนภาคเรียนที่  2'!AB20&lt;'คะแนนภาคเรียนที่  2'!AB$59,",มผ.","ผ."))</f>
        <v/>
      </c>
      <c r="AC20" s="66" t="str">
        <f>IF('คะแนนภาคเรียนที่  2'!AC20="","",IF('คะแนนภาคเรียนที่  2'!AC20&lt;'คะแนนภาคเรียนที่  2'!AC$59,",มผ.","ผ."))</f>
        <v/>
      </c>
      <c r="AD20" s="66" t="str">
        <f>IF('คะแนนภาคเรียนที่  2'!AD20="","",IF('คะแนนภาคเรียนที่  2'!AD20&lt;'คะแนนภาคเรียนที่  2'!AD$59,",มผ.","ผ."))</f>
        <v/>
      </c>
      <c r="AE20" s="114" t="str">
        <f>IF('คะแนนภาคเรียนที่  2'!F20="","",COUNTIF(F20:AD20,"ผ."))</f>
        <v/>
      </c>
      <c r="AF20" s="102" t="str">
        <f>IF('คะแนนภาคเรียนที่  2'!F20="","",IF(AE20=$AF$8,"ผ่าน","ไม่ผ่าน"))</f>
        <v/>
      </c>
      <c r="AG20" s="9" t="str">
        <f>IF('คะแนนภาคเรียนที่  2'!F20="","",'ผลตัวชี้วัด 1'!AA20+'ผลตัวชี้วัด 2'!AE20)</f>
        <v/>
      </c>
      <c r="AH20" s="228" t="str">
        <f t="shared" si="0"/>
        <v/>
      </c>
    </row>
    <row r="21" spans="1:34" s="9" customFormat="1" ht="18.2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2'!F21="","",IF('คะแนนภาคเรียนที่  2'!F21&lt;'คะแนนภาคเรียนที่  2'!F$59,",มผ.","ผ."))</f>
        <v/>
      </c>
      <c r="G21" s="66" t="str">
        <f>IF('คะแนนภาคเรียนที่  2'!G21="","",IF('คะแนนภาคเรียนที่  2'!G21&lt;'คะแนนภาคเรียนที่  2'!G$59,",มผ.","ผ."))</f>
        <v/>
      </c>
      <c r="H21" s="66" t="str">
        <f>IF('คะแนนภาคเรียนที่  2'!H21="","",IF('คะแนนภาคเรียนที่  2'!H21&lt;'คะแนนภาคเรียนที่  2'!H$59,",มผ.","ผ."))</f>
        <v/>
      </c>
      <c r="I21" s="66" t="str">
        <f>IF('คะแนนภาคเรียนที่  2'!I21="","",IF('คะแนนภาคเรียนที่  2'!I21&lt;'คะแนนภาคเรียนที่  2'!I$59,",มผ.","ผ."))</f>
        <v/>
      </c>
      <c r="J21" s="66" t="str">
        <f>IF('คะแนนภาคเรียนที่  2'!J21="","",IF('คะแนนภาคเรียนที่  2'!J21&lt;'คะแนนภาคเรียนที่  2'!J$59,",มผ.","ผ."))</f>
        <v/>
      </c>
      <c r="K21" s="66" t="str">
        <f>IF('คะแนนภาคเรียนที่  2'!K21="","",IF('คะแนนภาคเรียนที่  2'!K21&lt;'คะแนนภาคเรียนที่  2'!K$59,",มผ.","ผ."))</f>
        <v/>
      </c>
      <c r="L21" s="66" t="str">
        <f>IF('คะแนนภาคเรียนที่  2'!L21="","",IF('คะแนนภาคเรียนที่  2'!L21&lt;'คะแนนภาคเรียนที่  2'!L$59,",มผ.","ผ."))</f>
        <v/>
      </c>
      <c r="M21" s="66" t="str">
        <f>IF('คะแนนภาคเรียนที่  2'!M21="","",IF('คะแนนภาคเรียนที่  2'!M21&lt;'คะแนนภาคเรียนที่  2'!M$59,",มผ.","ผ."))</f>
        <v/>
      </c>
      <c r="N21" s="66" t="str">
        <f>IF('คะแนนภาคเรียนที่  2'!N21="","",IF('คะแนนภาคเรียนที่  2'!N21&lt;'คะแนนภาคเรียนที่  2'!N$59,",มผ.","ผ."))</f>
        <v/>
      </c>
      <c r="O21" s="66" t="str">
        <f>IF('คะแนนภาคเรียนที่  2'!O21="","",IF('คะแนนภาคเรียนที่  2'!O21&lt;'คะแนนภาคเรียนที่  2'!O$59,",มผ.","ผ."))</f>
        <v/>
      </c>
      <c r="P21" s="66" t="str">
        <f>IF('คะแนนภาคเรียนที่  2'!P21="","",IF('คะแนนภาคเรียนที่  2'!P21&lt;'คะแนนภาคเรียนที่  2'!P$59,",มผ.","ผ."))</f>
        <v/>
      </c>
      <c r="Q21" s="66" t="str">
        <f>IF('คะแนนภาคเรียนที่  2'!Q21="","",IF('คะแนนภาคเรียนที่  2'!Q21&lt;'คะแนนภาคเรียนที่  2'!Q$59,",มผ.","ผ."))</f>
        <v/>
      </c>
      <c r="R21" s="66" t="str">
        <f>IF('คะแนนภาคเรียนที่  2'!R21="","",IF('คะแนนภาคเรียนที่  2'!R21&lt;'คะแนนภาคเรียนที่  2'!R$59,",มผ.","ผ."))</f>
        <v/>
      </c>
      <c r="S21" s="66" t="str">
        <f>IF('คะแนนภาคเรียนที่  2'!S21="","",IF('คะแนนภาคเรียนที่  2'!S21&lt;'คะแนนภาคเรียนที่  2'!S$59,",มผ.","ผ."))</f>
        <v/>
      </c>
      <c r="T21" s="66" t="str">
        <f>IF('คะแนนภาคเรียนที่  2'!T21="","",IF('คะแนนภาคเรียนที่  2'!T21&lt;'คะแนนภาคเรียนที่  2'!T$59,",มผ.","ผ."))</f>
        <v/>
      </c>
      <c r="U21" s="66" t="str">
        <f>IF('คะแนนภาคเรียนที่  2'!U21="","",IF('คะแนนภาคเรียนที่  2'!U21&lt;'คะแนนภาคเรียนที่  2'!U$59,",มผ.","ผ."))</f>
        <v/>
      </c>
      <c r="V21" s="66" t="str">
        <f>IF('คะแนนภาคเรียนที่  2'!V21="","",IF('คะแนนภาคเรียนที่  2'!V21&lt;'คะแนนภาคเรียนที่  2'!V$59,",มผ.","ผ."))</f>
        <v/>
      </c>
      <c r="W21" s="66" t="str">
        <f>IF('คะแนนภาคเรียนที่  2'!W21="","",IF('คะแนนภาคเรียนที่  2'!W21&lt;'คะแนนภาคเรียนที่  2'!W$59,",มผ.","ผ."))</f>
        <v/>
      </c>
      <c r="X21" s="66" t="str">
        <f>IF('คะแนนภาคเรียนที่  2'!X21="","",IF('คะแนนภาคเรียนที่  2'!X21&lt;'คะแนนภาคเรียนที่  2'!X$59,",มผ.","ผ."))</f>
        <v/>
      </c>
      <c r="Y21" s="66" t="str">
        <f>IF('คะแนนภาคเรียนที่  2'!Y21="","",IF('คะแนนภาคเรียนที่  2'!Y21&lt;'คะแนนภาคเรียนที่  2'!Y$59,",มผ.","ผ."))</f>
        <v/>
      </c>
      <c r="Z21" s="66" t="str">
        <f>IF('คะแนนภาคเรียนที่  2'!Z21="","",IF('คะแนนภาคเรียนที่  2'!Z21&lt;'คะแนนภาคเรียนที่  2'!Z$59,",มผ.","ผ."))</f>
        <v/>
      </c>
      <c r="AA21" s="66" t="str">
        <f>IF('คะแนนภาคเรียนที่  2'!AA21="","",IF('คะแนนภาคเรียนที่  2'!AA21&lt;'คะแนนภาคเรียนที่  2'!AA$59,",มผ.","ผ."))</f>
        <v/>
      </c>
      <c r="AB21" s="66" t="str">
        <f>IF('คะแนนภาคเรียนที่  2'!AB21="","",IF('คะแนนภาคเรียนที่  2'!AB21&lt;'คะแนนภาคเรียนที่  2'!AB$59,",มผ.","ผ."))</f>
        <v/>
      </c>
      <c r="AC21" s="66" t="str">
        <f>IF('คะแนนภาคเรียนที่  2'!AC21="","",IF('คะแนนภาคเรียนที่  2'!AC21&lt;'คะแนนภาคเรียนที่  2'!AC$59,",มผ.","ผ."))</f>
        <v/>
      </c>
      <c r="AD21" s="66" t="str">
        <f>IF('คะแนนภาคเรียนที่  2'!AD21="","",IF('คะแนนภาคเรียนที่  2'!AD21&lt;'คะแนนภาคเรียนที่  2'!AD$59,",มผ.","ผ."))</f>
        <v/>
      </c>
      <c r="AE21" s="114" t="str">
        <f>IF('คะแนนภาคเรียนที่  2'!F21="","",COUNTIF(F21:AD21,"ผ."))</f>
        <v/>
      </c>
      <c r="AF21" s="102" t="str">
        <f>IF('คะแนนภาคเรียนที่  2'!F21="","",IF(AE21=$AF$8,"ผ่าน","ไม่ผ่าน"))</f>
        <v/>
      </c>
      <c r="AG21" s="9" t="str">
        <f>IF('คะแนนภาคเรียนที่  2'!F21="","",'ผลตัวชี้วัด 1'!AA21+'ผลตัวชี้วัด 2'!AE21)</f>
        <v/>
      </c>
      <c r="AH21" s="228" t="str">
        <f t="shared" si="0"/>
        <v/>
      </c>
    </row>
    <row r="22" spans="1:34" s="9" customFormat="1" ht="18.2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2'!F22="","",IF('คะแนนภาคเรียนที่  2'!F22&lt;'คะแนนภาคเรียนที่  2'!F$59,",มผ.","ผ."))</f>
        <v/>
      </c>
      <c r="G22" s="66" t="str">
        <f>IF('คะแนนภาคเรียนที่  2'!G22="","",IF('คะแนนภาคเรียนที่  2'!G22&lt;'คะแนนภาคเรียนที่  2'!G$59,",มผ.","ผ."))</f>
        <v/>
      </c>
      <c r="H22" s="66" t="str">
        <f>IF('คะแนนภาคเรียนที่  2'!H22="","",IF('คะแนนภาคเรียนที่  2'!H22&lt;'คะแนนภาคเรียนที่  2'!H$59,",มผ.","ผ."))</f>
        <v/>
      </c>
      <c r="I22" s="66" t="str">
        <f>IF('คะแนนภาคเรียนที่  2'!I22="","",IF('คะแนนภาคเรียนที่  2'!I22&lt;'คะแนนภาคเรียนที่  2'!I$59,",มผ.","ผ."))</f>
        <v/>
      </c>
      <c r="J22" s="66" t="str">
        <f>IF('คะแนนภาคเรียนที่  2'!J22="","",IF('คะแนนภาคเรียนที่  2'!J22&lt;'คะแนนภาคเรียนที่  2'!J$59,",มผ.","ผ."))</f>
        <v/>
      </c>
      <c r="K22" s="66" t="str">
        <f>IF('คะแนนภาคเรียนที่  2'!K22="","",IF('คะแนนภาคเรียนที่  2'!K22&lt;'คะแนนภาคเรียนที่  2'!K$59,",มผ.","ผ."))</f>
        <v/>
      </c>
      <c r="L22" s="66" t="str">
        <f>IF('คะแนนภาคเรียนที่  2'!L22="","",IF('คะแนนภาคเรียนที่  2'!L22&lt;'คะแนนภาคเรียนที่  2'!L$59,",มผ.","ผ."))</f>
        <v/>
      </c>
      <c r="M22" s="66" t="str">
        <f>IF('คะแนนภาคเรียนที่  2'!M22="","",IF('คะแนนภาคเรียนที่  2'!M22&lt;'คะแนนภาคเรียนที่  2'!M$59,",มผ.","ผ."))</f>
        <v/>
      </c>
      <c r="N22" s="66" t="str">
        <f>IF('คะแนนภาคเรียนที่  2'!N22="","",IF('คะแนนภาคเรียนที่  2'!N22&lt;'คะแนนภาคเรียนที่  2'!N$59,",มผ.","ผ."))</f>
        <v/>
      </c>
      <c r="O22" s="66" t="str">
        <f>IF('คะแนนภาคเรียนที่  2'!O22="","",IF('คะแนนภาคเรียนที่  2'!O22&lt;'คะแนนภาคเรียนที่  2'!O$59,",มผ.","ผ."))</f>
        <v/>
      </c>
      <c r="P22" s="66" t="str">
        <f>IF('คะแนนภาคเรียนที่  2'!P22="","",IF('คะแนนภาคเรียนที่  2'!P22&lt;'คะแนนภาคเรียนที่  2'!P$59,",มผ.","ผ."))</f>
        <v/>
      </c>
      <c r="Q22" s="66" t="str">
        <f>IF('คะแนนภาคเรียนที่  2'!Q22="","",IF('คะแนนภาคเรียนที่  2'!Q22&lt;'คะแนนภาคเรียนที่  2'!Q$59,",มผ.","ผ."))</f>
        <v/>
      </c>
      <c r="R22" s="66" t="str">
        <f>IF('คะแนนภาคเรียนที่  2'!R22="","",IF('คะแนนภาคเรียนที่  2'!R22&lt;'คะแนนภาคเรียนที่  2'!R$59,",มผ.","ผ."))</f>
        <v/>
      </c>
      <c r="S22" s="66" t="str">
        <f>IF('คะแนนภาคเรียนที่  2'!S22="","",IF('คะแนนภาคเรียนที่  2'!S22&lt;'คะแนนภาคเรียนที่  2'!S$59,",มผ.","ผ."))</f>
        <v/>
      </c>
      <c r="T22" s="66" t="str">
        <f>IF('คะแนนภาคเรียนที่  2'!T22="","",IF('คะแนนภาคเรียนที่  2'!T22&lt;'คะแนนภาคเรียนที่  2'!T$59,",มผ.","ผ."))</f>
        <v/>
      </c>
      <c r="U22" s="66" t="str">
        <f>IF('คะแนนภาคเรียนที่  2'!U22="","",IF('คะแนนภาคเรียนที่  2'!U22&lt;'คะแนนภาคเรียนที่  2'!U$59,",มผ.","ผ."))</f>
        <v/>
      </c>
      <c r="V22" s="66" t="str">
        <f>IF('คะแนนภาคเรียนที่  2'!V22="","",IF('คะแนนภาคเรียนที่  2'!V22&lt;'คะแนนภาคเรียนที่  2'!V$59,",มผ.","ผ."))</f>
        <v/>
      </c>
      <c r="W22" s="66" t="str">
        <f>IF('คะแนนภาคเรียนที่  2'!W22="","",IF('คะแนนภาคเรียนที่  2'!W22&lt;'คะแนนภาคเรียนที่  2'!W$59,",มผ.","ผ."))</f>
        <v/>
      </c>
      <c r="X22" s="66" t="str">
        <f>IF('คะแนนภาคเรียนที่  2'!X22="","",IF('คะแนนภาคเรียนที่  2'!X22&lt;'คะแนนภาคเรียนที่  2'!X$59,",มผ.","ผ."))</f>
        <v/>
      </c>
      <c r="Y22" s="66" t="str">
        <f>IF('คะแนนภาคเรียนที่  2'!Y22="","",IF('คะแนนภาคเรียนที่  2'!Y22&lt;'คะแนนภาคเรียนที่  2'!Y$59,",มผ.","ผ."))</f>
        <v/>
      </c>
      <c r="Z22" s="66" t="str">
        <f>IF('คะแนนภาคเรียนที่  2'!Z22="","",IF('คะแนนภาคเรียนที่  2'!Z22&lt;'คะแนนภาคเรียนที่  2'!Z$59,",มผ.","ผ."))</f>
        <v/>
      </c>
      <c r="AA22" s="66" t="str">
        <f>IF('คะแนนภาคเรียนที่  2'!AA22="","",IF('คะแนนภาคเรียนที่  2'!AA22&lt;'คะแนนภาคเรียนที่  2'!AA$59,",มผ.","ผ."))</f>
        <v/>
      </c>
      <c r="AB22" s="66" t="str">
        <f>IF('คะแนนภาคเรียนที่  2'!AB22="","",IF('คะแนนภาคเรียนที่  2'!AB22&lt;'คะแนนภาคเรียนที่  2'!AB$59,",มผ.","ผ."))</f>
        <v/>
      </c>
      <c r="AC22" s="66" t="str">
        <f>IF('คะแนนภาคเรียนที่  2'!AC22="","",IF('คะแนนภาคเรียนที่  2'!AC22&lt;'คะแนนภาคเรียนที่  2'!AC$59,",มผ.","ผ."))</f>
        <v/>
      </c>
      <c r="AD22" s="66" t="str">
        <f>IF('คะแนนภาคเรียนที่  2'!AD22="","",IF('คะแนนภาคเรียนที่  2'!AD22&lt;'คะแนนภาคเรียนที่  2'!AD$59,",มผ.","ผ."))</f>
        <v/>
      </c>
      <c r="AE22" s="114" t="str">
        <f>IF('คะแนนภาคเรียนที่  2'!F22="","",COUNTIF(F22:AD22,"ผ."))</f>
        <v/>
      </c>
      <c r="AF22" s="102" t="str">
        <f>IF('คะแนนภาคเรียนที่  2'!F22="","",IF(AE22=$AF$8,"ผ่าน","ไม่ผ่าน"))</f>
        <v/>
      </c>
      <c r="AG22" s="9" t="str">
        <f>IF('คะแนนภาคเรียนที่  2'!F22="","",'ผลตัวชี้วัด 1'!AA22+'ผลตัวชี้วัด 2'!AE22)</f>
        <v/>
      </c>
      <c r="AH22" s="228" t="str">
        <f t="shared" si="0"/>
        <v/>
      </c>
    </row>
    <row r="23" spans="1:34" s="9" customFormat="1" ht="18.2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2'!F23="","",IF('คะแนนภาคเรียนที่  2'!F23&lt;'คะแนนภาคเรียนที่  2'!F$59,",มผ.","ผ."))</f>
        <v/>
      </c>
      <c r="G23" s="66" t="str">
        <f>IF('คะแนนภาคเรียนที่  2'!G23="","",IF('คะแนนภาคเรียนที่  2'!G23&lt;'คะแนนภาคเรียนที่  2'!G$59,",มผ.","ผ."))</f>
        <v/>
      </c>
      <c r="H23" s="66" t="str">
        <f>IF('คะแนนภาคเรียนที่  2'!H23="","",IF('คะแนนภาคเรียนที่  2'!H23&lt;'คะแนนภาคเรียนที่  2'!H$59,",มผ.","ผ."))</f>
        <v/>
      </c>
      <c r="I23" s="66" t="str">
        <f>IF('คะแนนภาคเรียนที่  2'!I23="","",IF('คะแนนภาคเรียนที่  2'!I23&lt;'คะแนนภาคเรียนที่  2'!I$59,",มผ.","ผ."))</f>
        <v/>
      </c>
      <c r="J23" s="66" t="str">
        <f>IF('คะแนนภาคเรียนที่  2'!J23="","",IF('คะแนนภาคเรียนที่  2'!J23&lt;'คะแนนภาคเรียนที่  2'!J$59,",มผ.","ผ."))</f>
        <v/>
      </c>
      <c r="K23" s="66" t="str">
        <f>IF('คะแนนภาคเรียนที่  2'!K23="","",IF('คะแนนภาคเรียนที่  2'!K23&lt;'คะแนนภาคเรียนที่  2'!K$59,",มผ.","ผ."))</f>
        <v/>
      </c>
      <c r="L23" s="66" t="str">
        <f>IF('คะแนนภาคเรียนที่  2'!L23="","",IF('คะแนนภาคเรียนที่  2'!L23&lt;'คะแนนภาคเรียนที่  2'!L$59,",มผ.","ผ."))</f>
        <v/>
      </c>
      <c r="M23" s="66" t="str">
        <f>IF('คะแนนภาคเรียนที่  2'!M23="","",IF('คะแนนภาคเรียนที่  2'!M23&lt;'คะแนนภาคเรียนที่  2'!M$59,",มผ.","ผ."))</f>
        <v/>
      </c>
      <c r="N23" s="66" t="str">
        <f>IF('คะแนนภาคเรียนที่  2'!N23="","",IF('คะแนนภาคเรียนที่  2'!N23&lt;'คะแนนภาคเรียนที่  2'!N$59,",มผ.","ผ."))</f>
        <v/>
      </c>
      <c r="O23" s="66" t="str">
        <f>IF('คะแนนภาคเรียนที่  2'!O23="","",IF('คะแนนภาคเรียนที่  2'!O23&lt;'คะแนนภาคเรียนที่  2'!O$59,",มผ.","ผ."))</f>
        <v/>
      </c>
      <c r="P23" s="66" t="str">
        <f>IF('คะแนนภาคเรียนที่  2'!P23="","",IF('คะแนนภาคเรียนที่  2'!P23&lt;'คะแนนภาคเรียนที่  2'!P$59,",มผ.","ผ."))</f>
        <v/>
      </c>
      <c r="Q23" s="66" t="str">
        <f>IF('คะแนนภาคเรียนที่  2'!Q23="","",IF('คะแนนภาคเรียนที่  2'!Q23&lt;'คะแนนภาคเรียนที่  2'!Q$59,",มผ.","ผ."))</f>
        <v/>
      </c>
      <c r="R23" s="66" t="str">
        <f>IF('คะแนนภาคเรียนที่  2'!R23="","",IF('คะแนนภาคเรียนที่  2'!R23&lt;'คะแนนภาคเรียนที่  2'!R$59,",มผ.","ผ."))</f>
        <v/>
      </c>
      <c r="S23" s="66" t="str">
        <f>IF('คะแนนภาคเรียนที่  2'!S23="","",IF('คะแนนภาคเรียนที่  2'!S23&lt;'คะแนนภาคเรียนที่  2'!S$59,",มผ.","ผ."))</f>
        <v/>
      </c>
      <c r="T23" s="66" t="str">
        <f>IF('คะแนนภาคเรียนที่  2'!T23="","",IF('คะแนนภาคเรียนที่  2'!T23&lt;'คะแนนภาคเรียนที่  2'!T$59,",มผ.","ผ."))</f>
        <v/>
      </c>
      <c r="U23" s="66" t="str">
        <f>IF('คะแนนภาคเรียนที่  2'!U23="","",IF('คะแนนภาคเรียนที่  2'!U23&lt;'คะแนนภาคเรียนที่  2'!U$59,",มผ.","ผ."))</f>
        <v/>
      </c>
      <c r="V23" s="66" t="str">
        <f>IF('คะแนนภาคเรียนที่  2'!V23="","",IF('คะแนนภาคเรียนที่  2'!V23&lt;'คะแนนภาคเรียนที่  2'!V$59,",มผ.","ผ."))</f>
        <v/>
      </c>
      <c r="W23" s="66" t="str">
        <f>IF('คะแนนภาคเรียนที่  2'!W23="","",IF('คะแนนภาคเรียนที่  2'!W23&lt;'คะแนนภาคเรียนที่  2'!W$59,",มผ.","ผ."))</f>
        <v/>
      </c>
      <c r="X23" s="66" t="str">
        <f>IF('คะแนนภาคเรียนที่  2'!X23="","",IF('คะแนนภาคเรียนที่  2'!X23&lt;'คะแนนภาคเรียนที่  2'!X$59,",มผ.","ผ."))</f>
        <v/>
      </c>
      <c r="Y23" s="66" t="str">
        <f>IF('คะแนนภาคเรียนที่  2'!Y23="","",IF('คะแนนภาคเรียนที่  2'!Y23&lt;'คะแนนภาคเรียนที่  2'!Y$59,",มผ.","ผ."))</f>
        <v/>
      </c>
      <c r="Z23" s="66" t="str">
        <f>IF('คะแนนภาคเรียนที่  2'!Z23="","",IF('คะแนนภาคเรียนที่  2'!Z23&lt;'คะแนนภาคเรียนที่  2'!Z$59,",มผ.","ผ."))</f>
        <v/>
      </c>
      <c r="AA23" s="66" t="str">
        <f>IF('คะแนนภาคเรียนที่  2'!AA23="","",IF('คะแนนภาคเรียนที่  2'!AA23&lt;'คะแนนภาคเรียนที่  2'!AA$59,",มผ.","ผ."))</f>
        <v/>
      </c>
      <c r="AB23" s="66" t="str">
        <f>IF('คะแนนภาคเรียนที่  2'!AB23="","",IF('คะแนนภาคเรียนที่  2'!AB23&lt;'คะแนนภาคเรียนที่  2'!AB$59,",มผ.","ผ."))</f>
        <v/>
      </c>
      <c r="AC23" s="66" t="str">
        <f>IF('คะแนนภาคเรียนที่  2'!AC23="","",IF('คะแนนภาคเรียนที่  2'!AC23&lt;'คะแนนภาคเรียนที่  2'!AC$59,",มผ.","ผ."))</f>
        <v/>
      </c>
      <c r="AD23" s="66" t="str">
        <f>IF('คะแนนภาคเรียนที่  2'!AD23="","",IF('คะแนนภาคเรียนที่  2'!AD23&lt;'คะแนนภาคเรียนที่  2'!AD$59,",มผ.","ผ."))</f>
        <v/>
      </c>
      <c r="AE23" s="114" t="str">
        <f>IF('คะแนนภาคเรียนที่  2'!F23="","",COUNTIF(F23:AD23,"ผ."))</f>
        <v/>
      </c>
      <c r="AF23" s="102" t="str">
        <f>IF('คะแนนภาคเรียนที่  2'!F23="","",IF(AE23=$AF$8,"ผ่าน","ไม่ผ่าน"))</f>
        <v/>
      </c>
      <c r="AG23" s="9" t="str">
        <f>IF('คะแนนภาคเรียนที่  2'!F23="","",'ผลตัวชี้วัด 1'!AA23+'ผลตัวชี้วัด 2'!AE23)</f>
        <v/>
      </c>
      <c r="AH23" s="228" t="str">
        <f t="shared" si="0"/>
        <v/>
      </c>
    </row>
    <row r="24" spans="1:34" s="9" customFormat="1" ht="18.2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2'!F24="","",IF('คะแนนภาคเรียนที่  2'!F24&lt;'คะแนนภาคเรียนที่  2'!F$59,",มผ.","ผ."))</f>
        <v/>
      </c>
      <c r="G24" s="66" t="str">
        <f>IF('คะแนนภาคเรียนที่  2'!G24="","",IF('คะแนนภาคเรียนที่  2'!G24&lt;'คะแนนภาคเรียนที่  2'!G$59,",มผ.","ผ."))</f>
        <v/>
      </c>
      <c r="H24" s="66" t="str">
        <f>IF('คะแนนภาคเรียนที่  2'!H24="","",IF('คะแนนภาคเรียนที่  2'!H24&lt;'คะแนนภาคเรียนที่  2'!H$59,",มผ.","ผ."))</f>
        <v/>
      </c>
      <c r="I24" s="66" t="str">
        <f>IF('คะแนนภาคเรียนที่  2'!I24="","",IF('คะแนนภาคเรียนที่  2'!I24&lt;'คะแนนภาคเรียนที่  2'!I$59,",มผ.","ผ."))</f>
        <v/>
      </c>
      <c r="J24" s="66" t="str">
        <f>IF('คะแนนภาคเรียนที่  2'!J24="","",IF('คะแนนภาคเรียนที่  2'!J24&lt;'คะแนนภาคเรียนที่  2'!J$59,",มผ.","ผ."))</f>
        <v/>
      </c>
      <c r="K24" s="66" t="str">
        <f>IF('คะแนนภาคเรียนที่  2'!K24="","",IF('คะแนนภาคเรียนที่  2'!K24&lt;'คะแนนภาคเรียนที่  2'!K$59,",มผ.","ผ."))</f>
        <v/>
      </c>
      <c r="L24" s="66" t="str">
        <f>IF('คะแนนภาคเรียนที่  2'!L24="","",IF('คะแนนภาคเรียนที่  2'!L24&lt;'คะแนนภาคเรียนที่  2'!L$59,",มผ.","ผ."))</f>
        <v/>
      </c>
      <c r="M24" s="66" t="str">
        <f>IF('คะแนนภาคเรียนที่  2'!M24="","",IF('คะแนนภาคเรียนที่  2'!M24&lt;'คะแนนภาคเรียนที่  2'!M$59,",มผ.","ผ."))</f>
        <v/>
      </c>
      <c r="N24" s="66" t="str">
        <f>IF('คะแนนภาคเรียนที่  2'!N24="","",IF('คะแนนภาคเรียนที่  2'!N24&lt;'คะแนนภาคเรียนที่  2'!N$59,",มผ.","ผ."))</f>
        <v/>
      </c>
      <c r="O24" s="66" t="str">
        <f>IF('คะแนนภาคเรียนที่  2'!O24="","",IF('คะแนนภาคเรียนที่  2'!O24&lt;'คะแนนภาคเรียนที่  2'!O$59,",มผ.","ผ."))</f>
        <v/>
      </c>
      <c r="P24" s="66" t="str">
        <f>IF('คะแนนภาคเรียนที่  2'!P24="","",IF('คะแนนภาคเรียนที่  2'!P24&lt;'คะแนนภาคเรียนที่  2'!P$59,",มผ.","ผ."))</f>
        <v/>
      </c>
      <c r="Q24" s="66" t="str">
        <f>IF('คะแนนภาคเรียนที่  2'!Q24="","",IF('คะแนนภาคเรียนที่  2'!Q24&lt;'คะแนนภาคเรียนที่  2'!Q$59,",มผ.","ผ."))</f>
        <v/>
      </c>
      <c r="R24" s="66" t="str">
        <f>IF('คะแนนภาคเรียนที่  2'!R24="","",IF('คะแนนภาคเรียนที่  2'!R24&lt;'คะแนนภาคเรียนที่  2'!R$59,",มผ.","ผ."))</f>
        <v/>
      </c>
      <c r="S24" s="66" t="str">
        <f>IF('คะแนนภาคเรียนที่  2'!S24="","",IF('คะแนนภาคเรียนที่  2'!S24&lt;'คะแนนภาคเรียนที่  2'!S$59,",มผ.","ผ."))</f>
        <v/>
      </c>
      <c r="T24" s="66" t="str">
        <f>IF('คะแนนภาคเรียนที่  2'!T24="","",IF('คะแนนภาคเรียนที่  2'!T24&lt;'คะแนนภาคเรียนที่  2'!T$59,",มผ.","ผ."))</f>
        <v/>
      </c>
      <c r="U24" s="66" t="str">
        <f>IF('คะแนนภาคเรียนที่  2'!U24="","",IF('คะแนนภาคเรียนที่  2'!U24&lt;'คะแนนภาคเรียนที่  2'!U$59,",มผ.","ผ."))</f>
        <v/>
      </c>
      <c r="V24" s="66" t="str">
        <f>IF('คะแนนภาคเรียนที่  2'!V24="","",IF('คะแนนภาคเรียนที่  2'!V24&lt;'คะแนนภาคเรียนที่  2'!V$59,",มผ.","ผ."))</f>
        <v/>
      </c>
      <c r="W24" s="66" t="str">
        <f>IF('คะแนนภาคเรียนที่  2'!W24="","",IF('คะแนนภาคเรียนที่  2'!W24&lt;'คะแนนภาคเรียนที่  2'!W$59,",มผ.","ผ."))</f>
        <v/>
      </c>
      <c r="X24" s="66" t="str">
        <f>IF('คะแนนภาคเรียนที่  2'!X24="","",IF('คะแนนภาคเรียนที่  2'!X24&lt;'คะแนนภาคเรียนที่  2'!X$59,",มผ.","ผ."))</f>
        <v/>
      </c>
      <c r="Y24" s="66" t="str">
        <f>IF('คะแนนภาคเรียนที่  2'!Y24="","",IF('คะแนนภาคเรียนที่  2'!Y24&lt;'คะแนนภาคเรียนที่  2'!Y$59,",มผ.","ผ."))</f>
        <v/>
      </c>
      <c r="Z24" s="66" t="str">
        <f>IF('คะแนนภาคเรียนที่  2'!Z24="","",IF('คะแนนภาคเรียนที่  2'!Z24&lt;'คะแนนภาคเรียนที่  2'!Z$59,",มผ.","ผ."))</f>
        <v/>
      </c>
      <c r="AA24" s="66" t="str">
        <f>IF('คะแนนภาคเรียนที่  2'!AA24="","",IF('คะแนนภาคเรียนที่  2'!AA24&lt;'คะแนนภาคเรียนที่  2'!AA$59,",มผ.","ผ."))</f>
        <v/>
      </c>
      <c r="AB24" s="66" t="str">
        <f>IF('คะแนนภาคเรียนที่  2'!AB24="","",IF('คะแนนภาคเรียนที่  2'!AB24&lt;'คะแนนภาคเรียนที่  2'!AB$59,",มผ.","ผ."))</f>
        <v/>
      </c>
      <c r="AC24" s="66" t="str">
        <f>IF('คะแนนภาคเรียนที่  2'!AC24="","",IF('คะแนนภาคเรียนที่  2'!AC24&lt;'คะแนนภาคเรียนที่  2'!AC$59,",มผ.","ผ."))</f>
        <v/>
      </c>
      <c r="AD24" s="66" t="str">
        <f>IF('คะแนนภาคเรียนที่  2'!AD24="","",IF('คะแนนภาคเรียนที่  2'!AD24&lt;'คะแนนภาคเรียนที่  2'!AD$59,",มผ.","ผ."))</f>
        <v/>
      </c>
      <c r="AE24" s="114" t="str">
        <f>IF('คะแนนภาคเรียนที่  2'!F24="","",COUNTIF(F24:AD24,"ผ."))</f>
        <v/>
      </c>
      <c r="AF24" s="102" t="str">
        <f>IF('คะแนนภาคเรียนที่  2'!F24="","",IF(AE24=$AF$8,"ผ่าน","ไม่ผ่าน"))</f>
        <v/>
      </c>
      <c r="AG24" s="9" t="str">
        <f>IF('คะแนนภาคเรียนที่  2'!F24="","",'ผลตัวชี้วัด 1'!AA24+'ผลตัวชี้วัด 2'!AE24)</f>
        <v/>
      </c>
      <c r="AH24" s="228" t="str">
        <f t="shared" si="0"/>
        <v/>
      </c>
    </row>
    <row r="25" spans="1:34" s="9" customFormat="1" ht="18.2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2'!F25="","",IF('คะแนนภาคเรียนที่  2'!F25&lt;'คะแนนภาคเรียนที่  2'!F$59,",มผ.","ผ."))</f>
        <v/>
      </c>
      <c r="G25" s="66" t="str">
        <f>IF('คะแนนภาคเรียนที่  2'!G25="","",IF('คะแนนภาคเรียนที่  2'!G25&lt;'คะแนนภาคเรียนที่  2'!G$59,",มผ.","ผ."))</f>
        <v/>
      </c>
      <c r="H25" s="66" t="str">
        <f>IF('คะแนนภาคเรียนที่  2'!H25="","",IF('คะแนนภาคเรียนที่  2'!H25&lt;'คะแนนภาคเรียนที่  2'!H$59,",มผ.","ผ."))</f>
        <v/>
      </c>
      <c r="I25" s="66" t="str">
        <f>IF('คะแนนภาคเรียนที่  2'!I25="","",IF('คะแนนภาคเรียนที่  2'!I25&lt;'คะแนนภาคเรียนที่  2'!I$59,",มผ.","ผ."))</f>
        <v/>
      </c>
      <c r="J25" s="66" t="str">
        <f>IF('คะแนนภาคเรียนที่  2'!J25="","",IF('คะแนนภาคเรียนที่  2'!J25&lt;'คะแนนภาคเรียนที่  2'!J$59,",มผ.","ผ."))</f>
        <v/>
      </c>
      <c r="K25" s="66" t="str">
        <f>IF('คะแนนภาคเรียนที่  2'!K25="","",IF('คะแนนภาคเรียนที่  2'!K25&lt;'คะแนนภาคเรียนที่  2'!K$59,",มผ.","ผ."))</f>
        <v/>
      </c>
      <c r="L25" s="66" t="str">
        <f>IF('คะแนนภาคเรียนที่  2'!L25="","",IF('คะแนนภาคเรียนที่  2'!L25&lt;'คะแนนภาคเรียนที่  2'!L$59,",มผ.","ผ."))</f>
        <v/>
      </c>
      <c r="M25" s="66" t="str">
        <f>IF('คะแนนภาคเรียนที่  2'!M25="","",IF('คะแนนภาคเรียนที่  2'!M25&lt;'คะแนนภาคเรียนที่  2'!M$59,",มผ.","ผ."))</f>
        <v/>
      </c>
      <c r="N25" s="66" t="str">
        <f>IF('คะแนนภาคเรียนที่  2'!N25="","",IF('คะแนนภาคเรียนที่  2'!N25&lt;'คะแนนภาคเรียนที่  2'!N$59,",มผ.","ผ."))</f>
        <v/>
      </c>
      <c r="O25" s="66" t="str">
        <f>IF('คะแนนภาคเรียนที่  2'!O25="","",IF('คะแนนภาคเรียนที่  2'!O25&lt;'คะแนนภาคเรียนที่  2'!O$59,",มผ.","ผ."))</f>
        <v/>
      </c>
      <c r="P25" s="66" t="str">
        <f>IF('คะแนนภาคเรียนที่  2'!P25="","",IF('คะแนนภาคเรียนที่  2'!P25&lt;'คะแนนภาคเรียนที่  2'!P$59,",มผ.","ผ."))</f>
        <v/>
      </c>
      <c r="Q25" s="66" t="str">
        <f>IF('คะแนนภาคเรียนที่  2'!Q25="","",IF('คะแนนภาคเรียนที่  2'!Q25&lt;'คะแนนภาคเรียนที่  2'!Q$59,",มผ.","ผ."))</f>
        <v/>
      </c>
      <c r="R25" s="66" t="str">
        <f>IF('คะแนนภาคเรียนที่  2'!R25="","",IF('คะแนนภาคเรียนที่  2'!R25&lt;'คะแนนภาคเรียนที่  2'!R$59,",มผ.","ผ."))</f>
        <v/>
      </c>
      <c r="S25" s="66" t="str">
        <f>IF('คะแนนภาคเรียนที่  2'!S25="","",IF('คะแนนภาคเรียนที่  2'!S25&lt;'คะแนนภาคเรียนที่  2'!S$59,",มผ.","ผ."))</f>
        <v/>
      </c>
      <c r="T25" s="66" t="str">
        <f>IF('คะแนนภาคเรียนที่  2'!T25="","",IF('คะแนนภาคเรียนที่  2'!T25&lt;'คะแนนภาคเรียนที่  2'!T$59,",มผ.","ผ."))</f>
        <v/>
      </c>
      <c r="U25" s="66" t="str">
        <f>IF('คะแนนภาคเรียนที่  2'!U25="","",IF('คะแนนภาคเรียนที่  2'!U25&lt;'คะแนนภาคเรียนที่  2'!U$59,",มผ.","ผ."))</f>
        <v/>
      </c>
      <c r="V25" s="66" t="str">
        <f>IF('คะแนนภาคเรียนที่  2'!V25="","",IF('คะแนนภาคเรียนที่  2'!V25&lt;'คะแนนภาคเรียนที่  2'!V$59,",มผ.","ผ."))</f>
        <v/>
      </c>
      <c r="W25" s="66" t="str">
        <f>IF('คะแนนภาคเรียนที่  2'!W25="","",IF('คะแนนภาคเรียนที่  2'!W25&lt;'คะแนนภาคเรียนที่  2'!W$59,",มผ.","ผ."))</f>
        <v/>
      </c>
      <c r="X25" s="66" t="str">
        <f>IF('คะแนนภาคเรียนที่  2'!X25="","",IF('คะแนนภาคเรียนที่  2'!X25&lt;'คะแนนภาคเรียนที่  2'!X$59,",มผ.","ผ."))</f>
        <v/>
      </c>
      <c r="Y25" s="66" t="str">
        <f>IF('คะแนนภาคเรียนที่  2'!Y25="","",IF('คะแนนภาคเรียนที่  2'!Y25&lt;'คะแนนภาคเรียนที่  2'!Y$59,",มผ.","ผ."))</f>
        <v/>
      </c>
      <c r="Z25" s="66" t="str">
        <f>IF('คะแนนภาคเรียนที่  2'!Z25="","",IF('คะแนนภาคเรียนที่  2'!Z25&lt;'คะแนนภาคเรียนที่  2'!Z$59,",มผ.","ผ."))</f>
        <v/>
      </c>
      <c r="AA25" s="66" t="str">
        <f>IF('คะแนนภาคเรียนที่  2'!AA25="","",IF('คะแนนภาคเรียนที่  2'!AA25&lt;'คะแนนภาคเรียนที่  2'!AA$59,",มผ.","ผ."))</f>
        <v/>
      </c>
      <c r="AB25" s="66" t="str">
        <f>IF('คะแนนภาคเรียนที่  2'!AB25="","",IF('คะแนนภาคเรียนที่  2'!AB25&lt;'คะแนนภาคเรียนที่  2'!AB$59,",มผ.","ผ."))</f>
        <v/>
      </c>
      <c r="AC25" s="66" t="str">
        <f>IF('คะแนนภาคเรียนที่  2'!AC25="","",IF('คะแนนภาคเรียนที่  2'!AC25&lt;'คะแนนภาคเรียนที่  2'!AC$59,",มผ.","ผ."))</f>
        <v/>
      </c>
      <c r="AD25" s="66" t="str">
        <f>IF('คะแนนภาคเรียนที่  2'!AD25="","",IF('คะแนนภาคเรียนที่  2'!AD25&lt;'คะแนนภาคเรียนที่  2'!AD$59,",มผ.","ผ."))</f>
        <v/>
      </c>
      <c r="AE25" s="114" t="str">
        <f>IF('คะแนนภาคเรียนที่  2'!F25="","",COUNTIF(F25:AD25,"ผ."))</f>
        <v/>
      </c>
      <c r="AF25" s="102" t="str">
        <f>IF('คะแนนภาคเรียนที่  2'!F25="","",IF(AE25=$AF$8,"ผ่าน","ไม่ผ่าน"))</f>
        <v/>
      </c>
      <c r="AG25" s="9" t="str">
        <f>IF('คะแนนภาคเรียนที่  2'!F25="","",'ผลตัวชี้วัด 1'!AA25+'ผลตัวชี้วัด 2'!AE25)</f>
        <v/>
      </c>
      <c r="AH25" s="228" t="str">
        <f t="shared" si="0"/>
        <v/>
      </c>
    </row>
    <row r="26" spans="1:34" s="9" customFormat="1" ht="18.2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2'!F26="","",IF('คะแนนภาคเรียนที่  2'!F26&lt;'คะแนนภาคเรียนที่  2'!F$59,",มผ.","ผ."))</f>
        <v/>
      </c>
      <c r="G26" s="66" t="str">
        <f>IF('คะแนนภาคเรียนที่  2'!G26="","",IF('คะแนนภาคเรียนที่  2'!G26&lt;'คะแนนภาคเรียนที่  2'!G$59,",มผ.","ผ."))</f>
        <v/>
      </c>
      <c r="H26" s="66" t="str">
        <f>IF('คะแนนภาคเรียนที่  2'!H26="","",IF('คะแนนภาคเรียนที่  2'!H26&lt;'คะแนนภาคเรียนที่  2'!H$59,",มผ.","ผ."))</f>
        <v/>
      </c>
      <c r="I26" s="66" t="str">
        <f>IF('คะแนนภาคเรียนที่  2'!I26="","",IF('คะแนนภาคเรียนที่  2'!I26&lt;'คะแนนภาคเรียนที่  2'!I$59,",มผ.","ผ."))</f>
        <v/>
      </c>
      <c r="J26" s="66" t="str">
        <f>IF('คะแนนภาคเรียนที่  2'!J26="","",IF('คะแนนภาคเรียนที่  2'!J26&lt;'คะแนนภาคเรียนที่  2'!J$59,",มผ.","ผ."))</f>
        <v/>
      </c>
      <c r="K26" s="66" t="str">
        <f>IF('คะแนนภาคเรียนที่  2'!K26="","",IF('คะแนนภาคเรียนที่  2'!K26&lt;'คะแนนภาคเรียนที่  2'!K$59,",มผ.","ผ."))</f>
        <v/>
      </c>
      <c r="L26" s="66" t="str">
        <f>IF('คะแนนภาคเรียนที่  2'!L26="","",IF('คะแนนภาคเรียนที่  2'!L26&lt;'คะแนนภาคเรียนที่  2'!L$59,",มผ.","ผ."))</f>
        <v/>
      </c>
      <c r="M26" s="66" t="str">
        <f>IF('คะแนนภาคเรียนที่  2'!M26="","",IF('คะแนนภาคเรียนที่  2'!M26&lt;'คะแนนภาคเรียนที่  2'!M$59,",มผ.","ผ."))</f>
        <v/>
      </c>
      <c r="N26" s="66" t="str">
        <f>IF('คะแนนภาคเรียนที่  2'!N26="","",IF('คะแนนภาคเรียนที่  2'!N26&lt;'คะแนนภาคเรียนที่  2'!N$59,",มผ.","ผ."))</f>
        <v/>
      </c>
      <c r="O26" s="66" t="str">
        <f>IF('คะแนนภาคเรียนที่  2'!O26="","",IF('คะแนนภาคเรียนที่  2'!O26&lt;'คะแนนภาคเรียนที่  2'!O$59,",มผ.","ผ."))</f>
        <v/>
      </c>
      <c r="P26" s="66" t="str">
        <f>IF('คะแนนภาคเรียนที่  2'!P26="","",IF('คะแนนภาคเรียนที่  2'!P26&lt;'คะแนนภาคเรียนที่  2'!P$59,",มผ.","ผ."))</f>
        <v/>
      </c>
      <c r="Q26" s="66" t="str">
        <f>IF('คะแนนภาคเรียนที่  2'!Q26="","",IF('คะแนนภาคเรียนที่  2'!Q26&lt;'คะแนนภาคเรียนที่  2'!Q$59,",มผ.","ผ."))</f>
        <v/>
      </c>
      <c r="R26" s="66" t="str">
        <f>IF('คะแนนภาคเรียนที่  2'!R26="","",IF('คะแนนภาคเรียนที่  2'!R26&lt;'คะแนนภาคเรียนที่  2'!R$59,",มผ.","ผ."))</f>
        <v/>
      </c>
      <c r="S26" s="66" t="str">
        <f>IF('คะแนนภาคเรียนที่  2'!S26="","",IF('คะแนนภาคเรียนที่  2'!S26&lt;'คะแนนภาคเรียนที่  2'!S$59,",มผ.","ผ."))</f>
        <v/>
      </c>
      <c r="T26" s="66" t="str">
        <f>IF('คะแนนภาคเรียนที่  2'!T26="","",IF('คะแนนภาคเรียนที่  2'!T26&lt;'คะแนนภาคเรียนที่  2'!T$59,",มผ.","ผ."))</f>
        <v/>
      </c>
      <c r="U26" s="66" t="str">
        <f>IF('คะแนนภาคเรียนที่  2'!U26="","",IF('คะแนนภาคเรียนที่  2'!U26&lt;'คะแนนภาคเรียนที่  2'!U$59,",มผ.","ผ."))</f>
        <v/>
      </c>
      <c r="V26" s="66" t="str">
        <f>IF('คะแนนภาคเรียนที่  2'!V26="","",IF('คะแนนภาคเรียนที่  2'!V26&lt;'คะแนนภาคเรียนที่  2'!V$59,",มผ.","ผ."))</f>
        <v/>
      </c>
      <c r="W26" s="66" t="str">
        <f>IF('คะแนนภาคเรียนที่  2'!W26="","",IF('คะแนนภาคเรียนที่  2'!W26&lt;'คะแนนภาคเรียนที่  2'!W$59,",มผ.","ผ."))</f>
        <v/>
      </c>
      <c r="X26" s="66" t="str">
        <f>IF('คะแนนภาคเรียนที่  2'!X26="","",IF('คะแนนภาคเรียนที่  2'!X26&lt;'คะแนนภาคเรียนที่  2'!X$59,",มผ.","ผ."))</f>
        <v/>
      </c>
      <c r="Y26" s="66" t="str">
        <f>IF('คะแนนภาคเรียนที่  2'!Y26="","",IF('คะแนนภาคเรียนที่  2'!Y26&lt;'คะแนนภาคเรียนที่  2'!Y$59,",มผ.","ผ."))</f>
        <v/>
      </c>
      <c r="Z26" s="66" t="str">
        <f>IF('คะแนนภาคเรียนที่  2'!Z26="","",IF('คะแนนภาคเรียนที่  2'!Z26&lt;'คะแนนภาคเรียนที่  2'!Z$59,",มผ.","ผ."))</f>
        <v/>
      </c>
      <c r="AA26" s="66" t="str">
        <f>IF('คะแนนภาคเรียนที่  2'!AA26="","",IF('คะแนนภาคเรียนที่  2'!AA26&lt;'คะแนนภาคเรียนที่  2'!AA$59,",มผ.","ผ."))</f>
        <v/>
      </c>
      <c r="AB26" s="66" t="str">
        <f>IF('คะแนนภาคเรียนที่  2'!AB26="","",IF('คะแนนภาคเรียนที่  2'!AB26&lt;'คะแนนภาคเรียนที่  2'!AB$59,",มผ.","ผ."))</f>
        <v/>
      </c>
      <c r="AC26" s="66" t="str">
        <f>IF('คะแนนภาคเรียนที่  2'!AC26="","",IF('คะแนนภาคเรียนที่  2'!AC26&lt;'คะแนนภาคเรียนที่  2'!AC$59,",มผ.","ผ."))</f>
        <v/>
      </c>
      <c r="AD26" s="66" t="str">
        <f>IF('คะแนนภาคเรียนที่  2'!AD26="","",IF('คะแนนภาคเรียนที่  2'!AD26&lt;'คะแนนภาคเรียนที่  2'!AD$59,",มผ.","ผ."))</f>
        <v/>
      </c>
      <c r="AE26" s="114" t="str">
        <f>IF('คะแนนภาคเรียนที่  2'!F26="","",COUNTIF(F26:AD26,"ผ."))</f>
        <v/>
      </c>
      <c r="AF26" s="102" t="str">
        <f>IF('คะแนนภาคเรียนที่  2'!F26="","",IF(AE26=$AF$8,"ผ่าน","ไม่ผ่าน"))</f>
        <v/>
      </c>
      <c r="AG26" s="9" t="str">
        <f>IF('คะแนนภาคเรียนที่  2'!F26="","",'ผลตัวชี้วัด 1'!AA26+'ผลตัวชี้วัด 2'!AE26)</f>
        <v/>
      </c>
      <c r="AH26" s="228" t="str">
        <f t="shared" si="0"/>
        <v/>
      </c>
    </row>
    <row r="27" spans="1:34" s="9" customFormat="1" ht="18.2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2'!F27="","",IF('คะแนนภาคเรียนที่  2'!F27&lt;'คะแนนภาคเรียนที่  2'!F$59,",มผ.","ผ."))</f>
        <v/>
      </c>
      <c r="G27" s="66" t="str">
        <f>IF('คะแนนภาคเรียนที่  2'!G27="","",IF('คะแนนภาคเรียนที่  2'!G27&lt;'คะแนนภาคเรียนที่  2'!G$59,",มผ.","ผ."))</f>
        <v/>
      </c>
      <c r="H27" s="66" t="str">
        <f>IF('คะแนนภาคเรียนที่  2'!H27="","",IF('คะแนนภาคเรียนที่  2'!H27&lt;'คะแนนภาคเรียนที่  2'!H$59,",มผ.","ผ."))</f>
        <v/>
      </c>
      <c r="I27" s="66" t="str">
        <f>IF('คะแนนภาคเรียนที่  2'!I27="","",IF('คะแนนภาคเรียนที่  2'!I27&lt;'คะแนนภาคเรียนที่  2'!I$59,",มผ.","ผ."))</f>
        <v/>
      </c>
      <c r="J27" s="66" t="str">
        <f>IF('คะแนนภาคเรียนที่  2'!J27="","",IF('คะแนนภาคเรียนที่  2'!J27&lt;'คะแนนภาคเรียนที่  2'!J$59,",มผ.","ผ."))</f>
        <v/>
      </c>
      <c r="K27" s="66" t="str">
        <f>IF('คะแนนภาคเรียนที่  2'!K27="","",IF('คะแนนภาคเรียนที่  2'!K27&lt;'คะแนนภาคเรียนที่  2'!K$59,",มผ.","ผ."))</f>
        <v/>
      </c>
      <c r="L27" s="66" t="str">
        <f>IF('คะแนนภาคเรียนที่  2'!L27="","",IF('คะแนนภาคเรียนที่  2'!L27&lt;'คะแนนภาคเรียนที่  2'!L$59,",มผ.","ผ."))</f>
        <v/>
      </c>
      <c r="M27" s="66" t="str">
        <f>IF('คะแนนภาคเรียนที่  2'!M27="","",IF('คะแนนภาคเรียนที่  2'!M27&lt;'คะแนนภาคเรียนที่  2'!M$59,",มผ.","ผ."))</f>
        <v/>
      </c>
      <c r="N27" s="66" t="str">
        <f>IF('คะแนนภาคเรียนที่  2'!N27="","",IF('คะแนนภาคเรียนที่  2'!N27&lt;'คะแนนภาคเรียนที่  2'!N$59,",มผ.","ผ."))</f>
        <v/>
      </c>
      <c r="O27" s="66" t="str">
        <f>IF('คะแนนภาคเรียนที่  2'!O27="","",IF('คะแนนภาคเรียนที่  2'!O27&lt;'คะแนนภาคเรียนที่  2'!O$59,",มผ.","ผ."))</f>
        <v/>
      </c>
      <c r="P27" s="66" t="str">
        <f>IF('คะแนนภาคเรียนที่  2'!P27="","",IF('คะแนนภาคเรียนที่  2'!P27&lt;'คะแนนภาคเรียนที่  2'!P$59,",มผ.","ผ."))</f>
        <v/>
      </c>
      <c r="Q27" s="66" t="str">
        <f>IF('คะแนนภาคเรียนที่  2'!Q27="","",IF('คะแนนภาคเรียนที่  2'!Q27&lt;'คะแนนภาคเรียนที่  2'!Q$59,",มผ.","ผ."))</f>
        <v/>
      </c>
      <c r="R27" s="66" t="str">
        <f>IF('คะแนนภาคเรียนที่  2'!R27="","",IF('คะแนนภาคเรียนที่  2'!R27&lt;'คะแนนภาคเรียนที่  2'!R$59,",มผ.","ผ."))</f>
        <v/>
      </c>
      <c r="S27" s="66" t="str">
        <f>IF('คะแนนภาคเรียนที่  2'!S27="","",IF('คะแนนภาคเรียนที่  2'!S27&lt;'คะแนนภาคเรียนที่  2'!S$59,",มผ.","ผ."))</f>
        <v/>
      </c>
      <c r="T27" s="66" t="str">
        <f>IF('คะแนนภาคเรียนที่  2'!T27="","",IF('คะแนนภาคเรียนที่  2'!T27&lt;'คะแนนภาคเรียนที่  2'!T$59,",มผ.","ผ."))</f>
        <v/>
      </c>
      <c r="U27" s="66" t="str">
        <f>IF('คะแนนภาคเรียนที่  2'!U27="","",IF('คะแนนภาคเรียนที่  2'!U27&lt;'คะแนนภาคเรียนที่  2'!U$59,",มผ.","ผ."))</f>
        <v/>
      </c>
      <c r="V27" s="66" t="str">
        <f>IF('คะแนนภาคเรียนที่  2'!V27="","",IF('คะแนนภาคเรียนที่  2'!V27&lt;'คะแนนภาคเรียนที่  2'!V$59,",มผ.","ผ."))</f>
        <v/>
      </c>
      <c r="W27" s="66" t="str">
        <f>IF('คะแนนภาคเรียนที่  2'!W27="","",IF('คะแนนภาคเรียนที่  2'!W27&lt;'คะแนนภาคเรียนที่  2'!W$59,",มผ.","ผ."))</f>
        <v/>
      </c>
      <c r="X27" s="66" t="str">
        <f>IF('คะแนนภาคเรียนที่  2'!X27="","",IF('คะแนนภาคเรียนที่  2'!X27&lt;'คะแนนภาคเรียนที่  2'!X$59,",มผ.","ผ."))</f>
        <v/>
      </c>
      <c r="Y27" s="66" t="str">
        <f>IF('คะแนนภาคเรียนที่  2'!Y27="","",IF('คะแนนภาคเรียนที่  2'!Y27&lt;'คะแนนภาคเรียนที่  2'!Y$59,",มผ.","ผ."))</f>
        <v/>
      </c>
      <c r="Z27" s="66" t="str">
        <f>IF('คะแนนภาคเรียนที่  2'!Z27="","",IF('คะแนนภาคเรียนที่  2'!Z27&lt;'คะแนนภาคเรียนที่  2'!Z$59,",มผ.","ผ."))</f>
        <v/>
      </c>
      <c r="AA27" s="66" t="str">
        <f>IF('คะแนนภาคเรียนที่  2'!AA27="","",IF('คะแนนภาคเรียนที่  2'!AA27&lt;'คะแนนภาคเรียนที่  2'!AA$59,",มผ.","ผ."))</f>
        <v/>
      </c>
      <c r="AB27" s="66" t="str">
        <f>IF('คะแนนภาคเรียนที่  2'!AB27="","",IF('คะแนนภาคเรียนที่  2'!AB27&lt;'คะแนนภาคเรียนที่  2'!AB$59,",มผ.","ผ."))</f>
        <v/>
      </c>
      <c r="AC27" s="66" t="str">
        <f>IF('คะแนนภาคเรียนที่  2'!AC27="","",IF('คะแนนภาคเรียนที่  2'!AC27&lt;'คะแนนภาคเรียนที่  2'!AC$59,",มผ.","ผ."))</f>
        <v/>
      </c>
      <c r="AD27" s="66" t="str">
        <f>IF('คะแนนภาคเรียนที่  2'!AD27="","",IF('คะแนนภาคเรียนที่  2'!AD27&lt;'คะแนนภาคเรียนที่  2'!AD$59,",มผ.","ผ."))</f>
        <v/>
      </c>
      <c r="AE27" s="114" t="str">
        <f>IF('คะแนนภาคเรียนที่  2'!F27="","",COUNTIF(F27:AD27,"ผ."))</f>
        <v/>
      </c>
      <c r="AF27" s="102" t="str">
        <f>IF('คะแนนภาคเรียนที่  2'!F27="","",IF(AE27=$AF$8,"ผ่าน","ไม่ผ่าน"))</f>
        <v/>
      </c>
      <c r="AG27" s="9" t="str">
        <f>IF('คะแนนภาคเรียนที่  2'!F27="","",'ผลตัวชี้วัด 1'!AA27+'ผลตัวชี้วัด 2'!AE27)</f>
        <v/>
      </c>
      <c r="AH27" s="228" t="str">
        <f t="shared" si="0"/>
        <v/>
      </c>
    </row>
    <row r="28" spans="1:34" s="9" customFormat="1" ht="18.2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2'!F28="","",IF('คะแนนภาคเรียนที่  2'!F28&lt;'คะแนนภาคเรียนที่  2'!F$59,",มผ.","ผ."))</f>
        <v/>
      </c>
      <c r="G28" s="66" t="str">
        <f>IF('คะแนนภาคเรียนที่  2'!G28="","",IF('คะแนนภาคเรียนที่  2'!G28&lt;'คะแนนภาคเรียนที่  2'!G$59,",มผ.","ผ."))</f>
        <v/>
      </c>
      <c r="H28" s="66" t="str">
        <f>IF('คะแนนภาคเรียนที่  2'!H28="","",IF('คะแนนภาคเรียนที่  2'!H28&lt;'คะแนนภาคเรียนที่  2'!H$59,",มผ.","ผ."))</f>
        <v/>
      </c>
      <c r="I28" s="66" t="str">
        <f>IF('คะแนนภาคเรียนที่  2'!I28="","",IF('คะแนนภาคเรียนที่  2'!I28&lt;'คะแนนภาคเรียนที่  2'!I$59,",มผ.","ผ."))</f>
        <v/>
      </c>
      <c r="J28" s="66" t="str">
        <f>IF('คะแนนภาคเรียนที่  2'!J28="","",IF('คะแนนภาคเรียนที่  2'!J28&lt;'คะแนนภาคเรียนที่  2'!J$59,",มผ.","ผ."))</f>
        <v/>
      </c>
      <c r="K28" s="66" t="str">
        <f>IF('คะแนนภาคเรียนที่  2'!K28="","",IF('คะแนนภาคเรียนที่  2'!K28&lt;'คะแนนภาคเรียนที่  2'!K$59,",มผ.","ผ."))</f>
        <v/>
      </c>
      <c r="L28" s="66" t="str">
        <f>IF('คะแนนภาคเรียนที่  2'!L28="","",IF('คะแนนภาคเรียนที่  2'!L28&lt;'คะแนนภาคเรียนที่  2'!L$59,",มผ.","ผ."))</f>
        <v/>
      </c>
      <c r="M28" s="66" t="str">
        <f>IF('คะแนนภาคเรียนที่  2'!M28="","",IF('คะแนนภาคเรียนที่  2'!M28&lt;'คะแนนภาคเรียนที่  2'!M$59,",มผ.","ผ."))</f>
        <v/>
      </c>
      <c r="N28" s="66" t="str">
        <f>IF('คะแนนภาคเรียนที่  2'!N28="","",IF('คะแนนภาคเรียนที่  2'!N28&lt;'คะแนนภาคเรียนที่  2'!N$59,",มผ.","ผ."))</f>
        <v/>
      </c>
      <c r="O28" s="66" t="str">
        <f>IF('คะแนนภาคเรียนที่  2'!O28="","",IF('คะแนนภาคเรียนที่  2'!O28&lt;'คะแนนภาคเรียนที่  2'!O$59,",มผ.","ผ."))</f>
        <v/>
      </c>
      <c r="P28" s="66" t="str">
        <f>IF('คะแนนภาคเรียนที่  2'!P28="","",IF('คะแนนภาคเรียนที่  2'!P28&lt;'คะแนนภาคเรียนที่  2'!P$59,",มผ.","ผ."))</f>
        <v/>
      </c>
      <c r="Q28" s="66" t="str">
        <f>IF('คะแนนภาคเรียนที่  2'!Q28="","",IF('คะแนนภาคเรียนที่  2'!Q28&lt;'คะแนนภาคเรียนที่  2'!Q$59,",มผ.","ผ."))</f>
        <v/>
      </c>
      <c r="R28" s="66" t="str">
        <f>IF('คะแนนภาคเรียนที่  2'!R28="","",IF('คะแนนภาคเรียนที่  2'!R28&lt;'คะแนนภาคเรียนที่  2'!R$59,",มผ.","ผ."))</f>
        <v/>
      </c>
      <c r="S28" s="66" t="str">
        <f>IF('คะแนนภาคเรียนที่  2'!S28="","",IF('คะแนนภาคเรียนที่  2'!S28&lt;'คะแนนภาคเรียนที่  2'!S$59,",มผ.","ผ."))</f>
        <v/>
      </c>
      <c r="T28" s="66" t="str">
        <f>IF('คะแนนภาคเรียนที่  2'!T28="","",IF('คะแนนภาคเรียนที่  2'!T28&lt;'คะแนนภาคเรียนที่  2'!T$59,",มผ.","ผ."))</f>
        <v/>
      </c>
      <c r="U28" s="66" t="str">
        <f>IF('คะแนนภาคเรียนที่  2'!U28="","",IF('คะแนนภาคเรียนที่  2'!U28&lt;'คะแนนภาคเรียนที่  2'!U$59,",มผ.","ผ."))</f>
        <v/>
      </c>
      <c r="V28" s="66" t="str">
        <f>IF('คะแนนภาคเรียนที่  2'!V28="","",IF('คะแนนภาคเรียนที่  2'!V28&lt;'คะแนนภาคเรียนที่  2'!V$59,",มผ.","ผ."))</f>
        <v/>
      </c>
      <c r="W28" s="66" t="str">
        <f>IF('คะแนนภาคเรียนที่  2'!W28="","",IF('คะแนนภาคเรียนที่  2'!W28&lt;'คะแนนภาคเรียนที่  2'!W$59,",มผ.","ผ."))</f>
        <v/>
      </c>
      <c r="X28" s="66" t="str">
        <f>IF('คะแนนภาคเรียนที่  2'!X28="","",IF('คะแนนภาคเรียนที่  2'!X28&lt;'คะแนนภาคเรียนที่  2'!X$59,",มผ.","ผ."))</f>
        <v/>
      </c>
      <c r="Y28" s="66" t="str">
        <f>IF('คะแนนภาคเรียนที่  2'!Y28="","",IF('คะแนนภาคเรียนที่  2'!Y28&lt;'คะแนนภาคเรียนที่  2'!Y$59,",มผ.","ผ."))</f>
        <v/>
      </c>
      <c r="Z28" s="66" t="str">
        <f>IF('คะแนนภาคเรียนที่  2'!Z28="","",IF('คะแนนภาคเรียนที่  2'!Z28&lt;'คะแนนภาคเรียนที่  2'!Z$59,",มผ.","ผ."))</f>
        <v/>
      </c>
      <c r="AA28" s="66" t="str">
        <f>IF('คะแนนภาคเรียนที่  2'!AA28="","",IF('คะแนนภาคเรียนที่  2'!AA28&lt;'คะแนนภาคเรียนที่  2'!AA$59,",มผ.","ผ."))</f>
        <v/>
      </c>
      <c r="AB28" s="66" t="str">
        <f>IF('คะแนนภาคเรียนที่  2'!AB28="","",IF('คะแนนภาคเรียนที่  2'!AB28&lt;'คะแนนภาคเรียนที่  2'!AB$59,",มผ.","ผ."))</f>
        <v/>
      </c>
      <c r="AC28" s="66" t="str">
        <f>IF('คะแนนภาคเรียนที่  2'!AC28="","",IF('คะแนนภาคเรียนที่  2'!AC28&lt;'คะแนนภาคเรียนที่  2'!AC$59,",มผ.","ผ."))</f>
        <v/>
      </c>
      <c r="AD28" s="66" t="str">
        <f>IF('คะแนนภาคเรียนที่  2'!AD28="","",IF('คะแนนภาคเรียนที่  2'!AD28&lt;'คะแนนภาคเรียนที่  2'!AD$59,",มผ.","ผ."))</f>
        <v/>
      </c>
      <c r="AE28" s="114" t="str">
        <f>IF('คะแนนภาคเรียนที่  2'!F28="","",COUNTIF(F28:AD28,"ผ."))</f>
        <v/>
      </c>
      <c r="AF28" s="102" t="str">
        <f>IF('คะแนนภาคเรียนที่  2'!F28="","",IF(AE28=$AF$8,"ผ่าน","ไม่ผ่าน"))</f>
        <v/>
      </c>
      <c r="AG28" s="9" t="str">
        <f>IF('คะแนนภาคเรียนที่  2'!F28="","",'ผลตัวชี้วัด 1'!AA28+'ผลตัวชี้วัด 2'!AE28)</f>
        <v/>
      </c>
      <c r="AH28" s="228" t="str">
        <f t="shared" si="0"/>
        <v/>
      </c>
    </row>
    <row r="29" spans="1:34" s="9" customFormat="1" ht="18.2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2'!F29="","",IF('คะแนนภาคเรียนที่  2'!F29&lt;'คะแนนภาคเรียนที่  2'!F$59,",มผ.","ผ."))</f>
        <v/>
      </c>
      <c r="G29" s="66" t="str">
        <f>IF('คะแนนภาคเรียนที่  2'!G29="","",IF('คะแนนภาคเรียนที่  2'!G29&lt;'คะแนนภาคเรียนที่  2'!G$59,",มผ.","ผ."))</f>
        <v/>
      </c>
      <c r="H29" s="66" t="str">
        <f>IF('คะแนนภาคเรียนที่  2'!H29="","",IF('คะแนนภาคเรียนที่  2'!H29&lt;'คะแนนภาคเรียนที่  2'!H$59,",มผ.","ผ."))</f>
        <v/>
      </c>
      <c r="I29" s="66" t="str">
        <f>IF('คะแนนภาคเรียนที่  2'!I29="","",IF('คะแนนภาคเรียนที่  2'!I29&lt;'คะแนนภาคเรียนที่  2'!I$59,",มผ.","ผ."))</f>
        <v/>
      </c>
      <c r="J29" s="66" t="str">
        <f>IF('คะแนนภาคเรียนที่  2'!J29="","",IF('คะแนนภาคเรียนที่  2'!J29&lt;'คะแนนภาคเรียนที่  2'!J$59,",มผ.","ผ."))</f>
        <v/>
      </c>
      <c r="K29" s="66" t="str">
        <f>IF('คะแนนภาคเรียนที่  2'!K29="","",IF('คะแนนภาคเรียนที่  2'!K29&lt;'คะแนนภาคเรียนที่  2'!K$59,",มผ.","ผ."))</f>
        <v/>
      </c>
      <c r="L29" s="66" t="str">
        <f>IF('คะแนนภาคเรียนที่  2'!L29="","",IF('คะแนนภาคเรียนที่  2'!L29&lt;'คะแนนภาคเรียนที่  2'!L$59,",มผ.","ผ."))</f>
        <v/>
      </c>
      <c r="M29" s="66" t="str">
        <f>IF('คะแนนภาคเรียนที่  2'!M29="","",IF('คะแนนภาคเรียนที่  2'!M29&lt;'คะแนนภาคเรียนที่  2'!M$59,",มผ.","ผ."))</f>
        <v/>
      </c>
      <c r="N29" s="66" t="str">
        <f>IF('คะแนนภาคเรียนที่  2'!N29="","",IF('คะแนนภาคเรียนที่  2'!N29&lt;'คะแนนภาคเรียนที่  2'!N$59,",มผ.","ผ."))</f>
        <v/>
      </c>
      <c r="O29" s="66" t="str">
        <f>IF('คะแนนภาคเรียนที่  2'!O29="","",IF('คะแนนภาคเรียนที่  2'!O29&lt;'คะแนนภาคเรียนที่  2'!O$59,",มผ.","ผ."))</f>
        <v/>
      </c>
      <c r="P29" s="66" t="str">
        <f>IF('คะแนนภาคเรียนที่  2'!P29="","",IF('คะแนนภาคเรียนที่  2'!P29&lt;'คะแนนภาคเรียนที่  2'!P$59,",มผ.","ผ."))</f>
        <v/>
      </c>
      <c r="Q29" s="66" t="str">
        <f>IF('คะแนนภาคเรียนที่  2'!Q29="","",IF('คะแนนภาคเรียนที่  2'!Q29&lt;'คะแนนภาคเรียนที่  2'!Q$59,",มผ.","ผ."))</f>
        <v/>
      </c>
      <c r="R29" s="66" t="str">
        <f>IF('คะแนนภาคเรียนที่  2'!R29="","",IF('คะแนนภาคเรียนที่  2'!R29&lt;'คะแนนภาคเรียนที่  2'!R$59,",มผ.","ผ."))</f>
        <v/>
      </c>
      <c r="S29" s="66" t="str">
        <f>IF('คะแนนภาคเรียนที่  2'!S29="","",IF('คะแนนภาคเรียนที่  2'!S29&lt;'คะแนนภาคเรียนที่  2'!S$59,",มผ.","ผ."))</f>
        <v/>
      </c>
      <c r="T29" s="66" t="str">
        <f>IF('คะแนนภาคเรียนที่  2'!T29="","",IF('คะแนนภาคเรียนที่  2'!T29&lt;'คะแนนภาคเรียนที่  2'!T$59,",มผ.","ผ."))</f>
        <v/>
      </c>
      <c r="U29" s="66" t="str">
        <f>IF('คะแนนภาคเรียนที่  2'!U29="","",IF('คะแนนภาคเรียนที่  2'!U29&lt;'คะแนนภาคเรียนที่  2'!U$59,",มผ.","ผ."))</f>
        <v/>
      </c>
      <c r="V29" s="66" t="str">
        <f>IF('คะแนนภาคเรียนที่  2'!V29="","",IF('คะแนนภาคเรียนที่  2'!V29&lt;'คะแนนภาคเรียนที่  2'!V$59,",มผ.","ผ."))</f>
        <v/>
      </c>
      <c r="W29" s="66" t="str">
        <f>IF('คะแนนภาคเรียนที่  2'!W29="","",IF('คะแนนภาคเรียนที่  2'!W29&lt;'คะแนนภาคเรียนที่  2'!W$59,",มผ.","ผ."))</f>
        <v/>
      </c>
      <c r="X29" s="66" t="str">
        <f>IF('คะแนนภาคเรียนที่  2'!X29="","",IF('คะแนนภาคเรียนที่  2'!X29&lt;'คะแนนภาคเรียนที่  2'!X$59,",มผ.","ผ."))</f>
        <v/>
      </c>
      <c r="Y29" s="66" t="str">
        <f>IF('คะแนนภาคเรียนที่  2'!Y29="","",IF('คะแนนภาคเรียนที่  2'!Y29&lt;'คะแนนภาคเรียนที่  2'!Y$59,",มผ.","ผ."))</f>
        <v/>
      </c>
      <c r="Z29" s="66" t="str">
        <f>IF('คะแนนภาคเรียนที่  2'!Z29="","",IF('คะแนนภาคเรียนที่  2'!Z29&lt;'คะแนนภาคเรียนที่  2'!Z$59,",มผ.","ผ."))</f>
        <v/>
      </c>
      <c r="AA29" s="66" t="str">
        <f>IF('คะแนนภาคเรียนที่  2'!AA29="","",IF('คะแนนภาคเรียนที่  2'!AA29&lt;'คะแนนภาคเรียนที่  2'!AA$59,",มผ.","ผ."))</f>
        <v/>
      </c>
      <c r="AB29" s="66" t="str">
        <f>IF('คะแนนภาคเรียนที่  2'!AB29="","",IF('คะแนนภาคเรียนที่  2'!AB29&lt;'คะแนนภาคเรียนที่  2'!AB$59,",มผ.","ผ."))</f>
        <v/>
      </c>
      <c r="AC29" s="66" t="str">
        <f>IF('คะแนนภาคเรียนที่  2'!AC29="","",IF('คะแนนภาคเรียนที่  2'!AC29&lt;'คะแนนภาคเรียนที่  2'!AC$59,",มผ.","ผ."))</f>
        <v/>
      </c>
      <c r="AD29" s="66" t="str">
        <f>IF('คะแนนภาคเรียนที่  2'!AD29="","",IF('คะแนนภาคเรียนที่  2'!AD29&lt;'คะแนนภาคเรียนที่  2'!AD$59,",มผ.","ผ."))</f>
        <v/>
      </c>
      <c r="AE29" s="114" t="str">
        <f>IF('คะแนนภาคเรียนที่  2'!F29="","",COUNTIF(F29:AD29,"ผ."))</f>
        <v/>
      </c>
      <c r="AF29" s="102" t="str">
        <f>IF('คะแนนภาคเรียนที่  2'!F29="","",IF(AE29=$AF$8,"ผ่าน","ไม่ผ่าน"))</f>
        <v/>
      </c>
      <c r="AG29" s="9" t="str">
        <f>IF('คะแนนภาคเรียนที่  2'!F29="","",'ผลตัวชี้วัด 1'!AA29+'ผลตัวชี้วัด 2'!AE29)</f>
        <v/>
      </c>
      <c r="AH29" s="228" t="str">
        <f t="shared" si="0"/>
        <v/>
      </c>
    </row>
    <row r="30" spans="1:34" s="9" customFormat="1" ht="18.2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2'!F30="","",IF('คะแนนภาคเรียนที่  2'!F30&lt;'คะแนนภาคเรียนที่  2'!F$59,",มผ.","ผ."))</f>
        <v/>
      </c>
      <c r="G30" s="66" t="str">
        <f>IF('คะแนนภาคเรียนที่  2'!G30="","",IF('คะแนนภาคเรียนที่  2'!G30&lt;'คะแนนภาคเรียนที่  2'!G$59,",มผ.","ผ."))</f>
        <v/>
      </c>
      <c r="H30" s="66" t="str">
        <f>IF('คะแนนภาคเรียนที่  2'!H30="","",IF('คะแนนภาคเรียนที่  2'!H30&lt;'คะแนนภาคเรียนที่  2'!H$59,",มผ.","ผ."))</f>
        <v/>
      </c>
      <c r="I30" s="66" t="str">
        <f>IF('คะแนนภาคเรียนที่  2'!I30="","",IF('คะแนนภาคเรียนที่  2'!I30&lt;'คะแนนภาคเรียนที่  2'!I$59,",มผ.","ผ."))</f>
        <v/>
      </c>
      <c r="J30" s="66" t="str">
        <f>IF('คะแนนภาคเรียนที่  2'!J30="","",IF('คะแนนภาคเรียนที่  2'!J30&lt;'คะแนนภาคเรียนที่  2'!J$59,",มผ.","ผ."))</f>
        <v/>
      </c>
      <c r="K30" s="66" t="str">
        <f>IF('คะแนนภาคเรียนที่  2'!K30="","",IF('คะแนนภาคเรียนที่  2'!K30&lt;'คะแนนภาคเรียนที่  2'!K$59,",มผ.","ผ."))</f>
        <v/>
      </c>
      <c r="L30" s="66" t="str">
        <f>IF('คะแนนภาคเรียนที่  2'!L30="","",IF('คะแนนภาคเรียนที่  2'!L30&lt;'คะแนนภาคเรียนที่  2'!L$59,",มผ.","ผ."))</f>
        <v/>
      </c>
      <c r="M30" s="66" t="str">
        <f>IF('คะแนนภาคเรียนที่  2'!M30="","",IF('คะแนนภาคเรียนที่  2'!M30&lt;'คะแนนภาคเรียนที่  2'!M$59,",มผ.","ผ."))</f>
        <v/>
      </c>
      <c r="N30" s="66" t="str">
        <f>IF('คะแนนภาคเรียนที่  2'!N30="","",IF('คะแนนภาคเรียนที่  2'!N30&lt;'คะแนนภาคเรียนที่  2'!N$59,",มผ.","ผ."))</f>
        <v/>
      </c>
      <c r="O30" s="66" t="str">
        <f>IF('คะแนนภาคเรียนที่  2'!O30="","",IF('คะแนนภาคเรียนที่  2'!O30&lt;'คะแนนภาคเรียนที่  2'!O$59,",มผ.","ผ."))</f>
        <v/>
      </c>
      <c r="P30" s="66" t="str">
        <f>IF('คะแนนภาคเรียนที่  2'!P30="","",IF('คะแนนภาคเรียนที่  2'!P30&lt;'คะแนนภาคเรียนที่  2'!P$59,",มผ.","ผ."))</f>
        <v/>
      </c>
      <c r="Q30" s="66" t="str">
        <f>IF('คะแนนภาคเรียนที่  2'!Q30="","",IF('คะแนนภาคเรียนที่  2'!Q30&lt;'คะแนนภาคเรียนที่  2'!Q$59,",มผ.","ผ."))</f>
        <v/>
      </c>
      <c r="R30" s="66" t="str">
        <f>IF('คะแนนภาคเรียนที่  2'!R30="","",IF('คะแนนภาคเรียนที่  2'!R30&lt;'คะแนนภาคเรียนที่  2'!R$59,",มผ.","ผ."))</f>
        <v/>
      </c>
      <c r="S30" s="66" t="str">
        <f>IF('คะแนนภาคเรียนที่  2'!S30="","",IF('คะแนนภาคเรียนที่  2'!S30&lt;'คะแนนภาคเรียนที่  2'!S$59,",มผ.","ผ."))</f>
        <v/>
      </c>
      <c r="T30" s="66" t="str">
        <f>IF('คะแนนภาคเรียนที่  2'!T30="","",IF('คะแนนภาคเรียนที่  2'!T30&lt;'คะแนนภาคเรียนที่  2'!T$59,",มผ.","ผ."))</f>
        <v/>
      </c>
      <c r="U30" s="66" t="str">
        <f>IF('คะแนนภาคเรียนที่  2'!U30="","",IF('คะแนนภาคเรียนที่  2'!U30&lt;'คะแนนภาคเรียนที่  2'!U$59,",มผ.","ผ."))</f>
        <v/>
      </c>
      <c r="V30" s="66" t="str">
        <f>IF('คะแนนภาคเรียนที่  2'!V30="","",IF('คะแนนภาคเรียนที่  2'!V30&lt;'คะแนนภาคเรียนที่  2'!V$59,",มผ.","ผ."))</f>
        <v/>
      </c>
      <c r="W30" s="66" t="str">
        <f>IF('คะแนนภาคเรียนที่  2'!W30="","",IF('คะแนนภาคเรียนที่  2'!W30&lt;'คะแนนภาคเรียนที่  2'!W$59,",มผ.","ผ."))</f>
        <v/>
      </c>
      <c r="X30" s="66" t="str">
        <f>IF('คะแนนภาคเรียนที่  2'!X30="","",IF('คะแนนภาคเรียนที่  2'!X30&lt;'คะแนนภาคเรียนที่  2'!X$59,",มผ.","ผ."))</f>
        <v/>
      </c>
      <c r="Y30" s="66" t="str">
        <f>IF('คะแนนภาคเรียนที่  2'!Y30="","",IF('คะแนนภาคเรียนที่  2'!Y30&lt;'คะแนนภาคเรียนที่  2'!Y$59,",มผ.","ผ."))</f>
        <v/>
      </c>
      <c r="Z30" s="66" t="str">
        <f>IF('คะแนนภาคเรียนที่  2'!Z30="","",IF('คะแนนภาคเรียนที่  2'!Z30&lt;'คะแนนภาคเรียนที่  2'!Z$59,",มผ.","ผ."))</f>
        <v/>
      </c>
      <c r="AA30" s="66" t="str">
        <f>IF('คะแนนภาคเรียนที่  2'!AA30="","",IF('คะแนนภาคเรียนที่  2'!AA30&lt;'คะแนนภาคเรียนที่  2'!AA$59,",มผ.","ผ."))</f>
        <v/>
      </c>
      <c r="AB30" s="66" t="str">
        <f>IF('คะแนนภาคเรียนที่  2'!AB30="","",IF('คะแนนภาคเรียนที่  2'!AB30&lt;'คะแนนภาคเรียนที่  2'!AB$59,",มผ.","ผ."))</f>
        <v/>
      </c>
      <c r="AC30" s="66" t="str">
        <f>IF('คะแนนภาคเรียนที่  2'!AC30="","",IF('คะแนนภาคเรียนที่  2'!AC30&lt;'คะแนนภาคเรียนที่  2'!AC$59,",มผ.","ผ."))</f>
        <v/>
      </c>
      <c r="AD30" s="66" t="str">
        <f>IF('คะแนนภาคเรียนที่  2'!AD30="","",IF('คะแนนภาคเรียนที่  2'!AD30&lt;'คะแนนภาคเรียนที่  2'!AD$59,",มผ.","ผ."))</f>
        <v/>
      </c>
      <c r="AE30" s="114" t="str">
        <f>IF('คะแนนภาคเรียนที่  2'!F30="","",COUNTIF(F30:AD30,"ผ."))</f>
        <v/>
      </c>
      <c r="AF30" s="102" t="str">
        <f>IF('คะแนนภาคเรียนที่  2'!F30="","",IF(AE30=$AF$8,"ผ่าน","ไม่ผ่าน"))</f>
        <v/>
      </c>
      <c r="AG30" s="9" t="str">
        <f>IF('คะแนนภาคเรียนที่  2'!F30="","",'ผลตัวชี้วัด 1'!AA30+'ผลตัวชี้วัด 2'!AE30)</f>
        <v/>
      </c>
      <c r="AH30" s="228" t="str">
        <f t="shared" si="0"/>
        <v/>
      </c>
    </row>
    <row r="31" spans="1:34" s="9" customFormat="1" ht="18.2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2'!F31="","",IF('คะแนนภาคเรียนที่  2'!F31&lt;'คะแนนภาคเรียนที่  2'!F$59,",มผ.","ผ."))</f>
        <v/>
      </c>
      <c r="G31" s="66" t="str">
        <f>IF('คะแนนภาคเรียนที่  2'!G31="","",IF('คะแนนภาคเรียนที่  2'!G31&lt;'คะแนนภาคเรียนที่  2'!G$59,",มผ.","ผ."))</f>
        <v/>
      </c>
      <c r="H31" s="66" t="str">
        <f>IF('คะแนนภาคเรียนที่  2'!H31="","",IF('คะแนนภาคเรียนที่  2'!H31&lt;'คะแนนภาคเรียนที่  2'!H$59,",มผ.","ผ."))</f>
        <v/>
      </c>
      <c r="I31" s="66" t="str">
        <f>IF('คะแนนภาคเรียนที่  2'!I31="","",IF('คะแนนภาคเรียนที่  2'!I31&lt;'คะแนนภาคเรียนที่  2'!I$59,",มผ.","ผ."))</f>
        <v/>
      </c>
      <c r="J31" s="66" t="str">
        <f>IF('คะแนนภาคเรียนที่  2'!J31="","",IF('คะแนนภาคเรียนที่  2'!J31&lt;'คะแนนภาคเรียนที่  2'!J$59,",มผ.","ผ."))</f>
        <v/>
      </c>
      <c r="K31" s="66" t="str">
        <f>IF('คะแนนภาคเรียนที่  2'!K31="","",IF('คะแนนภาคเรียนที่  2'!K31&lt;'คะแนนภาคเรียนที่  2'!K$59,",มผ.","ผ."))</f>
        <v/>
      </c>
      <c r="L31" s="66" t="str">
        <f>IF('คะแนนภาคเรียนที่  2'!L31="","",IF('คะแนนภาคเรียนที่  2'!L31&lt;'คะแนนภาคเรียนที่  2'!L$59,",มผ.","ผ."))</f>
        <v/>
      </c>
      <c r="M31" s="66" t="str">
        <f>IF('คะแนนภาคเรียนที่  2'!M31="","",IF('คะแนนภาคเรียนที่  2'!M31&lt;'คะแนนภาคเรียนที่  2'!M$59,",มผ.","ผ."))</f>
        <v/>
      </c>
      <c r="N31" s="66" t="str">
        <f>IF('คะแนนภาคเรียนที่  2'!N31="","",IF('คะแนนภาคเรียนที่  2'!N31&lt;'คะแนนภาคเรียนที่  2'!N$59,",มผ.","ผ."))</f>
        <v/>
      </c>
      <c r="O31" s="66" t="str">
        <f>IF('คะแนนภาคเรียนที่  2'!O31="","",IF('คะแนนภาคเรียนที่  2'!O31&lt;'คะแนนภาคเรียนที่  2'!O$59,",มผ.","ผ."))</f>
        <v/>
      </c>
      <c r="P31" s="66" t="str">
        <f>IF('คะแนนภาคเรียนที่  2'!P31="","",IF('คะแนนภาคเรียนที่  2'!P31&lt;'คะแนนภาคเรียนที่  2'!P$59,",มผ.","ผ."))</f>
        <v/>
      </c>
      <c r="Q31" s="66" t="str">
        <f>IF('คะแนนภาคเรียนที่  2'!Q31="","",IF('คะแนนภาคเรียนที่  2'!Q31&lt;'คะแนนภาคเรียนที่  2'!Q$59,",มผ.","ผ."))</f>
        <v/>
      </c>
      <c r="R31" s="66" t="str">
        <f>IF('คะแนนภาคเรียนที่  2'!R31="","",IF('คะแนนภาคเรียนที่  2'!R31&lt;'คะแนนภาคเรียนที่  2'!R$59,",มผ.","ผ."))</f>
        <v/>
      </c>
      <c r="S31" s="66" t="str">
        <f>IF('คะแนนภาคเรียนที่  2'!S31="","",IF('คะแนนภาคเรียนที่  2'!S31&lt;'คะแนนภาคเรียนที่  2'!S$59,",มผ.","ผ."))</f>
        <v/>
      </c>
      <c r="T31" s="66" t="str">
        <f>IF('คะแนนภาคเรียนที่  2'!T31="","",IF('คะแนนภาคเรียนที่  2'!T31&lt;'คะแนนภาคเรียนที่  2'!T$59,",มผ.","ผ."))</f>
        <v/>
      </c>
      <c r="U31" s="66" t="str">
        <f>IF('คะแนนภาคเรียนที่  2'!U31="","",IF('คะแนนภาคเรียนที่  2'!U31&lt;'คะแนนภาคเรียนที่  2'!U$59,",มผ.","ผ."))</f>
        <v/>
      </c>
      <c r="V31" s="66" t="str">
        <f>IF('คะแนนภาคเรียนที่  2'!V31="","",IF('คะแนนภาคเรียนที่  2'!V31&lt;'คะแนนภาคเรียนที่  2'!V$59,",มผ.","ผ."))</f>
        <v/>
      </c>
      <c r="W31" s="66" t="str">
        <f>IF('คะแนนภาคเรียนที่  2'!W31="","",IF('คะแนนภาคเรียนที่  2'!W31&lt;'คะแนนภาคเรียนที่  2'!W$59,",มผ.","ผ."))</f>
        <v/>
      </c>
      <c r="X31" s="66" t="str">
        <f>IF('คะแนนภาคเรียนที่  2'!X31="","",IF('คะแนนภาคเรียนที่  2'!X31&lt;'คะแนนภาคเรียนที่  2'!X$59,",มผ.","ผ."))</f>
        <v/>
      </c>
      <c r="Y31" s="66" t="str">
        <f>IF('คะแนนภาคเรียนที่  2'!Y31="","",IF('คะแนนภาคเรียนที่  2'!Y31&lt;'คะแนนภาคเรียนที่  2'!Y$59,",มผ.","ผ."))</f>
        <v/>
      </c>
      <c r="Z31" s="66" t="str">
        <f>IF('คะแนนภาคเรียนที่  2'!Z31="","",IF('คะแนนภาคเรียนที่  2'!Z31&lt;'คะแนนภาคเรียนที่  2'!Z$59,",มผ.","ผ."))</f>
        <v/>
      </c>
      <c r="AA31" s="66" t="str">
        <f>IF('คะแนนภาคเรียนที่  2'!AA31="","",IF('คะแนนภาคเรียนที่  2'!AA31&lt;'คะแนนภาคเรียนที่  2'!AA$59,",มผ.","ผ."))</f>
        <v/>
      </c>
      <c r="AB31" s="66" t="str">
        <f>IF('คะแนนภาคเรียนที่  2'!AB31="","",IF('คะแนนภาคเรียนที่  2'!AB31&lt;'คะแนนภาคเรียนที่  2'!AB$59,",มผ.","ผ."))</f>
        <v/>
      </c>
      <c r="AC31" s="66" t="str">
        <f>IF('คะแนนภาคเรียนที่  2'!AC31="","",IF('คะแนนภาคเรียนที่  2'!AC31&lt;'คะแนนภาคเรียนที่  2'!AC$59,",มผ.","ผ."))</f>
        <v/>
      </c>
      <c r="AD31" s="66" t="str">
        <f>IF('คะแนนภาคเรียนที่  2'!AD31="","",IF('คะแนนภาคเรียนที่  2'!AD31&lt;'คะแนนภาคเรียนที่  2'!AD$59,",มผ.","ผ."))</f>
        <v/>
      </c>
      <c r="AE31" s="114" t="str">
        <f>IF('คะแนนภาคเรียนที่  2'!F31="","",COUNTIF(F31:AD31,"ผ."))</f>
        <v/>
      </c>
      <c r="AF31" s="102" t="str">
        <f>IF('คะแนนภาคเรียนที่  2'!F31="","",IF(AE31=$AF$8,"ผ่าน","ไม่ผ่าน"))</f>
        <v/>
      </c>
      <c r="AG31" s="9" t="str">
        <f>IF('คะแนนภาคเรียนที่  2'!F31="","",'ผลตัวชี้วัด 1'!AA31+'ผลตัวชี้วัด 2'!AE31)</f>
        <v/>
      </c>
      <c r="AH31" s="228" t="str">
        <f t="shared" si="0"/>
        <v/>
      </c>
    </row>
    <row r="32" spans="1:34" s="9" customFormat="1" ht="18.2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2'!F32="","",IF('คะแนนภาคเรียนที่  2'!F32&lt;'คะแนนภาคเรียนที่  2'!F$59,",มผ.","ผ."))</f>
        <v/>
      </c>
      <c r="G32" s="66" t="str">
        <f>IF('คะแนนภาคเรียนที่  2'!G32="","",IF('คะแนนภาคเรียนที่  2'!G32&lt;'คะแนนภาคเรียนที่  2'!G$59,",มผ.","ผ."))</f>
        <v/>
      </c>
      <c r="H32" s="66" t="str">
        <f>IF('คะแนนภาคเรียนที่  2'!H32="","",IF('คะแนนภาคเรียนที่  2'!H32&lt;'คะแนนภาคเรียนที่  2'!H$59,",มผ.","ผ."))</f>
        <v/>
      </c>
      <c r="I32" s="66" t="str">
        <f>IF('คะแนนภาคเรียนที่  2'!I32="","",IF('คะแนนภาคเรียนที่  2'!I32&lt;'คะแนนภาคเรียนที่  2'!I$59,",มผ.","ผ."))</f>
        <v/>
      </c>
      <c r="J32" s="66" t="str">
        <f>IF('คะแนนภาคเรียนที่  2'!J32="","",IF('คะแนนภาคเรียนที่  2'!J32&lt;'คะแนนภาคเรียนที่  2'!J$59,",มผ.","ผ."))</f>
        <v/>
      </c>
      <c r="K32" s="66" t="str">
        <f>IF('คะแนนภาคเรียนที่  2'!K32="","",IF('คะแนนภาคเรียนที่  2'!K32&lt;'คะแนนภาคเรียนที่  2'!K$59,",มผ.","ผ."))</f>
        <v/>
      </c>
      <c r="L32" s="66" t="str">
        <f>IF('คะแนนภาคเรียนที่  2'!L32="","",IF('คะแนนภาคเรียนที่  2'!L32&lt;'คะแนนภาคเรียนที่  2'!L$59,",มผ.","ผ."))</f>
        <v/>
      </c>
      <c r="M32" s="66" t="str">
        <f>IF('คะแนนภาคเรียนที่  2'!M32="","",IF('คะแนนภาคเรียนที่  2'!M32&lt;'คะแนนภาคเรียนที่  2'!M$59,",มผ.","ผ."))</f>
        <v/>
      </c>
      <c r="N32" s="66" t="str">
        <f>IF('คะแนนภาคเรียนที่  2'!N32="","",IF('คะแนนภาคเรียนที่  2'!N32&lt;'คะแนนภาคเรียนที่  2'!N$59,",มผ.","ผ."))</f>
        <v/>
      </c>
      <c r="O32" s="66" t="str">
        <f>IF('คะแนนภาคเรียนที่  2'!O32="","",IF('คะแนนภาคเรียนที่  2'!O32&lt;'คะแนนภาคเรียนที่  2'!O$59,",มผ.","ผ."))</f>
        <v/>
      </c>
      <c r="P32" s="66" t="str">
        <f>IF('คะแนนภาคเรียนที่  2'!P32="","",IF('คะแนนภาคเรียนที่  2'!P32&lt;'คะแนนภาคเรียนที่  2'!P$59,",มผ.","ผ."))</f>
        <v/>
      </c>
      <c r="Q32" s="66" t="str">
        <f>IF('คะแนนภาคเรียนที่  2'!Q32="","",IF('คะแนนภาคเรียนที่  2'!Q32&lt;'คะแนนภาคเรียนที่  2'!Q$59,",มผ.","ผ."))</f>
        <v/>
      </c>
      <c r="R32" s="66" t="str">
        <f>IF('คะแนนภาคเรียนที่  2'!R32="","",IF('คะแนนภาคเรียนที่  2'!R32&lt;'คะแนนภาคเรียนที่  2'!R$59,",มผ.","ผ."))</f>
        <v/>
      </c>
      <c r="S32" s="66" t="str">
        <f>IF('คะแนนภาคเรียนที่  2'!S32="","",IF('คะแนนภาคเรียนที่  2'!S32&lt;'คะแนนภาคเรียนที่  2'!S$59,",มผ.","ผ."))</f>
        <v/>
      </c>
      <c r="T32" s="66" t="str">
        <f>IF('คะแนนภาคเรียนที่  2'!T32="","",IF('คะแนนภาคเรียนที่  2'!T32&lt;'คะแนนภาคเรียนที่  2'!T$59,",มผ.","ผ."))</f>
        <v/>
      </c>
      <c r="U32" s="66" t="str">
        <f>IF('คะแนนภาคเรียนที่  2'!U32="","",IF('คะแนนภาคเรียนที่  2'!U32&lt;'คะแนนภาคเรียนที่  2'!U$59,",มผ.","ผ."))</f>
        <v/>
      </c>
      <c r="V32" s="66" t="str">
        <f>IF('คะแนนภาคเรียนที่  2'!V32="","",IF('คะแนนภาคเรียนที่  2'!V32&lt;'คะแนนภาคเรียนที่  2'!V$59,",มผ.","ผ."))</f>
        <v/>
      </c>
      <c r="W32" s="66" t="str">
        <f>IF('คะแนนภาคเรียนที่  2'!W32="","",IF('คะแนนภาคเรียนที่  2'!W32&lt;'คะแนนภาคเรียนที่  2'!W$59,",มผ.","ผ."))</f>
        <v/>
      </c>
      <c r="X32" s="66" t="str">
        <f>IF('คะแนนภาคเรียนที่  2'!X32="","",IF('คะแนนภาคเรียนที่  2'!X32&lt;'คะแนนภาคเรียนที่  2'!X$59,",มผ.","ผ."))</f>
        <v/>
      </c>
      <c r="Y32" s="66" t="str">
        <f>IF('คะแนนภาคเรียนที่  2'!Y32="","",IF('คะแนนภาคเรียนที่  2'!Y32&lt;'คะแนนภาคเรียนที่  2'!Y$59,",มผ.","ผ."))</f>
        <v/>
      </c>
      <c r="Z32" s="66" t="str">
        <f>IF('คะแนนภาคเรียนที่  2'!Z32="","",IF('คะแนนภาคเรียนที่  2'!Z32&lt;'คะแนนภาคเรียนที่  2'!Z$59,",มผ.","ผ."))</f>
        <v/>
      </c>
      <c r="AA32" s="66" t="str">
        <f>IF('คะแนนภาคเรียนที่  2'!AA32="","",IF('คะแนนภาคเรียนที่  2'!AA32&lt;'คะแนนภาคเรียนที่  2'!AA$59,",มผ.","ผ."))</f>
        <v/>
      </c>
      <c r="AB32" s="66" t="str">
        <f>IF('คะแนนภาคเรียนที่  2'!AB32="","",IF('คะแนนภาคเรียนที่  2'!AB32&lt;'คะแนนภาคเรียนที่  2'!AB$59,",มผ.","ผ."))</f>
        <v/>
      </c>
      <c r="AC32" s="66" t="str">
        <f>IF('คะแนนภาคเรียนที่  2'!AC32="","",IF('คะแนนภาคเรียนที่  2'!AC32&lt;'คะแนนภาคเรียนที่  2'!AC$59,",มผ.","ผ."))</f>
        <v/>
      </c>
      <c r="AD32" s="66" t="str">
        <f>IF('คะแนนภาคเรียนที่  2'!AD32="","",IF('คะแนนภาคเรียนที่  2'!AD32&lt;'คะแนนภาคเรียนที่  2'!AD$59,",มผ.","ผ."))</f>
        <v/>
      </c>
      <c r="AE32" s="114" t="str">
        <f>IF('คะแนนภาคเรียนที่  2'!F32="","",COUNTIF(F32:AD32,"ผ."))</f>
        <v/>
      </c>
      <c r="AF32" s="102" t="str">
        <f>IF('คะแนนภาคเรียนที่  2'!F32="","",IF(AE32=$AF$8,"ผ่าน","ไม่ผ่าน"))</f>
        <v/>
      </c>
      <c r="AG32" s="9" t="str">
        <f>IF('คะแนนภาคเรียนที่  2'!F32="","",'ผลตัวชี้วัด 1'!AA32+'ผลตัวชี้วัด 2'!AE32)</f>
        <v/>
      </c>
      <c r="AH32" s="228" t="str">
        <f t="shared" si="0"/>
        <v/>
      </c>
    </row>
    <row r="33" spans="1:34" s="9" customFormat="1" ht="18.2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2'!F33="","",IF('คะแนนภาคเรียนที่  2'!F33&lt;'คะแนนภาคเรียนที่  2'!F$59,",มผ.","ผ."))</f>
        <v/>
      </c>
      <c r="G33" s="66" t="str">
        <f>IF('คะแนนภาคเรียนที่  2'!G33="","",IF('คะแนนภาคเรียนที่  2'!G33&lt;'คะแนนภาคเรียนที่  2'!G$59,",มผ.","ผ."))</f>
        <v/>
      </c>
      <c r="H33" s="66" t="str">
        <f>IF('คะแนนภาคเรียนที่  2'!H33="","",IF('คะแนนภาคเรียนที่  2'!H33&lt;'คะแนนภาคเรียนที่  2'!H$59,",มผ.","ผ."))</f>
        <v/>
      </c>
      <c r="I33" s="66" t="str">
        <f>IF('คะแนนภาคเรียนที่  2'!I33="","",IF('คะแนนภาคเรียนที่  2'!I33&lt;'คะแนนภาคเรียนที่  2'!I$59,",มผ.","ผ."))</f>
        <v/>
      </c>
      <c r="J33" s="66" t="str">
        <f>IF('คะแนนภาคเรียนที่  2'!J33="","",IF('คะแนนภาคเรียนที่  2'!J33&lt;'คะแนนภาคเรียนที่  2'!J$59,",มผ.","ผ."))</f>
        <v/>
      </c>
      <c r="K33" s="66" t="str">
        <f>IF('คะแนนภาคเรียนที่  2'!K33="","",IF('คะแนนภาคเรียนที่  2'!K33&lt;'คะแนนภาคเรียนที่  2'!K$59,",มผ.","ผ."))</f>
        <v/>
      </c>
      <c r="L33" s="66" t="str">
        <f>IF('คะแนนภาคเรียนที่  2'!L33="","",IF('คะแนนภาคเรียนที่  2'!L33&lt;'คะแนนภาคเรียนที่  2'!L$59,",มผ.","ผ."))</f>
        <v/>
      </c>
      <c r="M33" s="66" t="str">
        <f>IF('คะแนนภาคเรียนที่  2'!M33="","",IF('คะแนนภาคเรียนที่  2'!M33&lt;'คะแนนภาคเรียนที่  2'!M$59,",มผ.","ผ."))</f>
        <v/>
      </c>
      <c r="N33" s="66" t="str">
        <f>IF('คะแนนภาคเรียนที่  2'!N33="","",IF('คะแนนภาคเรียนที่  2'!N33&lt;'คะแนนภาคเรียนที่  2'!N$59,",มผ.","ผ."))</f>
        <v/>
      </c>
      <c r="O33" s="66" t="str">
        <f>IF('คะแนนภาคเรียนที่  2'!O33="","",IF('คะแนนภาคเรียนที่  2'!O33&lt;'คะแนนภาคเรียนที่  2'!O$59,",มผ.","ผ."))</f>
        <v/>
      </c>
      <c r="P33" s="66" t="str">
        <f>IF('คะแนนภาคเรียนที่  2'!P33="","",IF('คะแนนภาคเรียนที่  2'!P33&lt;'คะแนนภาคเรียนที่  2'!P$59,",มผ.","ผ."))</f>
        <v/>
      </c>
      <c r="Q33" s="66" t="str">
        <f>IF('คะแนนภาคเรียนที่  2'!Q33="","",IF('คะแนนภาคเรียนที่  2'!Q33&lt;'คะแนนภาคเรียนที่  2'!Q$59,",มผ.","ผ."))</f>
        <v/>
      </c>
      <c r="R33" s="66" t="str">
        <f>IF('คะแนนภาคเรียนที่  2'!R33="","",IF('คะแนนภาคเรียนที่  2'!R33&lt;'คะแนนภาคเรียนที่  2'!R$59,",มผ.","ผ."))</f>
        <v/>
      </c>
      <c r="S33" s="66" t="str">
        <f>IF('คะแนนภาคเรียนที่  2'!S33="","",IF('คะแนนภาคเรียนที่  2'!S33&lt;'คะแนนภาคเรียนที่  2'!S$59,",มผ.","ผ."))</f>
        <v/>
      </c>
      <c r="T33" s="66" t="str">
        <f>IF('คะแนนภาคเรียนที่  2'!T33="","",IF('คะแนนภาคเรียนที่  2'!T33&lt;'คะแนนภาคเรียนที่  2'!T$59,",มผ.","ผ."))</f>
        <v/>
      </c>
      <c r="U33" s="66" t="str">
        <f>IF('คะแนนภาคเรียนที่  2'!U33="","",IF('คะแนนภาคเรียนที่  2'!U33&lt;'คะแนนภาคเรียนที่  2'!U$59,",มผ.","ผ."))</f>
        <v/>
      </c>
      <c r="V33" s="66" t="str">
        <f>IF('คะแนนภาคเรียนที่  2'!V33="","",IF('คะแนนภาคเรียนที่  2'!V33&lt;'คะแนนภาคเรียนที่  2'!V$59,",มผ.","ผ."))</f>
        <v/>
      </c>
      <c r="W33" s="66" t="str">
        <f>IF('คะแนนภาคเรียนที่  2'!W33="","",IF('คะแนนภาคเรียนที่  2'!W33&lt;'คะแนนภาคเรียนที่  2'!W$59,",มผ.","ผ."))</f>
        <v/>
      </c>
      <c r="X33" s="66" t="str">
        <f>IF('คะแนนภาคเรียนที่  2'!X33="","",IF('คะแนนภาคเรียนที่  2'!X33&lt;'คะแนนภาคเรียนที่  2'!X$59,",มผ.","ผ."))</f>
        <v/>
      </c>
      <c r="Y33" s="66" t="str">
        <f>IF('คะแนนภาคเรียนที่  2'!Y33="","",IF('คะแนนภาคเรียนที่  2'!Y33&lt;'คะแนนภาคเรียนที่  2'!Y$59,",มผ.","ผ."))</f>
        <v/>
      </c>
      <c r="Z33" s="66" t="str">
        <f>IF('คะแนนภาคเรียนที่  2'!Z33="","",IF('คะแนนภาคเรียนที่  2'!Z33&lt;'คะแนนภาคเรียนที่  2'!Z$59,",มผ.","ผ."))</f>
        <v/>
      </c>
      <c r="AA33" s="66" t="str">
        <f>IF('คะแนนภาคเรียนที่  2'!AA33="","",IF('คะแนนภาคเรียนที่  2'!AA33&lt;'คะแนนภาคเรียนที่  2'!AA$59,",มผ.","ผ."))</f>
        <v/>
      </c>
      <c r="AB33" s="66" t="str">
        <f>IF('คะแนนภาคเรียนที่  2'!AB33="","",IF('คะแนนภาคเรียนที่  2'!AB33&lt;'คะแนนภาคเรียนที่  2'!AB$59,",มผ.","ผ."))</f>
        <v/>
      </c>
      <c r="AC33" s="66" t="str">
        <f>IF('คะแนนภาคเรียนที่  2'!AC33="","",IF('คะแนนภาคเรียนที่  2'!AC33&lt;'คะแนนภาคเรียนที่  2'!AC$59,",มผ.","ผ."))</f>
        <v/>
      </c>
      <c r="AD33" s="66" t="str">
        <f>IF('คะแนนภาคเรียนที่  2'!AD33="","",IF('คะแนนภาคเรียนที่  2'!AD33&lt;'คะแนนภาคเรียนที่  2'!AD$59,",มผ.","ผ."))</f>
        <v/>
      </c>
      <c r="AE33" s="114" t="str">
        <f>IF('คะแนนภาคเรียนที่  2'!F33="","",COUNTIF(F33:AD33,"ผ."))</f>
        <v/>
      </c>
      <c r="AF33" s="102" t="str">
        <f>IF('คะแนนภาคเรียนที่  2'!F33="","",IF(AE33=$AF$8,"ผ่าน","ไม่ผ่าน"))</f>
        <v/>
      </c>
      <c r="AG33" s="9" t="str">
        <f>IF('คะแนนภาคเรียนที่  2'!F33="","",'ผลตัวชี้วัด 1'!AA33+'ผลตัวชี้วัด 2'!AE33)</f>
        <v/>
      </c>
      <c r="AH33" s="228" t="str">
        <f t="shared" si="0"/>
        <v/>
      </c>
    </row>
    <row r="34" spans="1:34" s="9" customFormat="1" ht="18.2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2'!F34="","",IF('คะแนนภาคเรียนที่  2'!F34&lt;'คะแนนภาคเรียนที่  2'!F$59,",มผ.","ผ."))</f>
        <v/>
      </c>
      <c r="G34" s="66" t="str">
        <f>IF('คะแนนภาคเรียนที่  2'!G34="","",IF('คะแนนภาคเรียนที่  2'!G34&lt;'คะแนนภาคเรียนที่  2'!G$59,",มผ.","ผ."))</f>
        <v/>
      </c>
      <c r="H34" s="66" t="str">
        <f>IF('คะแนนภาคเรียนที่  2'!H34="","",IF('คะแนนภาคเรียนที่  2'!H34&lt;'คะแนนภาคเรียนที่  2'!H$59,",มผ.","ผ."))</f>
        <v/>
      </c>
      <c r="I34" s="66" t="str">
        <f>IF('คะแนนภาคเรียนที่  2'!I34="","",IF('คะแนนภาคเรียนที่  2'!I34&lt;'คะแนนภาคเรียนที่  2'!I$59,",มผ.","ผ."))</f>
        <v/>
      </c>
      <c r="J34" s="66" t="str">
        <f>IF('คะแนนภาคเรียนที่  2'!J34="","",IF('คะแนนภาคเรียนที่  2'!J34&lt;'คะแนนภาคเรียนที่  2'!J$59,",มผ.","ผ."))</f>
        <v/>
      </c>
      <c r="K34" s="66" t="str">
        <f>IF('คะแนนภาคเรียนที่  2'!K34="","",IF('คะแนนภาคเรียนที่  2'!K34&lt;'คะแนนภาคเรียนที่  2'!K$59,",มผ.","ผ."))</f>
        <v/>
      </c>
      <c r="L34" s="66" t="str">
        <f>IF('คะแนนภาคเรียนที่  2'!L34="","",IF('คะแนนภาคเรียนที่  2'!L34&lt;'คะแนนภาคเรียนที่  2'!L$59,",มผ.","ผ."))</f>
        <v/>
      </c>
      <c r="M34" s="66" t="str">
        <f>IF('คะแนนภาคเรียนที่  2'!M34="","",IF('คะแนนภาคเรียนที่  2'!M34&lt;'คะแนนภาคเรียนที่  2'!M$59,",มผ.","ผ."))</f>
        <v/>
      </c>
      <c r="N34" s="66" t="str">
        <f>IF('คะแนนภาคเรียนที่  2'!N34="","",IF('คะแนนภาคเรียนที่  2'!N34&lt;'คะแนนภาคเรียนที่  2'!N$59,",มผ.","ผ."))</f>
        <v/>
      </c>
      <c r="O34" s="66" t="str">
        <f>IF('คะแนนภาคเรียนที่  2'!O34="","",IF('คะแนนภาคเรียนที่  2'!O34&lt;'คะแนนภาคเรียนที่  2'!O$59,",มผ.","ผ."))</f>
        <v/>
      </c>
      <c r="P34" s="66" t="str">
        <f>IF('คะแนนภาคเรียนที่  2'!P34="","",IF('คะแนนภาคเรียนที่  2'!P34&lt;'คะแนนภาคเรียนที่  2'!P$59,",มผ.","ผ."))</f>
        <v/>
      </c>
      <c r="Q34" s="66" t="str">
        <f>IF('คะแนนภาคเรียนที่  2'!Q34="","",IF('คะแนนภาคเรียนที่  2'!Q34&lt;'คะแนนภาคเรียนที่  2'!Q$59,",มผ.","ผ."))</f>
        <v/>
      </c>
      <c r="R34" s="66" t="str">
        <f>IF('คะแนนภาคเรียนที่  2'!R34="","",IF('คะแนนภาคเรียนที่  2'!R34&lt;'คะแนนภาคเรียนที่  2'!R$59,",มผ.","ผ."))</f>
        <v/>
      </c>
      <c r="S34" s="66" t="str">
        <f>IF('คะแนนภาคเรียนที่  2'!S34="","",IF('คะแนนภาคเรียนที่  2'!S34&lt;'คะแนนภาคเรียนที่  2'!S$59,",มผ.","ผ."))</f>
        <v/>
      </c>
      <c r="T34" s="66" t="str">
        <f>IF('คะแนนภาคเรียนที่  2'!T34="","",IF('คะแนนภาคเรียนที่  2'!T34&lt;'คะแนนภาคเรียนที่  2'!T$59,",มผ.","ผ."))</f>
        <v/>
      </c>
      <c r="U34" s="66" t="str">
        <f>IF('คะแนนภาคเรียนที่  2'!U34="","",IF('คะแนนภาคเรียนที่  2'!U34&lt;'คะแนนภาคเรียนที่  2'!U$59,",มผ.","ผ."))</f>
        <v/>
      </c>
      <c r="V34" s="66" t="str">
        <f>IF('คะแนนภาคเรียนที่  2'!V34="","",IF('คะแนนภาคเรียนที่  2'!V34&lt;'คะแนนภาคเรียนที่  2'!V$59,",มผ.","ผ."))</f>
        <v/>
      </c>
      <c r="W34" s="66" t="str">
        <f>IF('คะแนนภาคเรียนที่  2'!W34="","",IF('คะแนนภาคเรียนที่  2'!W34&lt;'คะแนนภาคเรียนที่  2'!W$59,",มผ.","ผ."))</f>
        <v/>
      </c>
      <c r="X34" s="66" t="str">
        <f>IF('คะแนนภาคเรียนที่  2'!X34="","",IF('คะแนนภาคเรียนที่  2'!X34&lt;'คะแนนภาคเรียนที่  2'!X$59,",มผ.","ผ."))</f>
        <v/>
      </c>
      <c r="Y34" s="66" t="str">
        <f>IF('คะแนนภาคเรียนที่  2'!Y34="","",IF('คะแนนภาคเรียนที่  2'!Y34&lt;'คะแนนภาคเรียนที่  2'!Y$59,",มผ.","ผ."))</f>
        <v/>
      </c>
      <c r="Z34" s="66" t="str">
        <f>IF('คะแนนภาคเรียนที่  2'!Z34="","",IF('คะแนนภาคเรียนที่  2'!Z34&lt;'คะแนนภาคเรียนที่  2'!Z$59,",มผ.","ผ."))</f>
        <v/>
      </c>
      <c r="AA34" s="66" t="str">
        <f>IF('คะแนนภาคเรียนที่  2'!AA34="","",IF('คะแนนภาคเรียนที่  2'!AA34&lt;'คะแนนภาคเรียนที่  2'!AA$59,",มผ.","ผ."))</f>
        <v/>
      </c>
      <c r="AB34" s="66" t="str">
        <f>IF('คะแนนภาคเรียนที่  2'!AB34="","",IF('คะแนนภาคเรียนที่  2'!AB34&lt;'คะแนนภาคเรียนที่  2'!AB$59,",มผ.","ผ."))</f>
        <v/>
      </c>
      <c r="AC34" s="66" t="str">
        <f>IF('คะแนนภาคเรียนที่  2'!AC34="","",IF('คะแนนภาคเรียนที่  2'!AC34&lt;'คะแนนภาคเรียนที่  2'!AC$59,",มผ.","ผ."))</f>
        <v/>
      </c>
      <c r="AD34" s="66" t="str">
        <f>IF('คะแนนภาคเรียนที่  2'!AD34="","",IF('คะแนนภาคเรียนที่  2'!AD34&lt;'คะแนนภาคเรียนที่  2'!AD$59,",มผ.","ผ."))</f>
        <v/>
      </c>
      <c r="AE34" s="114" t="str">
        <f>IF('คะแนนภาคเรียนที่  2'!F34="","",COUNTIF(F34:AD34,"ผ."))</f>
        <v/>
      </c>
      <c r="AF34" s="102" t="str">
        <f>IF('คะแนนภาคเรียนที่  2'!F34="","",IF(AE34=$AF$8,"ผ่าน","ไม่ผ่าน"))</f>
        <v/>
      </c>
      <c r="AG34" s="9" t="str">
        <f>IF('คะแนนภาคเรียนที่  2'!F34="","",'ผลตัวชี้วัด 1'!AA34+'ผลตัวชี้วัด 2'!AE34)</f>
        <v/>
      </c>
      <c r="AH34" s="228" t="str">
        <f t="shared" si="0"/>
        <v/>
      </c>
    </row>
    <row r="35" spans="1:34" s="9" customFormat="1" ht="18.2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2'!F35="","",IF('คะแนนภาคเรียนที่  2'!F35&lt;'คะแนนภาคเรียนที่  2'!F$59,",มผ.","ผ."))</f>
        <v/>
      </c>
      <c r="G35" s="66" t="str">
        <f>IF('คะแนนภาคเรียนที่  2'!G35="","",IF('คะแนนภาคเรียนที่  2'!G35&lt;'คะแนนภาคเรียนที่  2'!G$59,",มผ.","ผ."))</f>
        <v/>
      </c>
      <c r="H35" s="66" t="str">
        <f>IF('คะแนนภาคเรียนที่  2'!H35="","",IF('คะแนนภาคเรียนที่  2'!H35&lt;'คะแนนภาคเรียนที่  2'!H$59,",มผ.","ผ."))</f>
        <v/>
      </c>
      <c r="I35" s="66" t="str">
        <f>IF('คะแนนภาคเรียนที่  2'!I35="","",IF('คะแนนภาคเรียนที่  2'!I35&lt;'คะแนนภาคเรียนที่  2'!I$59,",มผ.","ผ."))</f>
        <v/>
      </c>
      <c r="J35" s="66" t="str">
        <f>IF('คะแนนภาคเรียนที่  2'!J35="","",IF('คะแนนภาคเรียนที่  2'!J35&lt;'คะแนนภาคเรียนที่  2'!J$59,",มผ.","ผ."))</f>
        <v/>
      </c>
      <c r="K35" s="66" t="str">
        <f>IF('คะแนนภาคเรียนที่  2'!K35="","",IF('คะแนนภาคเรียนที่  2'!K35&lt;'คะแนนภาคเรียนที่  2'!K$59,",มผ.","ผ."))</f>
        <v/>
      </c>
      <c r="L35" s="66" t="str">
        <f>IF('คะแนนภาคเรียนที่  2'!L35="","",IF('คะแนนภาคเรียนที่  2'!L35&lt;'คะแนนภาคเรียนที่  2'!L$59,",มผ.","ผ."))</f>
        <v/>
      </c>
      <c r="M35" s="66" t="str">
        <f>IF('คะแนนภาคเรียนที่  2'!M35="","",IF('คะแนนภาคเรียนที่  2'!M35&lt;'คะแนนภาคเรียนที่  2'!M$59,",มผ.","ผ."))</f>
        <v/>
      </c>
      <c r="N35" s="66" t="str">
        <f>IF('คะแนนภาคเรียนที่  2'!N35="","",IF('คะแนนภาคเรียนที่  2'!N35&lt;'คะแนนภาคเรียนที่  2'!N$59,",มผ.","ผ."))</f>
        <v/>
      </c>
      <c r="O35" s="66" t="str">
        <f>IF('คะแนนภาคเรียนที่  2'!O35="","",IF('คะแนนภาคเรียนที่  2'!O35&lt;'คะแนนภาคเรียนที่  2'!O$59,",มผ.","ผ."))</f>
        <v/>
      </c>
      <c r="P35" s="66" t="str">
        <f>IF('คะแนนภาคเรียนที่  2'!P35="","",IF('คะแนนภาคเรียนที่  2'!P35&lt;'คะแนนภาคเรียนที่  2'!P$59,",มผ.","ผ."))</f>
        <v/>
      </c>
      <c r="Q35" s="66" t="str">
        <f>IF('คะแนนภาคเรียนที่  2'!Q35="","",IF('คะแนนภาคเรียนที่  2'!Q35&lt;'คะแนนภาคเรียนที่  2'!Q$59,",มผ.","ผ."))</f>
        <v/>
      </c>
      <c r="R35" s="66" t="str">
        <f>IF('คะแนนภาคเรียนที่  2'!R35="","",IF('คะแนนภาคเรียนที่  2'!R35&lt;'คะแนนภาคเรียนที่  2'!R$59,",มผ.","ผ."))</f>
        <v/>
      </c>
      <c r="S35" s="66" t="str">
        <f>IF('คะแนนภาคเรียนที่  2'!S35="","",IF('คะแนนภาคเรียนที่  2'!S35&lt;'คะแนนภาคเรียนที่  2'!S$59,",มผ.","ผ."))</f>
        <v/>
      </c>
      <c r="T35" s="66" t="str">
        <f>IF('คะแนนภาคเรียนที่  2'!T35="","",IF('คะแนนภาคเรียนที่  2'!T35&lt;'คะแนนภาคเรียนที่  2'!T$59,",มผ.","ผ."))</f>
        <v/>
      </c>
      <c r="U35" s="66" t="str">
        <f>IF('คะแนนภาคเรียนที่  2'!U35="","",IF('คะแนนภาคเรียนที่  2'!U35&lt;'คะแนนภาคเรียนที่  2'!U$59,",มผ.","ผ."))</f>
        <v/>
      </c>
      <c r="V35" s="66" t="str">
        <f>IF('คะแนนภาคเรียนที่  2'!V35="","",IF('คะแนนภาคเรียนที่  2'!V35&lt;'คะแนนภาคเรียนที่  2'!V$59,",มผ.","ผ."))</f>
        <v/>
      </c>
      <c r="W35" s="66" t="str">
        <f>IF('คะแนนภาคเรียนที่  2'!W35="","",IF('คะแนนภาคเรียนที่  2'!W35&lt;'คะแนนภาคเรียนที่  2'!W$59,",มผ.","ผ."))</f>
        <v/>
      </c>
      <c r="X35" s="66" t="str">
        <f>IF('คะแนนภาคเรียนที่  2'!X35="","",IF('คะแนนภาคเรียนที่  2'!X35&lt;'คะแนนภาคเรียนที่  2'!X$59,",มผ.","ผ."))</f>
        <v/>
      </c>
      <c r="Y35" s="66" t="str">
        <f>IF('คะแนนภาคเรียนที่  2'!Y35="","",IF('คะแนนภาคเรียนที่  2'!Y35&lt;'คะแนนภาคเรียนที่  2'!Y$59,",มผ.","ผ."))</f>
        <v/>
      </c>
      <c r="Z35" s="66" t="str">
        <f>IF('คะแนนภาคเรียนที่  2'!Z35="","",IF('คะแนนภาคเรียนที่  2'!Z35&lt;'คะแนนภาคเรียนที่  2'!Z$59,",มผ.","ผ."))</f>
        <v/>
      </c>
      <c r="AA35" s="66" t="str">
        <f>IF('คะแนนภาคเรียนที่  2'!AA35="","",IF('คะแนนภาคเรียนที่  2'!AA35&lt;'คะแนนภาคเรียนที่  2'!AA$59,",มผ.","ผ."))</f>
        <v/>
      </c>
      <c r="AB35" s="66" t="str">
        <f>IF('คะแนนภาคเรียนที่  2'!AB35="","",IF('คะแนนภาคเรียนที่  2'!AB35&lt;'คะแนนภาคเรียนที่  2'!AB$59,",มผ.","ผ."))</f>
        <v/>
      </c>
      <c r="AC35" s="66" t="str">
        <f>IF('คะแนนภาคเรียนที่  2'!AC35="","",IF('คะแนนภาคเรียนที่  2'!AC35&lt;'คะแนนภาคเรียนที่  2'!AC$59,",มผ.","ผ."))</f>
        <v/>
      </c>
      <c r="AD35" s="66" t="str">
        <f>IF('คะแนนภาคเรียนที่  2'!AD35="","",IF('คะแนนภาคเรียนที่  2'!AD35&lt;'คะแนนภาคเรียนที่  2'!AD$59,",มผ.","ผ."))</f>
        <v/>
      </c>
      <c r="AE35" s="114" t="str">
        <f>IF('คะแนนภาคเรียนที่  2'!F35="","",COUNTIF(F35:AD35,"ผ."))</f>
        <v/>
      </c>
      <c r="AF35" s="102" t="str">
        <f>IF('คะแนนภาคเรียนที่  2'!F35="","",IF(AE35=$AF$8,"ผ่าน","ไม่ผ่าน"))</f>
        <v/>
      </c>
      <c r="AG35" s="9" t="str">
        <f>IF('คะแนนภาคเรียนที่  2'!F35="","",'ผลตัวชี้วัด 1'!AA35+'ผลตัวชี้วัด 2'!AE35)</f>
        <v/>
      </c>
      <c r="AH35" s="228" t="str">
        <f t="shared" si="0"/>
        <v/>
      </c>
    </row>
    <row r="36" spans="1:34" s="9" customFormat="1" ht="18.2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2'!F36="","",IF('คะแนนภาคเรียนที่  2'!F36&lt;'คะแนนภาคเรียนที่  2'!F$59,",มผ.","ผ."))</f>
        <v/>
      </c>
      <c r="G36" s="66" t="str">
        <f>IF('คะแนนภาคเรียนที่  2'!G36="","",IF('คะแนนภาคเรียนที่  2'!G36&lt;'คะแนนภาคเรียนที่  2'!G$59,",มผ.","ผ."))</f>
        <v/>
      </c>
      <c r="H36" s="66" t="str">
        <f>IF('คะแนนภาคเรียนที่  2'!H36="","",IF('คะแนนภาคเรียนที่  2'!H36&lt;'คะแนนภาคเรียนที่  2'!H$59,",มผ.","ผ."))</f>
        <v/>
      </c>
      <c r="I36" s="66" t="str">
        <f>IF('คะแนนภาคเรียนที่  2'!I36="","",IF('คะแนนภาคเรียนที่  2'!I36&lt;'คะแนนภาคเรียนที่  2'!I$59,",มผ.","ผ."))</f>
        <v/>
      </c>
      <c r="J36" s="66" t="str">
        <f>IF('คะแนนภาคเรียนที่  2'!J36="","",IF('คะแนนภาคเรียนที่  2'!J36&lt;'คะแนนภาคเรียนที่  2'!J$59,",มผ.","ผ."))</f>
        <v/>
      </c>
      <c r="K36" s="66" t="str">
        <f>IF('คะแนนภาคเรียนที่  2'!K36="","",IF('คะแนนภาคเรียนที่  2'!K36&lt;'คะแนนภาคเรียนที่  2'!K$59,",มผ.","ผ."))</f>
        <v/>
      </c>
      <c r="L36" s="66" t="str">
        <f>IF('คะแนนภาคเรียนที่  2'!L36="","",IF('คะแนนภาคเรียนที่  2'!L36&lt;'คะแนนภาคเรียนที่  2'!L$59,",มผ.","ผ."))</f>
        <v/>
      </c>
      <c r="M36" s="66" t="str">
        <f>IF('คะแนนภาคเรียนที่  2'!M36="","",IF('คะแนนภาคเรียนที่  2'!M36&lt;'คะแนนภาคเรียนที่  2'!M$59,",มผ.","ผ."))</f>
        <v/>
      </c>
      <c r="N36" s="66" t="str">
        <f>IF('คะแนนภาคเรียนที่  2'!N36="","",IF('คะแนนภาคเรียนที่  2'!N36&lt;'คะแนนภาคเรียนที่  2'!N$59,",มผ.","ผ."))</f>
        <v/>
      </c>
      <c r="O36" s="66" t="str">
        <f>IF('คะแนนภาคเรียนที่  2'!O36="","",IF('คะแนนภาคเรียนที่  2'!O36&lt;'คะแนนภาคเรียนที่  2'!O$59,",มผ.","ผ."))</f>
        <v/>
      </c>
      <c r="P36" s="66" t="str">
        <f>IF('คะแนนภาคเรียนที่  2'!P36="","",IF('คะแนนภาคเรียนที่  2'!P36&lt;'คะแนนภาคเรียนที่  2'!P$59,",มผ.","ผ."))</f>
        <v/>
      </c>
      <c r="Q36" s="66" t="str">
        <f>IF('คะแนนภาคเรียนที่  2'!Q36="","",IF('คะแนนภาคเรียนที่  2'!Q36&lt;'คะแนนภาคเรียนที่  2'!Q$59,",มผ.","ผ."))</f>
        <v/>
      </c>
      <c r="R36" s="66" t="str">
        <f>IF('คะแนนภาคเรียนที่  2'!R36="","",IF('คะแนนภาคเรียนที่  2'!R36&lt;'คะแนนภาคเรียนที่  2'!R$59,",มผ.","ผ."))</f>
        <v/>
      </c>
      <c r="S36" s="66" t="str">
        <f>IF('คะแนนภาคเรียนที่  2'!S36="","",IF('คะแนนภาคเรียนที่  2'!S36&lt;'คะแนนภาคเรียนที่  2'!S$59,",มผ.","ผ."))</f>
        <v/>
      </c>
      <c r="T36" s="66" t="str">
        <f>IF('คะแนนภาคเรียนที่  2'!T36="","",IF('คะแนนภาคเรียนที่  2'!T36&lt;'คะแนนภาคเรียนที่  2'!T$59,",มผ.","ผ."))</f>
        <v/>
      </c>
      <c r="U36" s="66" t="str">
        <f>IF('คะแนนภาคเรียนที่  2'!U36="","",IF('คะแนนภาคเรียนที่  2'!U36&lt;'คะแนนภาคเรียนที่  2'!U$59,",มผ.","ผ."))</f>
        <v/>
      </c>
      <c r="V36" s="66" t="str">
        <f>IF('คะแนนภาคเรียนที่  2'!V36="","",IF('คะแนนภาคเรียนที่  2'!V36&lt;'คะแนนภาคเรียนที่  2'!V$59,",มผ.","ผ."))</f>
        <v/>
      </c>
      <c r="W36" s="66" t="str">
        <f>IF('คะแนนภาคเรียนที่  2'!W36="","",IF('คะแนนภาคเรียนที่  2'!W36&lt;'คะแนนภาคเรียนที่  2'!W$59,",มผ.","ผ."))</f>
        <v/>
      </c>
      <c r="X36" s="66" t="str">
        <f>IF('คะแนนภาคเรียนที่  2'!X36="","",IF('คะแนนภาคเรียนที่  2'!X36&lt;'คะแนนภาคเรียนที่  2'!X$59,",มผ.","ผ."))</f>
        <v/>
      </c>
      <c r="Y36" s="66" t="str">
        <f>IF('คะแนนภาคเรียนที่  2'!Y36="","",IF('คะแนนภาคเรียนที่  2'!Y36&lt;'คะแนนภาคเรียนที่  2'!Y$59,",มผ.","ผ."))</f>
        <v/>
      </c>
      <c r="Z36" s="66" t="str">
        <f>IF('คะแนนภาคเรียนที่  2'!Z36="","",IF('คะแนนภาคเรียนที่  2'!Z36&lt;'คะแนนภาคเรียนที่  2'!Z$59,",มผ.","ผ."))</f>
        <v/>
      </c>
      <c r="AA36" s="66" t="str">
        <f>IF('คะแนนภาคเรียนที่  2'!AA36="","",IF('คะแนนภาคเรียนที่  2'!AA36&lt;'คะแนนภาคเรียนที่  2'!AA$59,",มผ.","ผ."))</f>
        <v/>
      </c>
      <c r="AB36" s="66" t="str">
        <f>IF('คะแนนภาคเรียนที่  2'!AB36="","",IF('คะแนนภาคเรียนที่  2'!AB36&lt;'คะแนนภาคเรียนที่  2'!AB$59,",มผ.","ผ."))</f>
        <v/>
      </c>
      <c r="AC36" s="66" t="str">
        <f>IF('คะแนนภาคเรียนที่  2'!AC36="","",IF('คะแนนภาคเรียนที่  2'!AC36&lt;'คะแนนภาคเรียนที่  2'!AC$59,",มผ.","ผ."))</f>
        <v/>
      </c>
      <c r="AD36" s="66" t="str">
        <f>IF('คะแนนภาคเรียนที่  2'!AD36="","",IF('คะแนนภาคเรียนที่  2'!AD36&lt;'คะแนนภาคเรียนที่  2'!AD$59,",มผ.","ผ."))</f>
        <v/>
      </c>
      <c r="AE36" s="114" t="str">
        <f>IF('คะแนนภาคเรียนที่  2'!F36="","",COUNTIF(F36:AD36,"ผ."))</f>
        <v/>
      </c>
      <c r="AF36" s="102" t="str">
        <f>IF('คะแนนภาคเรียนที่  2'!F36="","",IF(AE36=$AF$8,"ผ่าน","ไม่ผ่าน"))</f>
        <v/>
      </c>
      <c r="AG36" s="9" t="str">
        <f>IF('คะแนนภาคเรียนที่  2'!F36="","",'ผลตัวชี้วัด 1'!AA36+'ผลตัวชี้วัด 2'!AE36)</f>
        <v/>
      </c>
      <c r="AH36" s="228" t="str">
        <f t="shared" si="0"/>
        <v/>
      </c>
    </row>
    <row r="37" spans="1:34" s="9" customFormat="1" ht="18.2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2'!F37="","",IF('คะแนนภาคเรียนที่  2'!F37&lt;'คะแนนภาคเรียนที่  2'!F$59,",มผ.","ผ."))</f>
        <v/>
      </c>
      <c r="G37" s="66" t="str">
        <f>IF('คะแนนภาคเรียนที่  2'!G37="","",IF('คะแนนภาคเรียนที่  2'!G37&lt;'คะแนนภาคเรียนที่  2'!G$59,",มผ.","ผ."))</f>
        <v/>
      </c>
      <c r="H37" s="66" t="str">
        <f>IF('คะแนนภาคเรียนที่  2'!H37="","",IF('คะแนนภาคเรียนที่  2'!H37&lt;'คะแนนภาคเรียนที่  2'!H$59,",มผ.","ผ."))</f>
        <v/>
      </c>
      <c r="I37" s="66" t="str">
        <f>IF('คะแนนภาคเรียนที่  2'!I37="","",IF('คะแนนภาคเรียนที่  2'!I37&lt;'คะแนนภาคเรียนที่  2'!I$59,",มผ.","ผ."))</f>
        <v/>
      </c>
      <c r="J37" s="66" t="str">
        <f>IF('คะแนนภาคเรียนที่  2'!J37="","",IF('คะแนนภาคเรียนที่  2'!J37&lt;'คะแนนภาคเรียนที่  2'!J$59,",มผ.","ผ."))</f>
        <v/>
      </c>
      <c r="K37" s="66" t="str">
        <f>IF('คะแนนภาคเรียนที่  2'!K37="","",IF('คะแนนภาคเรียนที่  2'!K37&lt;'คะแนนภาคเรียนที่  2'!K$59,",มผ.","ผ."))</f>
        <v/>
      </c>
      <c r="L37" s="66" t="str">
        <f>IF('คะแนนภาคเรียนที่  2'!L37="","",IF('คะแนนภาคเรียนที่  2'!L37&lt;'คะแนนภาคเรียนที่  2'!L$59,",มผ.","ผ."))</f>
        <v/>
      </c>
      <c r="M37" s="66" t="str">
        <f>IF('คะแนนภาคเรียนที่  2'!M37="","",IF('คะแนนภาคเรียนที่  2'!M37&lt;'คะแนนภาคเรียนที่  2'!M$59,",มผ.","ผ."))</f>
        <v/>
      </c>
      <c r="N37" s="66" t="str">
        <f>IF('คะแนนภาคเรียนที่  2'!N37="","",IF('คะแนนภาคเรียนที่  2'!N37&lt;'คะแนนภาคเรียนที่  2'!N$59,",มผ.","ผ."))</f>
        <v/>
      </c>
      <c r="O37" s="66" t="str">
        <f>IF('คะแนนภาคเรียนที่  2'!O37="","",IF('คะแนนภาคเรียนที่  2'!O37&lt;'คะแนนภาคเรียนที่  2'!O$59,",มผ.","ผ."))</f>
        <v/>
      </c>
      <c r="P37" s="66" t="str">
        <f>IF('คะแนนภาคเรียนที่  2'!P37="","",IF('คะแนนภาคเรียนที่  2'!P37&lt;'คะแนนภาคเรียนที่  2'!P$59,",มผ.","ผ."))</f>
        <v/>
      </c>
      <c r="Q37" s="66" t="str">
        <f>IF('คะแนนภาคเรียนที่  2'!Q37="","",IF('คะแนนภาคเรียนที่  2'!Q37&lt;'คะแนนภาคเรียนที่  2'!Q$59,",มผ.","ผ."))</f>
        <v/>
      </c>
      <c r="R37" s="66" t="str">
        <f>IF('คะแนนภาคเรียนที่  2'!R37="","",IF('คะแนนภาคเรียนที่  2'!R37&lt;'คะแนนภาคเรียนที่  2'!R$59,",มผ.","ผ."))</f>
        <v/>
      </c>
      <c r="S37" s="66" t="str">
        <f>IF('คะแนนภาคเรียนที่  2'!S37="","",IF('คะแนนภาคเรียนที่  2'!S37&lt;'คะแนนภาคเรียนที่  2'!S$59,",มผ.","ผ."))</f>
        <v/>
      </c>
      <c r="T37" s="66" t="str">
        <f>IF('คะแนนภาคเรียนที่  2'!T37="","",IF('คะแนนภาคเรียนที่  2'!T37&lt;'คะแนนภาคเรียนที่  2'!T$59,",มผ.","ผ."))</f>
        <v/>
      </c>
      <c r="U37" s="66" t="str">
        <f>IF('คะแนนภาคเรียนที่  2'!U37="","",IF('คะแนนภาคเรียนที่  2'!U37&lt;'คะแนนภาคเรียนที่  2'!U$59,",มผ.","ผ."))</f>
        <v/>
      </c>
      <c r="V37" s="66" t="str">
        <f>IF('คะแนนภาคเรียนที่  2'!V37="","",IF('คะแนนภาคเรียนที่  2'!V37&lt;'คะแนนภาคเรียนที่  2'!V$59,",มผ.","ผ."))</f>
        <v/>
      </c>
      <c r="W37" s="66" t="str">
        <f>IF('คะแนนภาคเรียนที่  2'!W37="","",IF('คะแนนภาคเรียนที่  2'!W37&lt;'คะแนนภาคเรียนที่  2'!W$59,",มผ.","ผ."))</f>
        <v/>
      </c>
      <c r="X37" s="66" t="str">
        <f>IF('คะแนนภาคเรียนที่  2'!X37="","",IF('คะแนนภาคเรียนที่  2'!X37&lt;'คะแนนภาคเรียนที่  2'!X$59,",มผ.","ผ."))</f>
        <v/>
      </c>
      <c r="Y37" s="66" t="str">
        <f>IF('คะแนนภาคเรียนที่  2'!Y37="","",IF('คะแนนภาคเรียนที่  2'!Y37&lt;'คะแนนภาคเรียนที่  2'!Y$59,",มผ.","ผ."))</f>
        <v/>
      </c>
      <c r="Z37" s="66" t="str">
        <f>IF('คะแนนภาคเรียนที่  2'!Z37="","",IF('คะแนนภาคเรียนที่  2'!Z37&lt;'คะแนนภาคเรียนที่  2'!Z$59,",มผ.","ผ."))</f>
        <v/>
      </c>
      <c r="AA37" s="66" t="str">
        <f>IF('คะแนนภาคเรียนที่  2'!AA37="","",IF('คะแนนภาคเรียนที่  2'!AA37&lt;'คะแนนภาคเรียนที่  2'!AA$59,",มผ.","ผ."))</f>
        <v/>
      </c>
      <c r="AB37" s="66" t="str">
        <f>IF('คะแนนภาคเรียนที่  2'!AB37="","",IF('คะแนนภาคเรียนที่  2'!AB37&lt;'คะแนนภาคเรียนที่  2'!AB$59,",มผ.","ผ."))</f>
        <v/>
      </c>
      <c r="AC37" s="66" t="str">
        <f>IF('คะแนนภาคเรียนที่  2'!AC37="","",IF('คะแนนภาคเรียนที่  2'!AC37&lt;'คะแนนภาคเรียนที่  2'!AC$59,",มผ.","ผ."))</f>
        <v/>
      </c>
      <c r="AD37" s="66" t="str">
        <f>IF('คะแนนภาคเรียนที่  2'!AD37="","",IF('คะแนนภาคเรียนที่  2'!AD37&lt;'คะแนนภาคเรียนที่  2'!AD$59,",มผ.","ผ."))</f>
        <v/>
      </c>
      <c r="AE37" s="114" t="str">
        <f>IF('คะแนนภาคเรียนที่  2'!F37="","",COUNTIF(F37:AD37,"ผ."))</f>
        <v/>
      </c>
      <c r="AF37" s="102" t="str">
        <f>IF('คะแนนภาคเรียนที่  2'!F37="","",IF(AE37=$AF$8,"ผ่าน","ไม่ผ่าน"))</f>
        <v/>
      </c>
      <c r="AG37" s="9" t="str">
        <f>IF('คะแนนภาคเรียนที่  2'!F37="","",'ผลตัวชี้วัด 1'!AA37+'ผลตัวชี้วัด 2'!AE37)</f>
        <v/>
      </c>
      <c r="AH37" s="228" t="str">
        <f t="shared" si="0"/>
        <v/>
      </c>
    </row>
    <row r="38" spans="1:34" s="9" customFormat="1" ht="18.2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2'!F38="","",IF('คะแนนภาคเรียนที่  2'!F38&lt;'คะแนนภาคเรียนที่  2'!F$59,",มผ.","ผ."))</f>
        <v/>
      </c>
      <c r="G38" s="66" t="str">
        <f>IF('คะแนนภาคเรียนที่  2'!G38="","",IF('คะแนนภาคเรียนที่  2'!G38&lt;'คะแนนภาคเรียนที่  2'!G$59,",มผ.","ผ."))</f>
        <v/>
      </c>
      <c r="H38" s="66" t="str">
        <f>IF('คะแนนภาคเรียนที่  2'!H38="","",IF('คะแนนภาคเรียนที่  2'!H38&lt;'คะแนนภาคเรียนที่  2'!H$59,",มผ.","ผ."))</f>
        <v/>
      </c>
      <c r="I38" s="66" t="str">
        <f>IF('คะแนนภาคเรียนที่  2'!I38="","",IF('คะแนนภาคเรียนที่  2'!I38&lt;'คะแนนภาคเรียนที่  2'!I$59,",มผ.","ผ."))</f>
        <v/>
      </c>
      <c r="J38" s="66" t="str">
        <f>IF('คะแนนภาคเรียนที่  2'!J38="","",IF('คะแนนภาคเรียนที่  2'!J38&lt;'คะแนนภาคเรียนที่  2'!J$59,",มผ.","ผ."))</f>
        <v/>
      </c>
      <c r="K38" s="66" t="str">
        <f>IF('คะแนนภาคเรียนที่  2'!K38="","",IF('คะแนนภาคเรียนที่  2'!K38&lt;'คะแนนภาคเรียนที่  2'!K$59,",มผ.","ผ."))</f>
        <v/>
      </c>
      <c r="L38" s="66" t="str">
        <f>IF('คะแนนภาคเรียนที่  2'!L38="","",IF('คะแนนภาคเรียนที่  2'!L38&lt;'คะแนนภาคเรียนที่  2'!L$59,",มผ.","ผ."))</f>
        <v/>
      </c>
      <c r="M38" s="66" t="str">
        <f>IF('คะแนนภาคเรียนที่  2'!M38="","",IF('คะแนนภาคเรียนที่  2'!M38&lt;'คะแนนภาคเรียนที่  2'!M$59,",มผ.","ผ."))</f>
        <v/>
      </c>
      <c r="N38" s="66" t="str">
        <f>IF('คะแนนภาคเรียนที่  2'!N38="","",IF('คะแนนภาคเรียนที่  2'!N38&lt;'คะแนนภาคเรียนที่  2'!N$59,",มผ.","ผ."))</f>
        <v/>
      </c>
      <c r="O38" s="66" t="str">
        <f>IF('คะแนนภาคเรียนที่  2'!O38="","",IF('คะแนนภาคเรียนที่  2'!O38&lt;'คะแนนภาคเรียนที่  2'!O$59,",มผ.","ผ."))</f>
        <v/>
      </c>
      <c r="P38" s="66" t="str">
        <f>IF('คะแนนภาคเรียนที่  2'!P38="","",IF('คะแนนภาคเรียนที่  2'!P38&lt;'คะแนนภาคเรียนที่  2'!P$59,",มผ.","ผ."))</f>
        <v/>
      </c>
      <c r="Q38" s="66" t="str">
        <f>IF('คะแนนภาคเรียนที่  2'!Q38="","",IF('คะแนนภาคเรียนที่  2'!Q38&lt;'คะแนนภาคเรียนที่  2'!Q$59,",มผ.","ผ."))</f>
        <v/>
      </c>
      <c r="R38" s="66" t="str">
        <f>IF('คะแนนภาคเรียนที่  2'!R38="","",IF('คะแนนภาคเรียนที่  2'!R38&lt;'คะแนนภาคเรียนที่  2'!R$59,",มผ.","ผ."))</f>
        <v/>
      </c>
      <c r="S38" s="66" t="str">
        <f>IF('คะแนนภาคเรียนที่  2'!S38="","",IF('คะแนนภาคเรียนที่  2'!S38&lt;'คะแนนภาคเรียนที่  2'!S$59,",มผ.","ผ."))</f>
        <v/>
      </c>
      <c r="T38" s="66" t="str">
        <f>IF('คะแนนภาคเรียนที่  2'!T38="","",IF('คะแนนภาคเรียนที่  2'!T38&lt;'คะแนนภาคเรียนที่  2'!T$59,",มผ.","ผ."))</f>
        <v/>
      </c>
      <c r="U38" s="66" t="str">
        <f>IF('คะแนนภาคเรียนที่  2'!U38="","",IF('คะแนนภาคเรียนที่  2'!U38&lt;'คะแนนภาคเรียนที่  2'!U$59,",มผ.","ผ."))</f>
        <v/>
      </c>
      <c r="V38" s="66" t="str">
        <f>IF('คะแนนภาคเรียนที่  2'!V38="","",IF('คะแนนภาคเรียนที่  2'!V38&lt;'คะแนนภาคเรียนที่  2'!V$59,",มผ.","ผ."))</f>
        <v/>
      </c>
      <c r="W38" s="66" t="str">
        <f>IF('คะแนนภาคเรียนที่  2'!W38="","",IF('คะแนนภาคเรียนที่  2'!W38&lt;'คะแนนภาคเรียนที่  2'!W$59,",มผ.","ผ."))</f>
        <v/>
      </c>
      <c r="X38" s="66" t="str">
        <f>IF('คะแนนภาคเรียนที่  2'!X38="","",IF('คะแนนภาคเรียนที่  2'!X38&lt;'คะแนนภาคเรียนที่  2'!X$59,",มผ.","ผ."))</f>
        <v/>
      </c>
      <c r="Y38" s="66" t="str">
        <f>IF('คะแนนภาคเรียนที่  2'!Y38="","",IF('คะแนนภาคเรียนที่  2'!Y38&lt;'คะแนนภาคเรียนที่  2'!Y$59,",มผ.","ผ."))</f>
        <v/>
      </c>
      <c r="Z38" s="66" t="str">
        <f>IF('คะแนนภาคเรียนที่  2'!Z38="","",IF('คะแนนภาคเรียนที่  2'!Z38&lt;'คะแนนภาคเรียนที่  2'!Z$59,",มผ.","ผ."))</f>
        <v/>
      </c>
      <c r="AA38" s="66" t="str">
        <f>IF('คะแนนภาคเรียนที่  2'!AA38="","",IF('คะแนนภาคเรียนที่  2'!AA38&lt;'คะแนนภาคเรียนที่  2'!AA$59,",มผ.","ผ."))</f>
        <v/>
      </c>
      <c r="AB38" s="66" t="str">
        <f>IF('คะแนนภาคเรียนที่  2'!AB38="","",IF('คะแนนภาคเรียนที่  2'!AB38&lt;'คะแนนภาคเรียนที่  2'!AB$59,",มผ.","ผ."))</f>
        <v/>
      </c>
      <c r="AC38" s="66" t="str">
        <f>IF('คะแนนภาคเรียนที่  2'!AC38="","",IF('คะแนนภาคเรียนที่  2'!AC38&lt;'คะแนนภาคเรียนที่  2'!AC$59,",มผ.","ผ."))</f>
        <v/>
      </c>
      <c r="AD38" s="66" t="str">
        <f>IF('คะแนนภาคเรียนที่  2'!AD38="","",IF('คะแนนภาคเรียนที่  2'!AD38&lt;'คะแนนภาคเรียนที่  2'!AD$59,",มผ.","ผ."))</f>
        <v/>
      </c>
      <c r="AE38" s="114" t="str">
        <f>IF('คะแนนภาคเรียนที่  2'!F38="","",COUNTIF(F38:AD38,"ผ."))</f>
        <v/>
      </c>
      <c r="AF38" s="102" t="str">
        <f>IF('คะแนนภาคเรียนที่  2'!F38="","",IF(AE38=$AF$8,"ผ่าน","ไม่ผ่าน"))</f>
        <v/>
      </c>
      <c r="AG38" s="9" t="str">
        <f>IF('คะแนนภาคเรียนที่  2'!F38="","",'ผลตัวชี้วัด 1'!AA38+'ผลตัวชี้วัด 2'!AE38)</f>
        <v/>
      </c>
      <c r="AH38" s="228" t="str">
        <f t="shared" si="0"/>
        <v/>
      </c>
    </row>
    <row r="39" spans="1:34" s="9" customFormat="1" ht="18.2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2'!F39="","",IF('คะแนนภาคเรียนที่  2'!F39&lt;'คะแนนภาคเรียนที่  2'!F$59,",มผ.","ผ."))</f>
        <v/>
      </c>
      <c r="G39" s="66" t="str">
        <f>IF('คะแนนภาคเรียนที่  2'!G39="","",IF('คะแนนภาคเรียนที่  2'!G39&lt;'คะแนนภาคเรียนที่  2'!G$59,",มผ.","ผ."))</f>
        <v/>
      </c>
      <c r="H39" s="66" t="str">
        <f>IF('คะแนนภาคเรียนที่  2'!H39="","",IF('คะแนนภาคเรียนที่  2'!H39&lt;'คะแนนภาคเรียนที่  2'!H$59,",มผ.","ผ."))</f>
        <v/>
      </c>
      <c r="I39" s="66" t="str">
        <f>IF('คะแนนภาคเรียนที่  2'!I39="","",IF('คะแนนภาคเรียนที่  2'!I39&lt;'คะแนนภาคเรียนที่  2'!I$59,",มผ.","ผ."))</f>
        <v/>
      </c>
      <c r="J39" s="66" t="str">
        <f>IF('คะแนนภาคเรียนที่  2'!J39="","",IF('คะแนนภาคเรียนที่  2'!J39&lt;'คะแนนภาคเรียนที่  2'!J$59,",มผ.","ผ."))</f>
        <v/>
      </c>
      <c r="K39" s="66" t="str">
        <f>IF('คะแนนภาคเรียนที่  2'!K39="","",IF('คะแนนภาคเรียนที่  2'!K39&lt;'คะแนนภาคเรียนที่  2'!K$59,",มผ.","ผ."))</f>
        <v/>
      </c>
      <c r="L39" s="66" t="str">
        <f>IF('คะแนนภาคเรียนที่  2'!L39="","",IF('คะแนนภาคเรียนที่  2'!L39&lt;'คะแนนภาคเรียนที่  2'!L$59,",มผ.","ผ."))</f>
        <v/>
      </c>
      <c r="M39" s="66" t="str">
        <f>IF('คะแนนภาคเรียนที่  2'!M39="","",IF('คะแนนภาคเรียนที่  2'!M39&lt;'คะแนนภาคเรียนที่  2'!M$59,",มผ.","ผ."))</f>
        <v/>
      </c>
      <c r="N39" s="66" t="str">
        <f>IF('คะแนนภาคเรียนที่  2'!N39="","",IF('คะแนนภาคเรียนที่  2'!N39&lt;'คะแนนภาคเรียนที่  2'!N$59,",มผ.","ผ."))</f>
        <v/>
      </c>
      <c r="O39" s="66" t="str">
        <f>IF('คะแนนภาคเรียนที่  2'!O39="","",IF('คะแนนภาคเรียนที่  2'!O39&lt;'คะแนนภาคเรียนที่  2'!O$59,",มผ.","ผ."))</f>
        <v/>
      </c>
      <c r="P39" s="66" t="str">
        <f>IF('คะแนนภาคเรียนที่  2'!P39="","",IF('คะแนนภาคเรียนที่  2'!P39&lt;'คะแนนภาคเรียนที่  2'!P$59,",มผ.","ผ."))</f>
        <v/>
      </c>
      <c r="Q39" s="66" t="str">
        <f>IF('คะแนนภาคเรียนที่  2'!Q39="","",IF('คะแนนภาคเรียนที่  2'!Q39&lt;'คะแนนภาคเรียนที่  2'!Q$59,",มผ.","ผ."))</f>
        <v/>
      </c>
      <c r="R39" s="66" t="str">
        <f>IF('คะแนนภาคเรียนที่  2'!R39="","",IF('คะแนนภาคเรียนที่  2'!R39&lt;'คะแนนภาคเรียนที่  2'!R$59,",มผ.","ผ."))</f>
        <v/>
      </c>
      <c r="S39" s="66" t="str">
        <f>IF('คะแนนภาคเรียนที่  2'!S39="","",IF('คะแนนภาคเรียนที่  2'!S39&lt;'คะแนนภาคเรียนที่  2'!S$59,",มผ.","ผ."))</f>
        <v/>
      </c>
      <c r="T39" s="66" t="str">
        <f>IF('คะแนนภาคเรียนที่  2'!T39="","",IF('คะแนนภาคเรียนที่  2'!T39&lt;'คะแนนภาคเรียนที่  2'!T$59,",มผ.","ผ."))</f>
        <v/>
      </c>
      <c r="U39" s="66" t="str">
        <f>IF('คะแนนภาคเรียนที่  2'!U39="","",IF('คะแนนภาคเรียนที่  2'!U39&lt;'คะแนนภาคเรียนที่  2'!U$59,",มผ.","ผ."))</f>
        <v/>
      </c>
      <c r="V39" s="66" t="str">
        <f>IF('คะแนนภาคเรียนที่  2'!V39="","",IF('คะแนนภาคเรียนที่  2'!V39&lt;'คะแนนภาคเรียนที่  2'!V$59,",มผ.","ผ."))</f>
        <v/>
      </c>
      <c r="W39" s="66" t="str">
        <f>IF('คะแนนภาคเรียนที่  2'!W39="","",IF('คะแนนภาคเรียนที่  2'!W39&lt;'คะแนนภาคเรียนที่  2'!W$59,",มผ.","ผ."))</f>
        <v/>
      </c>
      <c r="X39" s="66" t="str">
        <f>IF('คะแนนภาคเรียนที่  2'!X39="","",IF('คะแนนภาคเรียนที่  2'!X39&lt;'คะแนนภาคเรียนที่  2'!X$59,",มผ.","ผ."))</f>
        <v/>
      </c>
      <c r="Y39" s="66" t="str">
        <f>IF('คะแนนภาคเรียนที่  2'!Y39="","",IF('คะแนนภาคเรียนที่  2'!Y39&lt;'คะแนนภาคเรียนที่  2'!Y$59,",มผ.","ผ."))</f>
        <v/>
      </c>
      <c r="Z39" s="66" t="str">
        <f>IF('คะแนนภาคเรียนที่  2'!Z39="","",IF('คะแนนภาคเรียนที่  2'!Z39&lt;'คะแนนภาคเรียนที่  2'!Z$59,",มผ.","ผ."))</f>
        <v/>
      </c>
      <c r="AA39" s="66" t="str">
        <f>IF('คะแนนภาคเรียนที่  2'!AA39="","",IF('คะแนนภาคเรียนที่  2'!AA39&lt;'คะแนนภาคเรียนที่  2'!AA$59,",มผ.","ผ."))</f>
        <v/>
      </c>
      <c r="AB39" s="66" t="str">
        <f>IF('คะแนนภาคเรียนที่  2'!AB39="","",IF('คะแนนภาคเรียนที่  2'!AB39&lt;'คะแนนภาคเรียนที่  2'!AB$59,",มผ.","ผ."))</f>
        <v/>
      </c>
      <c r="AC39" s="66" t="str">
        <f>IF('คะแนนภาคเรียนที่  2'!AC39="","",IF('คะแนนภาคเรียนที่  2'!AC39&lt;'คะแนนภาคเรียนที่  2'!AC$59,",มผ.","ผ."))</f>
        <v/>
      </c>
      <c r="AD39" s="66" t="str">
        <f>IF('คะแนนภาคเรียนที่  2'!AD39="","",IF('คะแนนภาคเรียนที่  2'!AD39&lt;'คะแนนภาคเรียนที่  2'!AD$59,",มผ.","ผ."))</f>
        <v/>
      </c>
      <c r="AE39" s="114" t="str">
        <f>IF('คะแนนภาคเรียนที่  2'!F39="","",COUNTIF(F39:AD39,"ผ."))</f>
        <v/>
      </c>
      <c r="AF39" s="102" t="str">
        <f>IF('คะแนนภาคเรียนที่  2'!F39="","",IF(AE39=$AF$8,"ผ่าน","ไม่ผ่าน"))</f>
        <v/>
      </c>
      <c r="AG39" s="9" t="str">
        <f>IF('คะแนนภาคเรียนที่  2'!F39="","",'ผลตัวชี้วัด 1'!AA39+'ผลตัวชี้วัด 2'!AE39)</f>
        <v/>
      </c>
      <c r="AH39" s="228" t="str">
        <f t="shared" si="0"/>
        <v/>
      </c>
    </row>
    <row r="40" spans="1:34" s="9" customFormat="1" ht="18.2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2'!F40="","",IF('คะแนนภาคเรียนที่  2'!F40&lt;'คะแนนภาคเรียนที่  2'!F$59,",มผ.","ผ."))</f>
        <v/>
      </c>
      <c r="G40" s="66" t="str">
        <f>IF('คะแนนภาคเรียนที่  2'!G40="","",IF('คะแนนภาคเรียนที่  2'!G40&lt;'คะแนนภาคเรียนที่  2'!G$59,",มผ.","ผ."))</f>
        <v/>
      </c>
      <c r="H40" s="66" t="str">
        <f>IF('คะแนนภาคเรียนที่  2'!H40="","",IF('คะแนนภาคเรียนที่  2'!H40&lt;'คะแนนภาคเรียนที่  2'!H$59,",มผ.","ผ."))</f>
        <v/>
      </c>
      <c r="I40" s="66" t="str">
        <f>IF('คะแนนภาคเรียนที่  2'!I40="","",IF('คะแนนภาคเรียนที่  2'!I40&lt;'คะแนนภาคเรียนที่  2'!I$59,",มผ.","ผ."))</f>
        <v/>
      </c>
      <c r="J40" s="66" t="str">
        <f>IF('คะแนนภาคเรียนที่  2'!J40="","",IF('คะแนนภาคเรียนที่  2'!J40&lt;'คะแนนภาคเรียนที่  2'!J$59,",มผ.","ผ."))</f>
        <v/>
      </c>
      <c r="K40" s="66" t="str">
        <f>IF('คะแนนภาคเรียนที่  2'!K40="","",IF('คะแนนภาคเรียนที่  2'!K40&lt;'คะแนนภาคเรียนที่  2'!K$59,",มผ.","ผ."))</f>
        <v/>
      </c>
      <c r="L40" s="66" t="str">
        <f>IF('คะแนนภาคเรียนที่  2'!L40="","",IF('คะแนนภาคเรียนที่  2'!L40&lt;'คะแนนภาคเรียนที่  2'!L$59,",มผ.","ผ."))</f>
        <v/>
      </c>
      <c r="M40" s="66" t="str">
        <f>IF('คะแนนภาคเรียนที่  2'!M40="","",IF('คะแนนภาคเรียนที่  2'!M40&lt;'คะแนนภาคเรียนที่  2'!M$59,",มผ.","ผ."))</f>
        <v/>
      </c>
      <c r="N40" s="66" t="str">
        <f>IF('คะแนนภาคเรียนที่  2'!N40="","",IF('คะแนนภาคเรียนที่  2'!N40&lt;'คะแนนภาคเรียนที่  2'!N$59,",มผ.","ผ."))</f>
        <v/>
      </c>
      <c r="O40" s="66" t="str">
        <f>IF('คะแนนภาคเรียนที่  2'!O40="","",IF('คะแนนภาคเรียนที่  2'!O40&lt;'คะแนนภาคเรียนที่  2'!O$59,",มผ.","ผ."))</f>
        <v/>
      </c>
      <c r="P40" s="66" t="str">
        <f>IF('คะแนนภาคเรียนที่  2'!P40="","",IF('คะแนนภาคเรียนที่  2'!P40&lt;'คะแนนภาคเรียนที่  2'!P$59,",มผ.","ผ."))</f>
        <v/>
      </c>
      <c r="Q40" s="66" t="str">
        <f>IF('คะแนนภาคเรียนที่  2'!Q40="","",IF('คะแนนภาคเรียนที่  2'!Q40&lt;'คะแนนภาคเรียนที่  2'!Q$59,",มผ.","ผ."))</f>
        <v/>
      </c>
      <c r="R40" s="66" t="str">
        <f>IF('คะแนนภาคเรียนที่  2'!R40="","",IF('คะแนนภาคเรียนที่  2'!R40&lt;'คะแนนภาคเรียนที่  2'!R$59,",มผ.","ผ."))</f>
        <v/>
      </c>
      <c r="S40" s="66" t="str">
        <f>IF('คะแนนภาคเรียนที่  2'!S40="","",IF('คะแนนภาคเรียนที่  2'!S40&lt;'คะแนนภาคเรียนที่  2'!S$59,",มผ.","ผ."))</f>
        <v/>
      </c>
      <c r="T40" s="66" t="str">
        <f>IF('คะแนนภาคเรียนที่  2'!T40="","",IF('คะแนนภาคเรียนที่  2'!T40&lt;'คะแนนภาคเรียนที่  2'!T$59,",มผ.","ผ."))</f>
        <v/>
      </c>
      <c r="U40" s="66" t="str">
        <f>IF('คะแนนภาคเรียนที่  2'!U40="","",IF('คะแนนภาคเรียนที่  2'!U40&lt;'คะแนนภาคเรียนที่  2'!U$59,",มผ.","ผ."))</f>
        <v/>
      </c>
      <c r="V40" s="66" t="str">
        <f>IF('คะแนนภาคเรียนที่  2'!V40="","",IF('คะแนนภาคเรียนที่  2'!V40&lt;'คะแนนภาคเรียนที่  2'!V$59,",มผ.","ผ."))</f>
        <v/>
      </c>
      <c r="W40" s="66" t="str">
        <f>IF('คะแนนภาคเรียนที่  2'!W40="","",IF('คะแนนภาคเรียนที่  2'!W40&lt;'คะแนนภาคเรียนที่  2'!W$59,",มผ.","ผ."))</f>
        <v/>
      </c>
      <c r="X40" s="66" t="str">
        <f>IF('คะแนนภาคเรียนที่  2'!X40="","",IF('คะแนนภาคเรียนที่  2'!X40&lt;'คะแนนภาคเรียนที่  2'!X$59,",มผ.","ผ."))</f>
        <v/>
      </c>
      <c r="Y40" s="66" t="str">
        <f>IF('คะแนนภาคเรียนที่  2'!Y40="","",IF('คะแนนภาคเรียนที่  2'!Y40&lt;'คะแนนภาคเรียนที่  2'!Y$59,",มผ.","ผ."))</f>
        <v/>
      </c>
      <c r="Z40" s="66" t="str">
        <f>IF('คะแนนภาคเรียนที่  2'!Z40="","",IF('คะแนนภาคเรียนที่  2'!Z40&lt;'คะแนนภาคเรียนที่  2'!Z$59,",มผ.","ผ."))</f>
        <v/>
      </c>
      <c r="AA40" s="66" t="str">
        <f>IF('คะแนนภาคเรียนที่  2'!AA40="","",IF('คะแนนภาคเรียนที่  2'!AA40&lt;'คะแนนภาคเรียนที่  2'!AA$59,",มผ.","ผ."))</f>
        <v/>
      </c>
      <c r="AB40" s="66" t="str">
        <f>IF('คะแนนภาคเรียนที่  2'!AB40="","",IF('คะแนนภาคเรียนที่  2'!AB40&lt;'คะแนนภาคเรียนที่  2'!AB$59,",มผ.","ผ."))</f>
        <v/>
      </c>
      <c r="AC40" s="66" t="str">
        <f>IF('คะแนนภาคเรียนที่  2'!AC40="","",IF('คะแนนภาคเรียนที่  2'!AC40&lt;'คะแนนภาคเรียนที่  2'!AC$59,",มผ.","ผ."))</f>
        <v/>
      </c>
      <c r="AD40" s="66" t="str">
        <f>IF('คะแนนภาคเรียนที่  2'!AD40="","",IF('คะแนนภาคเรียนที่  2'!AD40&lt;'คะแนนภาคเรียนที่  2'!AD$59,",มผ.","ผ."))</f>
        <v/>
      </c>
      <c r="AE40" s="114" t="str">
        <f>IF('คะแนนภาคเรียนที่  2'!F40="","",COUNTIF(F40:AD40,"ผ."))</f>
        <v/>
      </c>
      <c r="AF40" s="102" t="str">
        <f>IF('คะแนนภาคเรียนที่  2'!F40="","",IF(AE40=$AF$8,"ผ่าน","ไม่ผ่าน"))</f>
        <v/>
      </c>
      <c r="AG40" s="9" t="str">
        <f>IF('คะแนนภาคเรียนที่  2'!F40="","",'ผลตัวชี้วัด 1'!AA40+'ผลตัวชี้วัด 2'!AE40)</f>
        <v/>
      </c>
      <c r="AH40" s="228" t="str">
        <f t="shared" si="0"/>
        <v/>
      </c>
    </row>
    <row r="41" spans="1:34" s="9" customFormat="1" ht="18.2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2'!F41="","",IF('คะแนนภาคเรียนที่  2'!F41&lt;'คะแนนภาคเรียนที่  2'!F$59,",มผ.","ผ."))</f>
        <v/>
      </c>
      <c r="G41" s="66" t="str">
        <f>IF('คะแนนภาคเรียนที่  2'!G41="","",IF('คะแนนภาคเรียนที่  2'!G41&lt;'คะแนนภาคเรียนที่  2'!G$59,",มผ.","ผ."))</f>
        <v/>
      </c>
      <c r="H41" s="66" t="str">
        <f>IF('คะแนนภาคเรียนที่  2'!H41="","",IF('คะแนนภาคเรียนที่  2'!H41&lt;'คะแนนภาคเรียนที่  2'!H$59,",มผ.","ผ."))</f>
        <v/>
      </c>
      <c r="I41" s="66" t="str">
        <f>IF('คะแนนภาคเรียนที่  2'!I41="","",IF('คะแนนภาคเรียนที่  2'!I41&lt;'คะแนนภาคเรียนที่  2'!I$59,",มผ.","ผ."))</f>
        <v/>
      </c>
      <c r="J41" s="66" t="str">
        <f>IF('คะแนนภาคเรียนที่  2'!J41="","",IF('คะแนนภาคเรียนที่  2'!J41&lt;'คะแนนภาคเรียนที่  2'!J$59,",มผ.","ผ."))</f>
        <v/>
      </c>
      <c r="K41" s="66" t="str">
        <f>IF('คะแนนภาคเรียนที่  2'!K41="","",IF('คะแนนภาคเรียนที่  2'!K41&lt;'คะแนนภาคเรียนที่  2'!K$59,",มผ.","ผ."))</f>
        <v/>
      </c>
      <c r="L41" s="66" t="str">
        <f>IF('คะแนนภาคเรียนที่  2'!L41="","",IF('คะแนนภาคเรียนที่  2'!L41&lt;'คะแนนภาคเรียนที่  2'!L$59,",มผ.","ผ."))</f>
        <v/>
      </c>
      <c r="M41" s="66" t="str">
        <f>IF('คะแนนภาคเรียนที่  2'!M41="","",IF('คะแนนภาคเรียนที่  2'!M41&lt;'คะแนนภาคเรียนที่  2'!M$59,",มผ.","ผ."))</f>
        <v/>
      </c>
      <c r="N41" s="66" t="str">
        <f>IF('คะแนนภาคเรียนที่  2'!N41="","",IF('คะแนนภาคเรียนที่  2'!N41&lt;'คะแนนภาคเรียนที่  2'!N$59,",มผ.","ผ."))</f>
        <v/>
      </c>
      <c r="O41" s="66" t="str">
        <f>IF('คะแนนภาคเรียนที่  2'!O41="","",IF('คะแนนภาคเรียนที่  2'!O41&lt;'คะแนนภาคเรียนที่  2'!O$59,",มผ.","ผ."))</f>
        <v/>
      </c>
      <c r="P41" s="66" t="str">
        <f>IF('คะแนนภาคเรียนที่  2'!P41="","",IF('คะแนนภาคเรียนที่  2'!P41&lt;'คะแนนภาคเรียนที่  2'!P$59,",มผ.","ผ."))</f>
        <v/>
      </c>
      <c r="Q41" s="66" t="str">
        <f>IF('คะแนนภาคเรียนที่  2'!Q41="","",IF('คะแนนภาคเรียนที่  2'!Q41&lt;'คะแนนภาคเรียนที่  2'!Q$59,",มผ.","ผ."))</f>
        <v/>
      </c>
      <c r="R41" s="66" t="str">
        <f>IF('คะแนนภาคเรียนที่  2'!R41="","",IF('คะแนนภาคเรียนที่  2'!R41&lt;'คะแนนภาคเรียนที่  2'!R$59,",มผ.","ผ."))</f>
        <v/>
      </c>
      <c r="S41" s="66" t="str">
        <f>IF('คะแนนภาคเรียนที่  2'!S41="","",IF('คะแนนภาคเรียนที่  2'!S41&lt;'คะแนนภาคเรียนที่  2'!S$59,",มผ.","ผ."))</f>
        <v/>
      </c>
      <c r="T41" s="66" t="str">
        <f>IF('คะแนนภาคเรียนที่  2'!T41="","",IF('คะแนนภาคเรียนที่  2'!T41&lt;'คะแนนภาคเรียนที่  2'!T$59,",มผ.","ผ."))</f>
        <v/>
      </c>
      <c r="U41" s="66" t="str">
        <f>IF('คะแนนภาคเรียนที่  2'!U41="","",IF('คะแนนภาคเรียนที่  2'!U41&lt;'คะแนนภาคเรียนที่  2'!U$59,",มผ.","ผ."))</f>
        <v/>
      </c>
      <c r="V41" s="66" t="str">
        <f>IF('คะแนนภาคเรียนที่  2'!V41="","",IF('คะแนนภาคเรียนที่  2'!V41&lt;'คะแนนภาคเรียนที่  2'!V$59,",มผ.","ผ."))</f>
        <v/>
      </c>
      <c r="W41" s="66" t="str">
        <f>IF('คะแนนภาคเรียนที่  2'!W41="","",IF('คะแนนภาคเรียนที่  2'!W41&lt;'คะแนนภาคเรียนที่  2'!W$59,",มผ.","ผ."))</f>
        <v/>
      </c>
      <c r="X41" s="66" t="str">
        <f>IF('คะแนนภาคเรียนที่  2'!X41="","",IF('คะแนนภาคเรียนที่  2'!X41&lt;'คะแนนภาคเรียนที่  2'!X$59,",มผ.","ผ."))</f>
        <v/>
      </c>
      <c r="Y41" s="66" t="str">
        <f>IF('คะแนนภาคเรียนที่  2'!Y41="","",IF('คะแนนภาคเรียนที่  2'!Y41&lt;'คะแนนภาคเรียนที่  2'!Y$59,",มผ.","ผ."))</f>
        <v/>
      </c>
      <c r="Z41" s="66" t="str">
        <f>IF('คะแนนภาคเรียนที่  2'!Z41="","",IF('คะแนนภาคเรียนที่  2'!Z41&lt;'คะแนนภาคเรียนที่  2'!Z$59,",มผ.","ผ."))</f>
        <v/>
      </c>
      <c r="AA41" s="66" t="str">
        <f>IF('คะแนนภาคเรียนที่  2'!AA41="","",IF('คะแนนภาคเรียนที่  2'!AA41&lt;'คะแนนภาคเรียนที่  2'!AA$59,",มผ.","ผ."))</f>
        <v/>
      </c>
      <c r="AB41" s="66" t="str">
        <f>IF('คะแนนภาคเรียนที่  2'!AB41="","",IF('คะแนนภาคเรียนที่  2'!AB41&lt;'คะแนนภาคเรียนที่  2'!AB$59,",มผ.","ผ."))</f>
        <v/>
      </c>
      <c r="AC41" s="66" t="str">
        <f>IF('คะแนนภาคเรียนที่  2'!AC41="","",IF('คะแนนภาคเรียนที่  2'!AC41&lt;'คะแนนภาคเรียนที่  2'!AC$59,",มผ.","ผ."))</f>
        <v/>
      </c>
      <c r="AD41" s="66" t="str">
        <f>IF('คะแนนภาคเรียนที่  2'!AD41="","",IF('คะแนนภาคเรียนที่  2'!AD41&lt;'คะแนนภาคเรียนที่  2'!AD$59,",มผ.","ผ."))</f>
        <v/>
      </c>
      <c r="AE41" s="114" t="str">
        <f>IF('คะแนนภาคเรียนที่  2'!F41="","",COUNTIF(F41:AD41,"ผ."))</f>
        <v/>
      </c>
      <c r="AF41" s="102" t="str">
        <f>IF('คะแนนภาคเรียนที่  2'!F41="","",IF(AE41=$AF$8,"ผ่าน","ไม่ผ่าน"))</f>
        <v/>
      </c>
      <c r="AG41" s="9" t="str">
        <f>IF('คะแนนภาคเรียนที่  2'!F41="","",'ผลตัวชี้วัด 1'!AA41+'ผลตัวชี้วัด 2'!AE41)</f>
        <v/>
      </c>
      <c r="AH41" s="228" t="str">
        <f t="shared" si="0"/>
        <v/>
      </c>
    </row>
    <row r="42" spans="1:34" s="9" customFormat="1" ht="18.2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2'!F42="","",IF('คะแนนภาคเรียนที่  2'!F42&lt;'คะแนนภาคเรียนที่  2'!F$59,",มผ.","ผ."))</f>
        <v/>
      </c>
      <c r="G42" s="66" t="str">
        <f>IF('คะแนนภาคเรียนที่  2'!G42="","",IF('คะแนนภาคเรียนที่  2'!G42&lt;'คะแนนภาคเรียนที่  2'!G$59,",มผ.","ผ."))</f>
        <v/>
      </c>
      <c r="H42" s="66" t="str">
        <f>IF('คะแนนภาคเรียนที่  2'!H42="","",IF('คะแนนภาคเรียนที่  2'!H42&lt;'คะแนนภาคเรียนที่  2'!H$59,",มผ.","ผ."))</f>
        <v/>
      </c>
      <c r="I42" s="66" t="str">
        <f>IF('คะแนนภาคเรียนที่  2'!I42="","",IF('คะแนนภาคเรียนที่  2'!I42&lt;'คะแนนภาคเรียนที่  2'!I$59,",มผ.","ผ."))</f>
        <v/>
      </c>
      <c r="J42" s="66" t="str">
        <f>IF('คะแนนภาคเรียนที่  2'!J42="","",IF('คะแนนภาคเรียนที่  2'!J42&lt;'คะแนนภาคเรียนที่  2'!J$59,",มผ.","ผ."))</f>
        <v/>
      </c>
      <c r="K42" s="66" t="str">
        <f>IF('คะแนนภาคเรียนที่  2'!K42="","",IF('คะแนนภาคเรียนที่  2'!K42&lt;'คะแนนภาคเรียนที่  2'!K$59,",มผ.","ผ."))</f>
        <v/>
      </c>
      <c r="L42" s="66" t="str">
        <f>IF('คะแนนภาคเรียนที่  2'!L42="","",IF('คะแนนภาคเรียนที่  2'!L42&lt;'คะแนนภาคเรียนที่  2'!L$59,",มผ.","ผ."))</f>
        <v/>
      </c>
      <c r="M42" s="66" t="str">
        <f>IF('คะแนนภาคเรียนที่  2'!M42="","",IF('คะแนนภาคเรียนที่  2'!M42&lt;'คะแนนภาคเรียนที่  2'!M$59,",มผ.","ผ."))</f>
        <v/>
      </c>
      <c r="N42" s="66" t="str">
        <f>IF('คะแนนภาคเรียนที่  2'!N42="","",IF('คะแนนภาคเรียนที่  2'!N42&lt;'คะแนนภาคเรียนที่  2'!N$59,",มผ.","ผ."))</f>
        <v/>
      </c>
      <c r="O42" s="66" t="str">
        <f>IF('คะแนนภาคเรียนที่  2'!O42="","",IF('คะแนนภาคเรียนที่  2'!O42&lt;'คะแนนภาคเรียนที่  2'!O$59,",มผ.","ผ."))</f>
        <v/>
      </c>
      <c r="P42" s="66" t="str">
        <f>IF('คะแนนภาคเรียนที่  2'!P42="","",IF('คะแนนภาคเรียนที่  2'!P42&lt;'คะแนนภาคเรียนที่  2'!P$59,",มผ.","ผ."))</f>
        <v/>
      </c>
      <c r="Q42" s="66" t="str">
        <f>IF('คะแนนภาคเรียนที่  2'!Q42="","",IF('คะแนนภาคเรียนที่  2'!Q42&lt;'คะแนนภาคเรียนที่  2'!Q$59,",มผ.","ผ."))</f>
        <v/>
      </c>
      <c r="R42" s="66" t="str">
        <f>IF('คะแนนภาคเรียนที่  2'!R42="","",IF('คะแนนภาคเรียนที่  2'!R42&lt;'คะแนนภาคเรียนที่  2'!R$59,",มผ.","ผ."))</f>
        <v/>
      </c>
      <c r="S42" s="66" t="str">
        <f>IF('คะแนนภาคเรียนที่  2'!S42="","",IF('คะแนนภาคเรียนที่  2'!S42&lt;'คะแนนภาคเรียนที่  2'!S$59,",มผ.","ผ."))</f>
        <v/>
      </c>
      <c r="T42" s="66" t="str">
        <f>IF('คะแนนภาคเรียนที่  2'!T42="","",IF('คะแนนภาคเรียนที่  2'!T42&lt;'คะแนนภาคเรียนที่  2'!T$59,",มผ.","ผ."))</f>
        <v/>
      </c>
      <c r="U42" s="66" t="str">
        <f>IF('คะแนนภาคเรียนที่  2'!U42="","",IF('คะแนนภาคเรียนที่  2'!U42&lt;'คะแนนภาคเรียนที่  2'!U$59,",มผ.","ผ."))</f>
        <v/>
      </c>
      <c r="V42" s="66" t="str">
        <f>IF('คะแนนภาคเรียนที่  2'!V42="","",IF('คะแนนภาคเรียนที่  2'!V42&lt;'คะแนนภาคเรียนที่  2'!V$59,",มผ.","ผ."))</f>
        <v/>
      </c>
      <c r="W42" s="66" t="str">
        <f>IF('คะแนนภาคเรียนที่  2'!W42="","",IF('คะแนนภาคเรียนที่  2'!W42&lt;'คะแนนภาคเรียนที่  2'!W$59,",มผ.","ผ."))</f>
        <v/>
      </c>
      <c r="X42" s="66" t="str">
        <f>IF('คะแนนภาคเรียนที่  2'!X42="","",IF('คะแนนภาคเรียนที่  2'!X42&lt;'คะแนนภาคเรียนที่  2'!X$59,",มผ.","ผ."))</f>
        <v/>
      </c>
      <c r="Y42" s="66" t="str">
        <f>IF('คะแนนภาคเรียนที่  2'!Y42="","",IF('คะแนนภาคเรียนที่  2'!Y42&lt;'คะแนนภาคเรียนที่  2'!Y$59,",มผ.","ผ."))</f>
        <v/>
      </c>
      <c r="Z42" s="66" t="str">
        <f>IF('คะแนนภาคเรียนที่  2'!Z42="","",IF('คะแนนภาคเรียนที่  2'!Z42&lt;'คะแนนภาคเรียนที่  2'!Z$59,",มผ.","ผ."))</f>
        <v/>
      </c>
      <c r="AA42" s="66" t="str">
        <f>IF('คะแนนภาคเรียนที่  2'!AA42="","",IF('คะแนนภาคเรียนที่  2'!AA42&lt;'คะแนนภาคเรียนที่  2'!AA$59,",มผ.","ผ."))</f>
        <v/>
      </c>
      <c r="AB42" s="66" t="str">
        <f>IF('คะแนนภาคเรียนที่  2'!AB42="","",IF('คะแนนภาคเรียนที่  2'!AB42&lt;'คะแนนภาคเรียนที่  2'!AB$59,",มผ.","ผ."))</f>
        <v/>
      </c>
      <c r="AC42" s="66" t="str">
        <f>IF('คะแนนภาคเรียนที่  2'!AC42="","",IF('คะแนนภาคเรียนที่  2'!AC42&lt;'คะแนนภาคเรียนที่  2'!AC$59,",มผ.","ผ."))</f>
        <v/>
      </c>
      <c r="AD42" s="66" t="str">
        <f>IF('คะแนนภาคเรียนที่  2'!AD42="","",IF('คะแนนภาคเรียนที่  2'!AD42&lt;'คะแนนภาคเรียนที่  2'!AD$59,",มผ.","ผ."))</f>
        <v/>
      </c>
      <c r="AE42" s="114" t="str">
        <f>IF('คะแนนภาคเรียนที่  2'!F42="","",COUNTIF(F42:AD42,"ผ."))</f>
        <v/>
      </c>
      <c r="AF42" s="102" t="str">
        <f>IF('คะแนนภาคเรียนที่  2'!F42="","",IF(AE42=$AF$8,"ผ่าน","ไม่ผ่าน"))</f>
        <v/>
      </c>
      <c r="AG42" s="9" t="str">
        <f>IF('คะแนนภาคเรียนที่  2'!F42="","",'ผลตัวชี้วัด 1'!AA42+'ผลตัวชี้วัด 2'!AE42)</f>
        <v/>
      </c>
      <c r="AH42" s="228" t="str">
        <f t="shared" si="0"/>
        <v/>
      </c>
    </row>
    <row r="43" spans="1:34" s="9" customFormat="1" ht="18.2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2'!F43="","",IF('คะแนนภาคเรียนที่  2'!F43&lt;'คะแนนภาคเรียนที่  2'!F$59,",มผ.","ผ."))</f>
        <v/>
      </c>
      <c r="G43" s="66" t="str">
        <f>IF('คะแนนภาคเรียนที่  2'!G43="","",IF('คะแนนภาคเรียนที่  2'!G43&lt;'คะแนนภาคเรียนที่  2'!G$59,",มผ.","ผ."))</f>
        <v/>
      </c>
      <c r="H43" s="66" t="str">
        <f>IF('คะแนนภาคเรียนที่  2'!H43="","",IF('คะแนนภาคเรียนที่  2'!H43&lt;'คะแนนภาคเรียนที่  2'!H$59,",มผ.","ผ."))</f>
        <v/>
      </c>
      <c r="I43" s="66" t="str">
        <f>IF('คะแนนภาคเรียนที่  2'!I43="","",IF('คะแนนภาคเรียนที่  2'!I43&lt;'คะแนนภาคเรียนที่  2'!I$59,",มผ.","ผ."))</f>
        <v/>
      </c>
      <c r="J43" s="66" t="str">
        <f>IF('คะแนนภาคเรียนที่  2'!J43="","",IF('คะแนนภาคเรียนที่  2'!J43&lt;'คะแนนภาคเรียนที่  2'!J$59,",มผ.","ผ."))</f>
        <v/>
      </c>
      <c r="K43" s="66" t="str">
        <f>IF('คะแนนภาคเรียนที่  2'!K43="","",IF('คะแนนภาคเรียนที่  2'!K43&lt;'คะแนนภาคเรียนที่  2'!K$59,",มผ.","ผ."))</f>
        <v/>
      </c>
      <c r="L43" s="66" t="str">
        <f>IF('คะแนนภาคเรียนที่  2'!L43="","",IF('คะแนนภาคเรียนที่  2'!L43&lt;'คะแนนภาคเรียนที่  2'!L$59,",มผ.","ผ."))</f>
        <v/>
      </c>
      <c r="M43" s="66" t="str">
        <f>IF('คะแนนภาคเรียนที่  2'!M43="","",IF('คะแนนภาคเรียนที่  2'!M43&lt;'คะแนนภาคเรียนที่  2'!M$59,",มผ.","ผ."))</f>
        <v/>
      </c>
      <c r="N43" s="66" t="str">
        <f>IF('คะแนนภาคเรียนที่  2'!N43="","",IF('คะแนนภาคเรียนที่  2'!N43&lt;'คะแนนภาคเรียนที่  2'!N$59,",มผ.","ผ."))</f>
        <v/>
      </c>
      <c r="O43" s="66" t="str">
        <f>IF('คะแนนภาคเรียนที่  2'!O43="","",IF('คะแนนภาคเรียนที่  2'!O43&lt;'คะแนนภาคเรียนที่  2'!O$59,",มผ.","ผ."))</f>
        <v/>
      </c>
      <c r="P43" s="66" t="str">
        <f>IF('คะแนนภาคเรียนที่  2'!P43="","",IF('คะแนนภาคเรียนที่  2'!P43&lt;'คะแนนภาคเรียนที่  2'!P$59,",มผ.","ผ."))</f>
        <v/>
      </c>
      <c r="Q43" s="66" t="str">
        <f>IF('คะแนนภาคเรียนที่  2'!Q43="","",IF('คะแนนภาคเรียนที่  2'!Q43&lt;'คะแนนภาคเรียนที่  2'!Q$59,",มผ.","ผ."))</f>
        <v/>
      </c>
      <c r="R43" s="66" t="str">
        <f>IF('คะแนนภาคเรียนที่  2'!R43="","",IF('คะแนนภาคเรียนที่  2'!R43&lt;'คะแนนภาคเรียนที่  2'!R$59,",มผ.","ผ."))</f>
        <v/>
      </c>
      <c r="S43" s="66" t="str">
        <f>IF('คะแนนภาคเรียนที่  2'!S43="","",IF('คะแนนภาคเรียนที่  2'!S43&lt;'คะแนนภาคเรียนที่  2'!S$59,",มผ.","ผ."))</f>
        <v/>
      </c>
      <c r="T43" s="66" t="str">
        <f>IF('คะแนนภาคเรียนที่  2'!T43="","",IF('คะแนนภาคเรียนที่  2'!T43&lt;'คะแนนภาคเรียนที่  2'!T$59,",มผ.","ผ."))</f>
        <v/>
      </c>
      <c r="U43" s="66" t="str">
        <f>IF('คะแนนภาคเรียนที่  2'!U43="","",IF('คะแนนภาคเรียนที่  2'!U43&lt;'คะแนนภาคเรียนที่  2'!U$59,",มผ.","ผ."))</f>
        <v/>
      </c>
      <c r="V43" s="66" t="str">
        <f>IF('คะแนนภาคเรียนที่  2'!V43="","",IF('คะแนนภาคเรียนที่  2'!V43&lt;'คะแนนภาคเรียนที่  2'!V$59,",มผ.","ผ."))</f>
        <v/>
      </c>
      <c r="W43" s="66" t="str">
        <f>IF('คะแนนภาคเรียนที่  2'!W43="","",IF('คะแนนภาคเรียนที่  2'!W43&lt;'คะแนนภาคเรียนที่  2'!W$59,",มผ.","ผ."))</f>
        <v/>
      </c>
      <c r="X43" s="66" t="str">
        <f>IF('คะแนนภาคเรียนที่  2'!X43="","",IF('คะแนนภาคเรียนที่  2'!X43&lt;'คะแนนภาคเรียนที่  2'!X$59,",มผ.","ผ."))</f>
        <v/>
      </c>
      <c r="Y43" s="66" t="str">
        <f>IF('คะแนนภาคเรียนที่  2'!Y43="","",IF('คะแนนภาคเรียนที่  2'!Y43&lt;'คะแนนภาคเรียนที่  2'!Y$59,",มผ.","ผ."))</f>
        <v/>
      </c>
      <c r="Z43" s="66" t="str">
        <f>IF('คะแนนภาคเรียนที่  2'!Z43="","",IF('คะแนนภาคเรียนที่  2'!Z43&lt;'คะแนนภาคเรียนที่  2'!Z$59,",มผ.","ผ."))</f>
        <v/>
      </c>
      <c r="AA43" s="66" t="str">
        <f>IF('คะแนนภาคเรียนที่  2'!AA43="","",IF('คะแนนภาคเรียนที่  2'!AA43&lt;'คะแนนภาคเรียนที่  2'!AA$59,",มผ.","ผ."))</f>
        <v/>
      </c>
      <c r="AB43" s="66" t="str">
        <f>IF('คะแนนภาคเรียนที่  2'!AB43="","",IF('คะแนนภาคเรียนที่  2'!AB43&lt;'คะแนนภาคเรียนที่  2'!AB$59,",มผ.","ผ."))</f>
        <v/>
      </c>
      <c r="AC43" s="66" t="str">
        <f>IF('คะแนนภาคเรียนที่  2'!AC43="","",IF('คะแนนภาคเรียนที่  2'!AC43&lt;'คะแนนภาคเรียนที่  2'!AC$59,",มผ.","ผ."))</f>
        <v/>
      </c>
      <c r="AD43" s="66" t="str">
        <f>IF('คะแนนภาคเรียนที่  2'!AD43="","",IF('คะแนนภาคเรียนที่  2'!AD43&lt;'คะแนนภาคเรียนที่  2'!AD$59,",มผ.","ผ."))</f>
        <v/>
      </c>
      <c r="AE43" s="114" t="str">
        <f>IF('คะแนนภาคเรียนที่  2'!F43="","",COUNTIF(F43:AD43,"ผ."))</f>
        <v/>
      </c>
      <c r="AF43" s="102" t="str">
        <f>IF('คะแนนภาคเรียนที่  2'!F43="","",IF(AE43=$AF$8,"ผ่าน","ไม่ผ่าน"))</f>
        <v/>
      </c>
      <c r="AG43" s="9" t="str">
        <f>IF('คะแนนภาคเรียนที่  2'!F43="","",'ผลตัวชี้วัด 1'!AA43+'ผลตัวชี้วัด 2'!AE43)</f>
        <v/>
      </c>
      <c r="AH43" s="228" t="str">
        <f t="shared" si="0"/>
        <v/>
      </c>
    </row>
    <row r="44" spans="1:34" s="9" customFormat="1" ht="18.2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2'!F44="","",IF('คะแนนภาคเรียนที่  2'!F44&lt;'คะแนนภาคเรียนที่  2'!F$59,",มผ.","ผ."))</f>
        <v/>
      </c>
      <c r="G44" s="66" t="str">
        <f>IF('คะแนนภาคเรียนที่  2'!G44="","",IF('คะแนนภาคเรียนที่  2'!G44&lt;'คะแนนภาคเรียนที่  2'!G$59,",มผ.","ผ."))</f>
        <v/>
      </c>
      <c r="H44" s="66" t="str">
        <f>IF('คะแนนภาคเรียนที่  2'!H44="","",IF('คะแนนภาคเรียนที่  2'!H44&lt;'คะแนนภาคเรียนที่  2'!H$59,",มผ.","ผ."))</f>
        <v/>
      </c>
      <c r="I44" s="66" t="str">
        <f>IF('คะแนนภาคเรียนที่  2'!I44="","",IF('คะแนนภาคเรียนที่  2'!I44&lt;'คะแนนภาคเรียนที่  2'!I$59,",มผ.","ผ."))</f>
        <v/>
      </c>
      <c r="J44" s="66" t="str">
        <f>IF('คะแนนภาคเรียนที่  2'!J44="","",IF('คะแนนภาคเรียนที่  2'!J44&lt;'คะแนนภาคเรียนที่  2'!J$59,",มผ.","ผ."))</f>
        <v/>
      </c>
      <c r="K44" s="66" t="str">
        <f>IF('คะแนนภาคเรียนที่  2'!K44="","",IF('คะแนนภาคเรียนที่  2'!K44&lt;'คะแนนภาคเรียนที่  2'!K$59,",มผ.","ผ."))</f>
        <v/>
      </c>
      <c r="L44" s="66" t="str">
        <f>IF('คะแนนภาคเรียนที่  2'!L44="","",IF('คะแนนภาคเรียนที่  2'!L44&lt;'คะแนนภาคเรียนที่  2'!L$59,",มผ.","ผ."))</f>
        <v/>
      </c>
      <c r="M44" s="66" t="str">
        <f>IF('คะแนนภาคเรียนที่  2'!M44="","",IF('คะแนนภาคเรียนที่  2'!M44&lt;'คะแนนภาคเรียนที่  2'!M$59,",มผ.","ผ."))</f>
        <v/>
      </c>
      <c r="N44" s="66" t="str">
        <f>IF('คะแนนภาคเรียนที่  2'!N44="","",IF('คะแนนภาคเรียนที่  2'!N44&lt;'คะแนนภาคเรียนที่  2'!N$59,",มผ.","ผ."))</f>
        <v/>
      </c>
      <c r="O44" s="66" t="str">
        <f>IF('คะแนนภาคเรียนที่  2'!O44="","",IF('คะแนนภาคเรียนที่  2'!O44&lt;'คะแนนภาคเรียนที่  2'!O$59,",มผ.","ผ."))</f>
        <v/>
      </c>
      <c r="P44" s="66" t="str">
        <f>IF('คะแนนภาคเรียนที่  2'!P44="","",IF('คะแนนภาคเรียนที่  2'!P44&lt;'คะแนนภาคเรียนที่  2'!P$59,",มผ.","ผ."))</f>
        <v/>
      </c>
      <c r="Q44" s="66" t="str">
        <f>IF('คะแนนภาคเรียนที่  2'!Q44="","",IF('คะแนนภาคเรียนที่  2'!Q44&lt;'คะแนนภาคเรียนที่  2'!Q$59,",มผ.","ผ."))</f>
        <v/>
      </c>
      <c r="R44" s="66" t="str">
        <f>IF('คะแนนภาคเรียนที่  2'!R44="","",IF('คะแนนภาคเรียนที่  2'!R44&lt;'คะแนนภาคเรียนที่  2'!R$59,",มผ.","ผ."))</f>
        <v/>
      </c>
      <c r="S44" s="66" t="str">
        <f>IF('คะแนนภาคเรียนที่  2'!S44="","",IF('คะแนนภาคเรียนที่  2'!S44&lt;'คะแนนภาคเรียนที่  2'!S$59,",มผ.","ผ."))</f>
        <v/>
      </c>
      <c r="T44" s="66" t="str">
        <f>IF('คะแนนภาคเรียนที่  2'!T44="","",IF('คะแนนภาคเรียนที่  2'!T44&lt;'คะแนนภาคเรียนที่  2'!T$59,",มผ.","ผ."))</f>
        <v/>
      </c>
      <c r="U44" s="66" t="str">
        <f>IF('คะแนนภาคเรียนที่  2'!U44="","",IF('คะแนนภาคเรียนที่  2'!U44&lt;'คะแนนภาคเรียนที่  2'!U$59,",มผ.","ผ."))</f>
        <v/>
      </c>
      <c r="V44" s="66" t="str">
        <f>IF('คะแนนภาคเรียนที่  2'!V44="","",IF('คะแนนภาคเรียนที่  2'!V44&lt;'คะแนนภาคเรียนที่  2'!V$59,",มผ.","ผ."))</f>
        <v/>
      </c>
      <c r="W44" s="66" t="str">
        <f>IF('คะแนนภาคเรียนที่  2'!W44="","",IF('คะแนนภาคเรียนที่  2'!W44&lt;'คะแนนภาคเรียนที่  2'!W$59,",มผ.","ผ."))</f>
        <v/>
      </c>
      <c r="X44" s="66" t="str">
        <f>IF('คะแนนภาคเรียนที่  2'!X44="","",IF('คะแนนภาคเรียนที่  2'!X44&lt;'คะแนนภาคเรียนที่  2'!X$59,",มผ.","ผ."))</f>
        <v/>
      </c>
      <c r="Y44" s="66" t="str">
        <f>IF('คะแนนภาคเรียนที่  2'!Y44="","",IF('คะแนนภาคเรียนที่  2'!Y44&lt;'คะแนนภาคเรียนที่  2'!Y$59,",มผ.","ผ."))</f>
        <v/>
      </c>
      <c r="Z44" s="66" t="str">
        <f>IF('คะแนนภาคเรียนที่  2'!Z44="","",IF('คะแนนภาคเรียนที่  2'!Z44&lt;'คะแนนภาคเรียนที่  2'!Z$59,",มผ.","ผ."))</f>
        <v/>
      </c>
      <c r="AA44" s="66" t="str">
        <f>IF('คะแนนภาคเรียนที่  2'!AA44="","",IF('คะแนนภาคเรียนที่  2'!AA44&lt;'คะแนนภาคเรียนที่  2'!AA$59,",มผ.","ผ."))</f>
        <v/>
      </c>
      <c r="AB44" s="66" t="str">
        <f>IF('คะแนนภาคเรียนที่  2'!AB44="","",IF('คะแนนภาคเรียนที่  2'!AB44&lt;'คะแนนภาคเรียนที่  2'!AB$59,",มผ.","ผ."))</f>
        <v/>
      </c>
      <c r="AC44" s="66" t="str">
        <f>IF('คะแนนภาคเรียนที่  2'!AC44="","",IF('คะแนนภาคเรียนที่  2'!AC44&lt;'คะแนนภาคเรียนที่  2'!AC$59,",มผ.","ผ."))</f>
        <v/>
      </c>
      <c r="AD44" s="66" t="str">
        <f>IF('คะแนนภาคเรียนที่  2'!AD44="","",IF('คะแนนภาคเรียนที่  2'!AD44&lt;'คะแนนภาคเรียนที่  2'!AD$59,",มผ.","ผ."))</f>
        <v/>
      </c>
      <c r="AE44" s="114" t="str">
        <f>IF('คะแนนภาคเรียนที่  2'!F44="","",COUNTIF(F44:AD44,"ผ."))</f>
        <v/>
      </c>
      <c r="AF44" s="102" t="str">
        <f>IF('คะแนนภาคเรียนที่  2'!F44="","",IF(AE44=$AF$8,"ผ่าน","ไม่ผ่าน"))</f>
        <v/>
      </c>
      <c r="AG44" s="9" t="str">
        <f>IF('คะแนนภาคเรียนที่  2'!F44="","",'ผลตัวชี้วัด 1'!AA44+'ผลตัวชี้วัด 2'!AE44)</f>
        <v/>
      </c>
      <c r="AH44" s="228" t="str">
        <f t="shared" si="0"/>
        <v/>
      </c>
    </row>
    <row r="45" spans="1:34" s="9" customFormat="1" ht="18.2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2'!F45="","",IF('คะแนนภาคเรียนที่  2'!F45&lt;'คะแนนภาคเรียนที่  2'!F$59,",มผ.","ผ."))</f>
        <v/>
      </c>
      <c r="G45" s="66" t="str">
        <f>IF('คะแนนภาคเรียนที่  2'!G45="","",IF('คะแนนภาคเรียนที่  2'!G45&lt;'คะแนนภาคเรียนที่  2'!G$59,",มผ.","ผ."))</f>
        <v/>
      </c>
      <c r="H45" s="66" t="str">
        <f>IF('คะแนนภาคเรียนที่  2'!H45="","",IF('คะแนนภาคเรียนที่  2'!H45&lt;'คะแนนภาคเรียนที่  2'!H$59,",มผ.","ผ."))</f>
        <v/>
      </c>
      <c r="I45" s="66" t="str">
        <f>IF('คะแนนภาคเรียนที่  2'!I45="","",IF('คะแนนภาคเรียนที่  2'!I45&lt;'คะแนนภาคเรียนที่  2'!I$59,",มผ.","ผ."))</f>
        <v/>
      </c>
      <c r="J45" s="66" t="str">
        <f>IF('คะแนนภาคเรียนที่  2'!J45="","",IF('คะแนนภาคเรียนที่  2'!J45&lt;'คะแนนภาคเรียนที่  2'!J$59,",มผ.","ผ."))</f>
        <v/>
      </c>
      <c r="K45" s="66" t="str">
        <f>IF('คะแนนภาคเรียนที่  2'!K45="","",IF('คะแนนภาคเรียนที่  2'!K45&lt;'คะแนนภาคเรียนที่  2'!K$59,",มผ.","ผ."))</f>
        <v/>
      </c>
      <c r="L45" s="66" t="str">
        <f>IF('คะแนนภาคเรียนที่  2'!L45="","",IF('คะแนนภาคเรียนที่  2'!L45&lt;'คะแนนภาคเรียนที่  2'!L$59,",มผ.","ผ."))</f>
        <v/>
      </c>
      <c r="M45" s="66" t="str">
        <f>IF('คะแนนภาคเรียนที่  2'!M45="","",IF('คะแนนภาคเรียนที่  2'!M45&lt;'คะแนนภาคเรียนที่  2'!M$59,",มผ.","ผ."))</f>
        <v/>
      </c>
      <c r="N45" s="66" t="str">
        <f>IF('คะแนนภาคเรียนที่  2'!N45="","",IF('คะแนนภาคเรียนที่  2'!N45&lt;'คะแนนภาคเรียนที่  2'!N$59,",มผ.","ผ."))</f>
        <v/>
      </c>
      <c r="O45" s="66" t="str">
        <f>IF('คะแนนภาคเรียนที่  2'!O45="","",IF('คะแนนภาคเรียนที่  2'!O45&lt;'คะแนนภาคเรียนที่  2'!O$59,",มผ.","ผ."))</f>
        <v/>
      </c>
      <c r="P45" s="66" t="str">
        <f>IF('คะแนนภาคเรียนที่  2'!P45="","",IF('คะแนนภาคเรียนที่  2'!P45&lt;'คะแนนภาคเรียนที่  2'!P$59,",มผ.","ผ."))</f>
        <v/>
      </c>
      <c r="Q45" s="66" t="str">
        <f>IF('คะแนนภาคเรียนที่  2'!Q45="","",IF('คะแนนภาคเรียนที่  2'!Q45&lt;'คะแนนภาคเรียนที่  2'!Q$59,",มผ.","ผ."))</f>
        <v/>
      </c>
      <c r="R45" s="66" t="str">
        <f>IF('คะแนนภาคเรียนที่  2'!R45="","",IF('คะแนนภาคเรียนที่  2'!R45&lt;'คะแนนภาคเรียนที่  2'!R$59,",มผ.","ผ."))</f>
        <v/>
      </c>
      <c r="S45" s="66" t="str">
        <f>IF('คะแนนภาคเรียนที่  2'!S45="","",IF('คะแนนภาคเรียนที่  2'!S45&lt;'คะแนนภาคเรียนที่  2'!S$59,",มผ.","ผ."))</f>
        <v/>
      </c>
      <c r="T45" s="66" t="str">
        <f>IF('คะแนนภาคเรียนที่  2'!T45="","",IF('คะแนนภาคเรียนที่  2'!T45&lt;'คะแนนภาคเรียนที่  2'!T$59,",มผ.","ผ."))</f>
        <v/>
      </c>
      <c r="U45" s="66" t="str">
        <f>IF('คะแนนภาคเรียนที่  2'!U45="","",IF('คะแนนภาคเรียนที่  2'!U45&lt;'คะแนนภาคเรียนที่  2'!U$59,",มผ.","ผ."))</f>
        <v/>
      </c>
      <c r="V45" s="66" t="str">
        <f>IF('คะแนนภาคเรียนที่  2'!V45="","",IF('คะแนนภาคเรียนที่  2'!V45&lt;'คะแนนภาคเรียนที่  2'!V$59,",มผ.","ผ."))</f>
        <v/>
      </c>
      <c r="W45" s="66" t="str">
        <f>IF('คะแนนภาคเรียนที่  2'!W45="","",IF('คะแนนภาคเรียนที่  2'!W45&lt;'คะแนนภาคเรียนที่  2'!W$59,",มผ.","ผ."))</f>
        <v/>
      </c>
      <c r="X45" s="66" t="str">
        <f>IF('คะแนนภาคเรียนที่  2'!X45="","",IF('คะแนนภาคเรียนที่  2'!X45&lt;'คะแนนภาคเรียนที่  2'!X$59,",มผ.","ผ."))</f>
        <v/>
      </c>
      <c r="Y45" s="66" t="str">
        <f>IF('คะแนนภาคเรียนที่  2'!Y45="","",IF('คะแนนภาคเรียนที่  2'!Y45&lt;'คะแนนภาคเรียนที่  2'!Y$59,",มผ.","ผ."))</f>
        <v/>
      </c>
      <c r="Z45" s="66" t="str">
        <f>IF('คะแนนภาคเรียนที่  2'!Z45="","",IF('คะแนนภาคเรียนที่  2'!Z45&lt;'คะแนนภาคเรียนที่  2'!Z$59,",มผ.","ผ."))</f>
        <v/>
      </c>
      <c r="AA45" s="66" t="str">
        <f>IF('คะแนนภาคเรียนที่  2'!AA45="","",IF('คะแนนภาคเรียนที่  2'!AA45&lt;'คะแนนภาคเรียนที่  2'!AA$59,",มผ.","ผ."))</f>
        <v/>
      </c>
      <c r="AB45" s="66" t="str">
        <f>IF('คะแนนภาคเรียนที่  2'!AB45="","",IF('คะแนนภาคเรียนที่  2'!AB45&lt;'คะแนนภาคเรียนที่  2'!AB$59,",มผ.","ผ."))</f>
        <v/>
      </c>
      <c r="AC45" s="66" t="str">
        <f>IF('คะแนนภาคเรียนที่  2'!AC45="","",IF('คะแนนภาคเรียนที่  2'!AC45&lt;'คะแนนภาคเรียนที่  2'!AC$59,",มผ.","ผ."))</f>
        <v/>
      </c>
      <c r="AD45" s="66" t="str">
        <f>IF('คะแนนภาคเรียนที่  2'!AD45="","",IF('คะแนนภาคเรียนที่  2'!AD45&lt;'คะแนนภาคเรียนที่  2'!AD$59,",มผ.","ผ."))</f>
        <v/>
      </c>
      <c r="AE45" s="114" t="str">
        <f>IF('คะแนนภาคเรียนที่  2'!F45="","",COUNTIF(F45:AD45,"ผ."))</f>
        <v/>
      </c>
      <c r="AF45" s="102" t="str">
        <f>IF('คะแนนภาคเรียนที่  2'!F45="","",IF(AE45=$AF$8,"ผ่าน","ไม่ผ่าน"))</f>
        <v/>
      </c>
      <c r="AG45" s="9" t="str">
        <f>IF('คะแนนภาคเรียนที่  2'!F45="","",'ผลตัวชี้วัด 1'!AA45+'ผลตัวชี้วัด 2'!AE45)</f>
        <v/>
      </c>
      <c r="AH45" s="228" t="str">
        <f t="shared" si="0"/>
        <v/>
      </c>
    </row>
    <row r="46" spans="1:34" s="9" customFormat="1" ht="18.2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2'!F46="","",IF('คะแนนภาคเรียนที่  2'!F46&lt;'คะแนนภาคเรียนที่  2'!F$59,",มผ.","ผ."))</f>
        <v/>
      </c>
      <c r="G46" s="66" t="str">
        <f>IF('คะแนนภาคเรียนที่  2'!G46="","",IF('คะแนนภาคเรียนที่  2'!G46&lt;'คะแนนภาคเรียนที่  2'!G$59,",มผ.","ผ."))</f>
        <v/>
      </c>
      <c r="H46" s="66" t="str">
        <f>IF('คะแนนภาคเรียนที่  2'!H46="","",IF('คะแนนภาคเรียนที่  2'!H46&lt;'คะแนนภาคเรียนที่  2'!H$59,",มผ.","ผ."))</f>
        <v/>
      </c>
      <c r="I46" s="66" t="str">
        <f>IF('คะแนนภาคเรียนที่  2'!I46="","",IF('คะแนนภาคเรียนที่  2'!I46&lt;'คะแนนภาคเรียนที่  2'!I$59,",มผ.","ผ."))</f>
        <v/>
      </c>
      <c r="J46" s="66" t="str">
        <f>IF('คะแนนภาคเรียนที่  2'!J46="","",IF('คะแนนภาคเรียนที่  2'!J46&lt;'คะแนนภาคเรียนที่  2'!J$59,",มผ.","ผ."))</f>
        <v/>
      </c>
      <c r="K46" s="66" t="str">
        <f>IF('คะแนนภาคเรียนที่  2'!K46="","",IF('คะแนนภาคเรียนที่  2'!K46&lt;'คะแนนภาคเรียนที่  2'!K$59,",มผ.","ผ."))</f>
        <v/>
      </c>
      <c r="L46" s="66" t="str">
        <f>IF('คะแนนภาคเรียนที่  2'!L46="","",IF('คะแนนภาคเรียนที่  2'!L46&lt;'คะแนนภาคเรียนที่  2'!L$59,",มผ.","ผ."))</f>
        <v/>
      </c>
      <c r="M46" s="66" t="str">
        <f>IF('คะแนนภาคเรียนที่  2'!M46="","",IF('คะแนนภาคเรียนที่  2'!M46&lt;'คะแนนภาคเรียนที่  2'!M$59,",มผ.","ผ."))</f>
        <v/>
      </c>
      <c r="N46" s="66" t="str">
        <f>IF('คะแนนภาคเรียนที่  2'!N46="","",IF('คะแนนภาคเรียนที่  2'!N46&lt;'คะแนนภาคเรียนที่  2'!N$59,",มผ.","ผ."))</f>
        <v/>
      </c>
      <c r="O46" s="66" t="str">
        <f>IF('คะแนนภาคเรียนที่  2'!O46="","",IF('คะแนนภาคเรียนที่  2'!O46&lt;'คะแนนภาคเรียนที่  2'!O$59,",มผ.","ผ."))</f>
        <v/>
      </c>
      <c r="P46" s="66" t="str">
        <f>IF('คะแนนภาคเรียนที่  2'!P46="","",IF('คะแนนภาคเรียนที่  2'!P46&lt;'คะแนนภาคเรียนที่  2'!P$59,",มผ.","ผ."))</f>
        <v/>
      </c>
      <c r="Q46" s="66" t="str">
        <f>IF('คะแนนภาคเรียนที่  2'!Q46="","",IF('คะแนนภาคเรียนที่  2'!Q46&lt;'คะแนนภาคเรียนที่  2'!Q$59,",มผ.","ผ."))</f>
        <v/>
      </c>
      <c r="R46" s="66" t="str">
        <f>IF('คะแนนภาคเรียนที่  2'!R46="","",IF('คะแนนภาคเรียนที่  2'!R46&lt;'คะแนนภาคเรียนที่  2'!R$59,",มผ.","ผ."))</f>
        <v/>
      </c>
      <c r="S46" s="66" t="str">
        <f>IF('คะแนนภาคเรียนที่  2'!S46="","",IF('คะแนนภาคเรียนที่  2'!S46&lt;'คะแนนภาคเรียนที่  2'!S$59,",มผ.","ผ."))</f>
        <v/>
      </c>
      <c r="T46" s="66" t="str">
        <f>IF('คะแนนภาคเรียนที่  2'!T46="","",IF('คะแนนภาคเรียนที่  2'!T46&lt;'คะแนนภาคเรียนที่  2'!T$59,",มผ.","ผ."))</f>
        <v/>
      </c>
      <c r="U46" s="66" t="str">
        <f>IF('คะแนนภาคเรียนที่  2'!U46="","",IF('คะแนนภาคเรียนที่  2'!U46&lt;'คะแนนภาคเรียนที่  2'!U$59,",มผ.","ผ."))</f>
        <v/>
      </c>
      <c r="V46" s="66" t="str">
        <f>IF('คะแนนภาคเรียนที่  2'!V46="","",IF('คะแนนภาคเรียนที่  2'!V46&lt;'คะแนนภาคเรียนที่  2'!V$59,",มผ.","ผ."))</f>
        <v/>
      </c>
      <c r="W46" s="66" t="str">
        <f>IF('คะแนนภาคเรียนที่  2'!W46="","",IF('คะแนนภาคเรียนที่  2'!W46&lt;'คะแนนภาคเรียนที่  2'!W$59,",มผ.","ผ."))</f>
        <v/>
      </c>
      <c r="X46" s="66" t="str">
        <f>IF('คะแนนภาคเรียนที่  2'!X46="","",IF('คะแนนภาคเรียนที่  2'!X46&lt;'คะแนนภาคเรียนที่  2'!X$59,",มผ.","ผ."))</f>
        <v/>
      </c>
      <c r="Y46" s="66" t="str">
        <f>IF('คะแนนภาคเรียนที่  2'!Y46="","",IF('คะแนนภาคเรียนที่  2'!Y46&lt;'คะแนนภาคเรียนที่  2'!Y$59,",มผ.","ผ."))</f>
        <v/>
      </c>
      <c r="Z46" s="66" t="str">
        <f>IF('คะแนนภาคเรียนที่  2'!Z46="","",IF('คะแนนภาคเรียนที่  2'!Z46&lt;'คะแนนภาคเรียนที่  2'!Z$59,",มผ.","ผ."))</f>
        <v/>
      </c>
      <c r="AA46" s="66" t="str">
        <f>IF('คะแนนภาคเรียนที่  2'!AA46="","",IF('คะแนนภาคเรียนที่  2'!AA46&lt;'คะแนนภาคเรียนที่  2'!AA$59,",มผ.","ผ."))</f>
        <v/>
      </c>
      <c r="AB46" s="66" t="str">
        <f>IF('คะแนนภาคเรียนที่  2'!AB46="","",IF('คะแนนภาคเรียนที่  2'!AB46&lt;'คะแนนภาคเรียนที่  2'!AB$59,",มผ.","ผ."))</f>
        <v/>
      </c>
      <c r="AC46" s="66" t="str">
        <f>IF('คะแนนภาคเรียนที่  2'!AC46="","",IF('คะแนนภาคเรียนที่  2'!AC46&lt;'คะแนนภาคเรียนที่  2'!AC$59,",มผ.","ผ."))</f>
        <v/>
      </c>
      <c r="AD46" s="66" t="str">
        <f>IF('คะแนนภาคเรียนที่  2'!AD46="","",IF('คะแนนภาคเรียนที่  2'!AD46&lt;'คะแนนภาคเรียนที่  2'!AD$59,",มผ.","ผ."))</f>
        <v/>
      </c>
      <c r="AE46" s="114" t="str">
        <f>IF('คะแนนภาคเรียนที่  2'!F46="","",COUNTIF(F46:AD46,"ผ."))</f>
        <v/>
      </c>
      <c r="AF46" s="102" t="str">
        <f>IF('คะแนนภาคเรียนที่  2'!F46="","",IF(AE46=$AF$8,"ผ่าน","ไม่ผ่าน"))</f>
        <v/>
      </c>
      <c r="AG46" s="9" t="str">
        <f>IF('คะแนนภาคเรียนที่  2'!F46="","",'ผลตัวชี้วัด 1'!AA46+'ผลตัวชี้วัด 2'!AE46)</f>
        <v/>
      </c>
      <c r="AH46" s="228" t="str">
        <f t="shared" si="0"/>
        <v/>
      </c>
    </row>
    <row r="47" spans="1:34" s="9" customFormat="1" ht="18.2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2'!F47="","",IF('คะแนนภาคเรียนที่  2'!F47&lt;'คะแนนภาคเรียนที่  2'!F$59,",มผ.","ผ."))</f>
        <v/>
      </c>
      <c r="G47" s="66" t="str">
        <f>IF('คะแนนภาคเรียนที่  2'!G47="","",IF('คะแนนภาคเรียนที่  2'!G47&lt;'คะแนนภาคเรียนที่  2'!G$59,",มผ.","ผ."))</f>
        <v/>
      </c>
      <c r="H47" s="66" t="str">
        <f>IF('คะแนนภาคเรียนที่  2'!H47="","",IF('คะแนนภาคเรียนที่  2'!H47&lt;'คะแนนภาคเรียนที่  2'!H$59,",มผ.","ผ."))</f>
        <v/>
      </c>
      <c r="I47" s="66" t="str">
        <f>IF('คะแนนภาคเรียนที่  2'!I47="","",IF('คะแนนภาคเรียนที่  2'!I47&lt;'คะแนนภาคเรียนที่  2'!I$59,",มผ.","ผ."))</f>
        <v/>
      </c>
      <c r="J47" s="66" t="str">
        <f>IF('คะแนนภาคเรียนที่  2'!J47="","",IF('คะแนนภาคเรียนที่  2'!J47&lt;'คะแนนภาคเรียนที่  2'!J$59,",มผ.","ผ."))</f>
        <v/>
      </c>
      <c r="K47" s="66" t="str">
        <f>IF('คะแนนภาคเรียนที่  2'!K47="","",IF('คะแนนภาคเรียนที่  2'!K47&lt;'คะแนนภาคเรียนที่  2'!K$59,",มผ.","ผ."))</f>
        <v/>
      </c>
      <c r="L47" s="66" t="str">
        <f>IF('คะแนนภาคเรียนที่  2'!L47="","",IF('คะแนนภาคเรียนที่  2'!L47&lt;'คะแนนภาคเรียนที่  2'!L$59,",มผ.","ผ."))</f>
        <v/>
      </c>
      <c r="M47" s="66" t="str">
        <f>IF('คะแนนภาคเรียนที่  2'!M47="","",IF('คะแนนภาคเรียนที่  2'!M47&lt;'คะแนนภาคเรียนที่  2'!M$59,",มผ.","ผ."))</f>
        <v/>
      </c>
      <c r="N47" s="66" t="str">
        <f>IF('คะแนนภาคเรียนที่  2'!N47="","",IF('คะแนนภาคเรียนที่  2'!N47&lt;'คะแนนภาคเรียนที่  2'!N$59,",มผ.","ผ."))</f>
        <v/>
      </c>
      <c r="O47" s="66" t="str">
        <f>IF('คะแนนภาคเรียนที่  2'!O47="","",IF('คะแนนภาคเรียนที่  2'!O47&lt;'คะแนนภาคเรียนที่  2'!O$59,",มผ.","ผ."))</f>
        <v/>
      </c>
      <c r="P47" s="66" t="str">
        <f>IF('คะแนนภาคเรียนที่  2'!P47="","",IF('คะแนนภาคเรียนที่  2'!P47&lt;'คะแนนภาคเรียนที่  2'!P$59,",มผ.","ผ."))</f>
        <v/>
      </c>
      <c r="Q47" s="66" t="str">
        <f>IF('คะแนนภาคเรียนที่  2'!Q47="","",IF('คะแนนภาคเรียนที่  2'!Q47&lt;'คะแนนภาคเรียนที่  2'!Q$59,",มผ.","ผ."))</f>
        <v/>
      </c>
      <c r="R47" s="66" t="str">
        <f>IF('คะแนนภาคเรียนที่  2'!R47="","",IF('คะแนนภาคเรียนที่  2'!R47&lt;'คะแนนภาคเรียนที่  2'!R$59,",มผ.","ผ."))</f>
        <v/>
      </c>
      <c r="S47" s="66" t="str">
        <f>IF('คะแนนภาคเรียนที่  2'!S47="","",IF('คะแนนภาคเรียนที่  2'!S47&lt;'คะแนนภาคเรียนที่  2'!S$59,",มผ.","ผ."))</f>
        <v/>
      </c>
      <c r="T47" s="66" t="str">
        <f>IF('คะแนนภาคเรียนที่  2'!T47="","",IF('คะแนนภาคเรียนที่  2'!T47&lt;'คะแนนภาคเรียนที่  2'!T$59,",มผ.","ผ."))</f>
        <v/>
      </c>
      <c r="U47" s="66" t="str">
        <f>IF('คะแนนภาคเรียนที่  2'!U47="","",IF('คะแนนภาคเรียนที่  2'!U47&lt;'คะแนนภาคเรียนที่  2'!U$59,",มผ.","ผ."))</f>
        <v/>
      </c>
      <c r="V47" s="66" t="str">
        <f>IF('คะแนนภาคเรียนที่  2'!V47="","",IF('คะแนนภาคเรียนที่  2'!V47&lt;'คะแนนภาคเรียนที่  2'!V$59,",มผ.","ผ."))</f>
        <v/>
      </c>
      <c r="W47" s="66" t="str">
        <f>IF('คะแนนภาคเรียนที่  2'!W47="","",IF('คะแนนภาคเรียนที่  2'!W47&lt;'คะแนนภาคเรียนที่  2'!W$59,",มผ.","ผ."))</f>
        <v/>
      </c>
      <c r="X47" s="66" t="str">
        <f>IF('คะแนนภาคเรียนที่  2'!X47="","",IF('คะแนนภาคเรียนที่  2'!X47&lt;'คะแนนภาคเรียนที่  2'!X$59,",มผ.","ผ."))</f>
        <v/>
      </c>
      <c r="Y47" s="66" t="str">
        <f>IF('คะแนนภาคเรียนที่  2'!Y47="","",IF('คะแนนภาคเรียนที่  2'!Y47&lt;'คะแนนภาคเรียนที่  2'!Y$59,",มผ.","ผ."))</f>
        <v/>
      </c>
      <c r="Z47" s="66" t="str">
        <f>IF('คะแนนภาคเรียนที่  2'!Z47="","",IF('คะแนนภาคเรียนที่  2'!Z47&lt;'คะแนนภาคเรียนที่  2'!Z$59,",มผ.","ผ."))</f>
        <v/>
      </c>
      <c r="AA47" s="66" t="str">
        <f>IF('คะแนนภาคเรียนที่  2'!AA47="","",IF('คะแนนภาคเรียนที่  2'!AA47&lt;'คะแนนภาคเรียนที่  2'!AA$59,",มผ.","ผ."))</f>
        <v/>
      </c>
      <c r="AB47" s="66" t="str">
        <f>IF('คะแนนภาคเรียนที่  2'!AB47="","",IF('คะแนนภาคเรียนที่  2'!AB47&lt;'คะแนนภาคเรียนที่  2'!AB$59,",มผ.","ผ."))</f>
        <v/>
      </c>
      <c r="AC47" s="66" t="str">
        <f>IF('คะแนนภาคเรียนที่  2'!AC47="","",IF('คะแนนภาคเรียนที่  2'!AC47&lt;'คะแนนภาคเรียนที่  2'!AC$59,",มผ.","ผ."))</f>
        <v/>
      </c>
      <c r="AD47" s="66" t="str">
        <f>IF('คะแนนภาคเรียนที่  2'!AD47="","",IF('คะแนนภาคเรียนที่  2'!AD47&lt;'คะแนนภาคเรียนที่  2'!AD$59,",มผ.","ผ."))</f>
        <v/>
      </c>
      <c r="AE47" s="114" t="str">
        <f>IF('คะแนนภาคเรียนที่  2'!F47="","",COUNTIF(F47:AD47,"ผ."))</f>
        <v/>
      </c>
      <c r="AF47" s="102" t="str">
        <f>IF('คะแนนภาคเรียนที่  2'!F47="","",IF(AE47=$AF$8,"ผ่าน","ไม่ผ่าน"))</f>
        <v/>
      </c>
      <c r="AG47" s="9" t="str">
        <f>IF('คะแนนภาคเรียนที่  2'!F47="","",'ผลตัวชี้วัด 1'!AA47+'ผลตัวชี้วัด 2'!AE47)</f>
        <v/>
      </c>
      <c r="AH47" s="228" t="str">
        <f t="shared" si="0"/>
        <v/>
      </c>
    </row>
    <row r="48" spans="1:34" s="9" customFormat="1" ht="18.2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2'!F48="","",IF('คะแนนภาคเรียนที่  2'!F48&lt;'คะแนนภาคเรียนที่  2'!F$59,",มผ.","ผ."))</f>
        <v/>
      </c>
      <c r="G48" s="66" t="str">
        <f>IF('คะแนนภาคเรียนที่  2'!G48="","",IF('คะแนนภาคเรียนที่  2'!G48&lt;'คะแนนภาคเรียนที่  2'!G$59,",มผ.","ผ."))</f>
        <v/>
      </c>
      <c r="H48" s="66" t="str">
        <f>IF('คะแนนภาคเรียนที่  2'!H48="","",IF('คะแนนภาคเรียนที่  2'!H48&lt;'คะแนนภาคเรียนที่  2'!H$59,",มผ.","ผ."))</f>
        <v/>
      </c>
      <c r="I48" s="66" t="str">
        <f>IF('คะแนนภาคเรียนที่  2'!I48="","",IF('คะแนนภาคเรียนที่  2'!I48&lt;'คะแนนภาคเรียนที่  2'!I$59,",มผ.","ผ."))</f>
        <v/>
      </c>
      <c r="J48" s="66" t="str">
        <f>IF('คะแนนภาคเรียนที่  2'!J48="","",IF('คะแนนภาคเรียนที่  2'!J48&lt;'คะแนนภาคเรียนที่  2'!J$59,",มผ.","ผ."))</f>
        <v/>
      </c>
      <c r="K48" s="66" t="str">
        <f>IF('คะแนนภาคเรียนที่  2'!K48="","",IF('คะแนนภาคเรียนที่  2'!K48&lt;'คะแนนภาคเรียนที่  2'!K$59,",มผ.","ผ."))</f>
        <v/>
      </c>
      <c r="L48" s="66" t="str">
        <f>IF('คะแนนภาคเรียนที่  2'!L48="","",IF('คะแนนภาคเรียนที่  2'!L48&lt;'คะแนนภาคเรียนที่  2'!L$59,",มผ.","ผ."))</f>
        <v/>
      </c>
      <c r="M48" s="66" t="str">
        <f>IF('คะแนนภาคเรียนที่  2'!M48="","",IF('คะแนนภาคเรียนที่  2'!M48&lt;'คะแนนภาคเรียนที่  2'!M$59,",มผ.","ผ."))</f>
        <v/>
      </c>
      <c r="N48" s="66" t="str">
        <f>IF('คะแนนภาคเรียนที่  2'!N48="","",IF('คะแนนภาคเรียนที่  2'!N48&lt;'คะแนนภาคเรียนที่  2'!N$59,",มผ.","ผ."))</f>
        <v/>
      </c>
      <c r="O48" s="66" t="str">
        <f>IF('คะแนนภาคเรียนที่  2'!O48="","",IF('คะแนนภาคเรียนที่  2'!O48&lt;'คะแนนภาคเรียนที่  2'!O$59,",มผ.","ผ."))</f>
        <v/>
      </c>
      <c r="P48" s="66" t="str">
        <f>IF('คะแนนภาคเรียนที่  2'!P48="","",IF('คะแนนภาคเรียนที่  2'!P48&lt;'คะแนนภาคเรียนที่  2'!P$59,",มผ.","ผ."))</f>
        <v/>
      </c>
      <c r="Q48" s="66" t="str">
        <f>IF('คะแนนภาคเรียนที่  2'!Q48="","",IF('คะแนนภาคเรียนที่  2'!Q48&lt;'คะแนนภาคเรียนที่  2'!Q$59,",มผ.","ผ."))</f>
        <v/>
      </c>
      <c r="R48" s="66" t="str">
        <f>IF('คะแนนภาคเรียนที่  2'!R48="","",IF('คะแนนภาคเรียนที่  2'!R48&lt;'คะแนนภาคเรียนที่  2'!R$59,",มผ.","ผ."))</f>
        <v/>
      </c>
      <c r="S48" s="66" t="str">
        <f>IF('คะแนนภาคเรียนที่  2'!S48="","",IF('คะแนนภาคเรียนที่  2'!S48&lt;'คะแนนภาคเรียนที่  2'!S$59,",มผ.","ผ."))</f>
        <v/>
      </c>
      <c r="T48" s="66" t="str">
        <f>IF('คะแนนภาคเรียนที่  2'!T48="","",IF('คะแนนภาคเรียนที่  2'!T48&lt;'คะแนนภาคเรียนที่  2'!T$59,",มผ.","ผ."))</f>
        <v/>
      </c>
      <c r="U48" s="66" t="str">
        <f>IF('คะแนนภาคเรียนที่  2'!U48="","",IF('คะแนนภาคเรียนที่  2'!U48&lt;'คะแนนภาคเรียนที่  2'!U$59,",มผ.","ผ."))</f>
        <v/>
      </c>
      <c r="V48" s="66" t="str">
        <f>IF('คะแนนภาคเรียนที่  2'!V48="","",IF('คะแนนภาคเรียนที่  2'!V48&lt;'คะแนนภาคเรียนที่  2'!V$59,",มผ.","ผ."))</f>
        <v/>
      </c>
      <c r="W48" s="66" t="str">
        <f>IF('คะแนนภาคเรียนที่  2'!W48="","",IF('คะแนนภาคเรียนที่  2'!W48&lt;'คะแนนภาคเรียนที่  2'!W$59,",มผ.","ผ."))</f>
        <v/>
      </c>
      <c r="X48" s="66" t="str">
        <f>IF('คะแนนภาคเรียนที่  2'!X48="","",IF('คะแนนภาคเรียนที่  2'!X48&lt;'คะแนนภาคเรียนที่  2'!X$59,",มผ.","ผ."))</f>
        <v/>
      </c>
      <c r="Y48" s="66" t="str">
        <f>IF('คะแนนภาคเรียนที่  2'!Y48="","",IF('คะแนนภาคเรียนที่  2'!Y48&lt;'คะแนนภาคเรียนที่  2'!Y$59,",มผ.","ผ."))</f>
        <v/>
      </c>
      <c r="Z48" s="66" t="str">
        <f>IF('คะแนนภาคเรียนที่  2'!Z48="","",IF('คะแนนภาคเรียนที่  2'!Z48&lt;'คะแนนภาคเรียนที่  2'!Z$59,",มผ.","ผ."))</f>
        <v/>
      </c>
      <c r="AA48" s="66" t="str">
        <f>IF('คะแนนภาคเรียนที่  2'!AA48="","",IF('คะแนนภาคเรียนที่  2'!AA48&lt;'คะแนนภาคเรียนที่  2'!AA$59,",มผ.","ผ."))</f>
        <v/>
      </c>
      <c r="AB48" s="66" t="str">
        <f>IF('คะแนนภาคเรียนที่  2'!AB48="","",IF('คะแนนภาคเรียนที่  2'!AB48&lt;'คะแนนภาคเรียนที่  2'!AB$59,",มผ.","ผ."))</f>
        <v/>
      </c>
      <c r="AC48" s="66" t="str">
        <f>IF('คะแนนภาคเรียนที่  2'!AC48="","",IF('คะแนนภาคเรียนที่  2'!AC48&lt;'คะแนนภาคเรียนที่  2'!AC$59,",มผ.","ผ."))</f>
        <v/>
      </c>
      <c r="AD48" s="66" t="str">
        <f>IF('คะแนนภาคเรียนที่  2'!AD48="","",IF('คะแนนภาคเรียนที่  2'!AD48&lt;'คะแนนภาคเรียนที่  2'!AD$59,",มผ.","ผ."))</f>
        <v/>
      </c>
      <c r="AE48" s="114" t="str">
        <f>IF('คะแนนภาคเรียนที่  2'!F48="","",COUNTIF(F48:AD48,"ผ."))</f>
        <v/>
      </c>
      <c r="AF48" s="102" t="str">
        <f>IF('คะแนนภาคเรียนที่  2'!F48="","",IF(AE48=$AF$8,"ผ่าน","ไม่ผ่าน"))</f>
        <v/>
      </c>
      <c r="AG48" s="9" t="str">
        <f>IF('คะแนนภาคเรียนที่  2'!F48="","",'ผลตัวชี้วัด 1'!AA48+'ผลตัวชี้วัด 2'!AE48)</f>
        <v/>
      </c>
      <c r="AH48" s="228" t="str">
        <f t="shared" si="0"/>
        <v/>
      </c>
    </row>
    <row r="49" spans="1:34" s="9" customFormat="1" ht="18.2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2'!F49="","",IF('คะแนนภาคเรียนที่  2'!F49&lt;'คะแนนภาคเรียนที่  2'!F$59,",มผ.","ผ."))</f>
        <v/>
      </c>
      <c r="G49" s="66" t="str">
        <f>IF('คะแนนภาคเรียนที่  2'!G49="","",IF('คะแนนภาคเรียนที่  2'!G49&lt;'คะแนนภาคเรียนที่  2'!G$59,",มผ.","ผ."))</f>
        <v/>
      </c>
      <c r="H49" s="66" t="str">
        <f>IF('คะแนนภาคเรียนที่  2'!H49="","",IF('คะแนนภาคเรียนที่  2'!H49&lt;'คะแนนภาคเรียนที่  2'!H$59,",มผ.","ผ."))</f>
        <v/>
      </c>
      <c r="I49" s="66" t="str">
        <f>IF('คะแนนภาคเรียนที่  2'!I49="","",IF('คะแนนภาคเรียนที่  2'!I49&lt;'คะแนนภาคเรียนที่  2'!I$59,",มผ.","ผ."))</f>
        <v/>
      </c>
      <c r="J49" s="66" t="str">
        <f>IF('คะแนนภาคเรียนที่  2'!J49="","",IF('คะแนนภาคเรียนที่  2'!J49&lt;'คะแนนภาคเรียนที่  2'!J$59,",มผ.","ผ."))</f>
        <v/>
      </c>
      <c r="K49" s="66" t="str">
        <f>IF('คะแนนภาคเรียนที่  2'!K49="","",IF('คะแนนภาคเรียนที่  2'!K49&lt;'คะแนนภาคเรียนที่  2'!K$59,",มผ.","ผ."))</f>
        <v/>
      </c>
      <c r="L49" s="66" t="str">
        <f>IF('คะแนนภาคเรียนที่  2'!L49="","",IF('คะแนนภาคเรียนที่  2'!L49&lt;'คะแนนภาคเรียนที่  2'!L$59,",มผ.","ผ."))</f>
        <v/>
      </c>
      <c r="M49" s="66" t="str">
        <f>IF('คะแนนภาคเรียนที่  2'!M49="","",IF('คะแนนภาคเรียนที่  2'!M49&lt;'คะแนนภาคเรียนที่  2'!M$59,",มผ.","ผ."))</f>
        <v/>
      </c>
      <c r="N49" s="66" t="str">
        <f>IF('คะแนนภาคเรียนที่  2'!N49="","",IF('คะแนนภาคเรียนที่  2'!N49&lt;'คะแนนภาคเรียนที่  2'!N$59,",มผ.","ผ."))</f>
        <v/>
      </c>
      <c r="O49" s="66" t="str">
        <f>IF('คะแนนภาคเรียนที่  2'!O49="","",IF('คะแนนภาคเรียนที่  2'!O49&lt;'คะแนนภาคเรียนที่  2'!O$59,",มผ.","ผ."))</f>
        <v/>
      </c>
      <c r="P49" s="66" t="str">
        <f>IF('คะแนนภาคเรียนที่  2'!P49="","",IF('คะแนนภาคเรียนที่  2'!P49&lt;'คะแนนภาคเรียนที่  2'!P$59,",มผ.","ผ."))</f>
        <v/>
      </c>
      <c r="Q49" s="66" t="str">
        <f>IF('คะแนนภาคเรียนที่  2'!Q49="","",IF('คะแนนภาคเรียนที่  2'!Q49&lt;'คะแนนภาคเรียนที่  2'!Q$59,",มผ.","ผ."))</f>
        <v/>
      </c>
      <c r="R49" s="66" t="str">
        <f>IF('คะแนนภาคเรียนที่  2'!R49="","",IF('คะแนนภาคเรียนที่  2'!R49&lt;'คะแนนภาคเรียนที่  2'!R$59,",มผ.","ผ."))</f>
        <v/>
      </c>
      <c r="S49" s="66" t="str">
        <f>IF('คะแนนภาคเรียนที่  2'!S49="","",IF('คะแนนภาคเรียนที่  2'!S49&lt;'คะแนนภาคเรียนที่  2'!S$59,",มผ.","ผ."))</f>
        <v/>
      </c>
      <c r="T49" s="66" t="str">
        <f>IF('คะแนนภาคเรียนที่  2'!T49="","",IF('คะแนนภาคเรียนที่  2'!T49&lt;'คะแนนภาคเรียนที่  2'!T$59,",มผ.","ผ."))</f>
        <v/>
      </c>
      <c r="U49" s="66" t="str">
        <f>IF('คะแนนภาคเรียนที่  2'!U49="","",IF('คะแนนภาคเรียนที่  2'!U49&lt;'คะแนนภาคเรียนที่  2'!U$59,",มผ.","ผ."))</f>
        <v/>
      </c>
      <c r="V49" s="66" t="str">
        <f>IF('คะแนนภาคเรียนที่  2'!V49="","",IF('คะแนนภาคเรียนที่  2'!V49&lt;'คะแนนภาคเรียนที่  2'!V$59,",มผ.","ผ."))</f>
        <v/>
      </c>
      <c r="W49" s="66" t="str">
        <f>IF('คะแนนภาคเรียนที่  2'!W49="","",IF('คะแนนภาคเรียนที่  2'!W49&lt;'คะแนนภาคเรียนที่  2'!W$59,",มผ.","ผ."))</f>
        <v/>
      </c>
      <c r="X49" s="66" t="str">
        <f>IF('คะแนนภาคเรียนที่  2'!X49="","",IF('คะแนนภาคเรียนที่  2'!X49&lt;'คะแนนภาคเรียนที่  2'!X$59,",มผ.","ผ."))</f>
        <v/>
      </c>
      <c r="Y49" s="66" t="str">
        <f>IF('คะแนนภาคเรียนที่  2'!Y49="","",IF('คะแนนภาคเรียนที่  2'!Y49&lt;'คะแนนภาคเรียนที่  2'!Y$59,",มผ.","ผ."))</f>
        <v/>
      </c>
      <c r="Z49" s="66" t="str">
        <f>IF('คะแนนภาคเรียนที่  2'!Z49="","",IF('คะแนนภาคเรียนที่  2'!Z49&lt;'คะแนนภาคเรียนที่  2'!Z$59,",มผ.","ผ."))</f>
        <v/>
      </c>
      <c r="AA49" s="66" t="str">
        <f>IF('คะแนนภาคเรียนที่  2'!AA49="","",IF('คะแนนภาคเรียนที่  2'!AA49&lt;'คะแนนภาคเรียนที่  2'!AA$59,",มผ.","ผ."))</f>
        <v/>
      </c>
      <c r="AB49" s="66" t="str">
        <f>IF('คะแนนภาคเรียนที่  2'!AB49="","",IF('คะแนนภาคเรียนที่  2'!AB49&lt;'คะแนนภาคเรียนที่  2'!AB$59,",มผ.","ผ."))</f>
        <v/>
      </c>
      <c r="AC49" s="66" t="str">
        <f>IF('คะแนนภาคเรียนที่  2'!AC49="","",IF('คะแนนภาคเรียนที่  2'!AC49&lt;'คะแนนภาคเรียนที่  2'!AC$59,",มผ.","ผ."))</f>
        <v/>
      </c>
      <c r="AD49" s="66" t="str">
        <f>IF('คะแนนภาคเรียนที่  2'!AD49="","",IF('คะแนนภาคเรียนที่  2'!AD49&lt;'คะแนนภาคเรียนที่  2'!AD$59,",มผ.","ผ."))</f>
        <v/>
      </c>
      <c r="AE49" s="114" t="str">
        <f>IF('คะแนนภาคเรียนที่  2'!F49="","",COUNTIF(F49:AD49,"ผ."))</f>
        <v/>
      </c>
      <c r="AF49" s="102" t="str">
        <f>IF('คะแนนภาคเรียนที่  2'!F49="","",IF(AE49=$AF$8,"ผ่าน","ไม่ผ่าน"))</f>
        <v/>
      </c>
      <c r="AG49" s="9" t="str">
        <f>IF('คะแนนภาคเรียนที่  2'!F49="","",'ผลตัวชี้วัด 1'!AA49+'ผลตัวชี้วัด 2'!AE49)</f>
        <v/>
      </c>
      <c r="AH49" s="228" t="str">
        <f t="shared" si="0"/>
        <v/>
      </c>
    </row>
    <row r="50" spans="1:34" s="9" customFormat="1" ht="18.2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2'!F50="","",IF('คะแนนภาคเรียนที่  2'!F50&lt;'คะแนนภาคเรียนที่  2'!F$59,",มผ.","ผ."))</f>
        <v/>
      </c>
      <c r="G50" s="66" t="str">
        <f>IF('คะแนนภาคเรียนที่  2'!G50="","",IF('คะแนนภาคเรียนที่  2'!G50&lt;'คะแนนภาคเรียนที่  2'!G$59,",มผ.","ผ."))</f>
        <v/>
      </c>
      <c r="H50" s="66" t="str">
        <f>IF('คะแนนภาคเรียนที่  2'!H50="","",IF('คะแนนภาคเรียนที่  2'!H50&lt;'คะแนนภาคเรียนที่  2'!H$59,",มผ.","ผ."))</f>
        <v/>
      </c>
      <c r="I50" s="66" t="str">
        <f>IF('คะแนนภาคเรียนที่  2'!I50="","",IF('คะแนนภาคเรียนที่  2'!I50&lt;'คะแนนภาคเรียนที่  2'!I$59,",มผ.","ผ."))</f>
        <v/>
      </c>
      <c r="J50" s="66" t="str">
        <f>IF('คะแนนภาคเรียนที่  2'!J50="","",IF('คะแนนภาคเรียนที่  2'!J50&lt;'คะแนนภาคเรียนที่  2'!J$59,",มผ.","ผ."))</f>
        <v/>
      </c>
      <c r="K50" s="66" t="str">
        <f>IF('คะแนนภาคเรียนที่  2'!K50="","",IF('คะแนนภาคเรียนที่  2'!K50&lt;'คะแนนภาคเรียนที่  2'!K$59,",มผ.","ผ."))</f>
        <v/>
      </c>
      <c r="L50" s="66" t="str">
        <f>IF('คะแนนภาคเรียนที่  2'!L50="","",IF('คะแนนภาคเรียนที่  2'!L50&lt;'คะแนนภาคเรียนที่  2'!L$59,",มผ.","ผ."))</f>
        <v/>
      </c>
      <c r="M50" s="66" t="str">
        <f>IF('คะแนนภาคเรียนที่  2'!M50="","",IF('คะแนนภาคเรียนที่  2'!M50&lt;'คะแนนภาคเรียนที่  2'!M$59,",มผ.","ผ."))</f>
        <v/>
      </c>
      <c r="N50" s="66" t="str">
        <f>IF('คะแนนภาคเรียนที่  2'!N50="","",IF('คะแนนภาคเรียนที่  2'!N50&lt;'คะแนนภาคเรียนที่  2'!N$59,",มผ.","ผ."))</f>
        <v/>
      </c>
      <c r="O50" s="66" t="str">
        <f>IF('คะแนนภาคเรียนที่  2'!O50="","",IF('คะแนนภาคเรียนที่  2'!O50&lt;'คะแนนภาคเรียนที่  2'!O$59,",มผ.","ผ."))</f>
        <v/>
      </c>
      <c r="P50" s="66" t="str">
        <f>IF('คะแนนภาคเรียนที่  2'!P50="","",IF('คะแนนภาคเรียนที่  2'!P50&lt;'คะแนนภาคเรียนที่  2'!P$59,",มผ.","ผ."))</f>
        <v/>
      </c>
      <c r="Q50" s="66" t="str">
        <f>IF('คะแนนภาคเรียนที่  2'!Q50="","",IF('คะแนนภาคเรียนที่  2'!Q50&lt;'คะแนนภาคเรียนที่  2'!Q$59,",มผ.","ผ."))</f>
        <v/>
      </c>
      <c r="R50" s="66" t="str">
        <f>IF('คะแนนภาคเรียนที่  2'!R50="","",IF('คะแนนภาคเรียนที่  2'!R50&lt;'คะแนนภาคเรียนที่  2'!R$59,",มผ.","ผ."))</f>
        <v/>
      </c>
      <c r="S50" s="66" t="str">
        <f>IF('คะแนนภาคเรียนที่  2'!S50="","",IF('คะแนนภาคเรียนที่  2'!S50&lt;'คะแนนภาคเรียนที่  2'!S$59,",มผ.","ผ."))</f>
        <v/>
      </c>
      <c r="T50" s="66" t="str">
        <f>IF('คะแนนภาคเรียนที่  2'!T50="","",IF('คะแนนภาคเรียนที่  2'!T50&lt;'คะแนนภาคเรียนที่  2'!T$59,",มผ.","ผ."))</f>
        <v/>
      </c>
      <c r="U50" s="66" t="str">
        <f>IF('คะแนนภาคเรียนที่  2'!U50="","",IF('คะแนนภาคเรียนที่  2'!U50&lt;'คะแนนภาคเรียนที่  2'!U$59,",มผ.","ผ."))</f>
        <v/>
      </c>
      <c r="V50" s="66" t="str">
        <f>IF('คะแนนภาคเรียนที่  2'!V50="","",IF('คะแนนภาคเรียนที่  2'!V50&lt;'คะแนนภาคเรียนที่  2'!V$59,",มผ.","ผ."))</f>
        <v/>
      </c>
      <c r="W50" s="66" t="str">
        <f>IF('คะแนนภาคเรียนที่  2'!W50="","",IF('คะแนนภาคเรียนที่  2'!W50&lt;'คะแนนภาคเรียนที่  2'!W$59,",มผ.","ผ."))</f>
        <v/>
      </c>
      <c r="X50" s="66" t="str">
        <f>IF('คะแนนภาคเรียนที่  2'!X50="","",IF('คะแนนภาคเรียนที่  2'!X50&lt;'คะแนนภาคเรียนที่  2'!X$59,",มผ.","ผ."))</f>
        <v/>
      </c>
      <c r="Y50" s="66" t="str">
        <f>IF('คะแนนภาคเรียนที่  2'!Y50="","",IF('คะแนนภาคเรียนที่  2'!Y50&lt;'คะแนนภาคเรียนที่  2'!Y$59,",มผ.","ผ."))</f>
        <v/>
      </c>
      <c r="Z50" s="66" t="str">
        <f>IF('คะแนนภาคเรียนที่  2'!Z50="","",IF('คะแนนภาคเรียนที่  2'!Z50&lt;'คะแนนภาคเรียนที่  2'!Z$59,",มผ.","ผ."))</f>
        <v/>
      </c>
      <c r="AA50" s="66" t="str">
        <f>IF('คะแนนภาคเรียนที่  2'!AA50="","",IF('คะแนนภาคเรียนที่  2'!AA50&lt;'คะแนนภาคเรียนที่  2'!AA$59,",มผ.","ผ."))</f>
        <v/>
      </c>
      <c r="AB50" s="66" t="str">
        <f>IF('คะแนนภาคเรียนที่  2'!AB50="","",IF('คะแนนภาคเรียนที่  2'!AB50&lt;'คะแนนภาคเรียนที่  2'!AB$59,",มผ.","ผ."))</f>
        <v/>
      </c>
      <c r="AC50" s="66" t="str">
        <f>IF('คะแนนภาคเรียนที่  2'!AC50="","",IF('คะแนนภาคเรียนที่  2'!AC50&lt;'คะแนนภาคเรียนที่  2'!AC$59,",มผ.","ผ."))</f>
        <v/>
      </c>
      <c r="AD50" s="66" t="str">
        <f>IF('คะแนนภาคเรียนที่  2'!AD50="","",IF('คะแนนภาคเรียนที่  2'!AD50&lt;'คะแนนภาคเรียนที่  2'!AD$59,",มผ.","ผ."))</f>
        <v/>
      </c>
      <c r="AE50" s="114" t="str">
        <f>IF('คะแนนภาคเรียนที่  2'!F50="","",COUNTIF(F50:AD50,"ผ."))</f>
        <v/>
      </c>
      <c r="AF50" s="102" t="str">
        <f>IF('คะแนนภาคเรียนที่  2'!F50="","",IF(AE50=$AF$8,"ผ่าน","ไม่ผ่าน"))</f>
        <v/>
      </c>
      <c r="AG50" s="9" t="str">
        <f>IF('คะแนนภาคเรียนที่  2'!F50="","",'ผลตัวชี้วัด 1'!AA50+'ผลตัวชี้วัด 2'!AE50)</f>
        <v/>
      </c>
      <c r="AH50" s="228" t="str">
        <f t="shared" si="0"/>
        <v/>
      </c>
    </row>
    <row r="51" spans="1:34" s="9" customFormat="1" ht="18.2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2'!F51="","",IF('คะแนนภาคเรียนที่  2'!F51&lt;'คะแนนภาคเรียนที่  2'!F$59,",มผ.","ผ."))</f>
        <v/>
      </c>
      <c r="G51" s="66" t="str">
        <f>IF('คะแนนภาคเรียนที่  2'!G51="","",IF('คะแนนภาคเรียนที่  2'!G51&lt;'คะแนนภาคเรียนที่  2'!G$59,",มผ.","ผ."))</f>
        <v/>
      </c>
      <c r="H51" s="66" t="str">
        <f>IF('คะแนนภาคเรียนที่  2'!H51="","",IF('คะแนนภาคเรียนที่  2'!H51&lt;'คะแนนภาคเรียนที่  2'!H$59,",มผ.","ผ."))</f>
        <v/>
      </c>
      <c r="I51" s="66" t="str">
        <f>IF('คะแนนภาคเรียนที่  2'!I51="","",IF('คะแนนภาคเรียนที่  2'!I51&lt;'คะแนนภาคเรียนที่  2'!I$59,",มผ.","ผ."))</f>
        <v/>
      </c>
      <c r="J51" s="66" t="str">
        <f>IF('คะแนนภาคเรียนที่  2'!J51="","",IF('คะแนนภาคเรียนที่  2'!J51&lt;'คะแนนภาคเรียนที่  2'!J$59,",มผ.","ผ."))</f>
        <v/>
      </c>
      <c r="K51" s="66" t="str">
        <f>IF('คะแนนภาคเรียนที่  2'!K51="","",IF('คะแนนภาคเรียนที่  2'!K51&lt;'คะแนนภาคเรียนที่  2'!K$59,",มผ.","ผ."))</f>
        <v/>
      </c>
      <c r="L51" s="66" t="str">
        <f>IF('คะแนนภาคเรียนที่  2'!L51="","",IF('คะแนนภาคเรียนที่  2'!L51&lt;'คะแนนภาคเรียนที่  2'!L$59,",มผ.","ผ."))</f>
        <v/>
      </c>
      <c r="M51" s="66" t="str">
        <f>IF('คะแนนภาคเรียนที่  2'!M51="","",IF('คะแนนภาคเรียนที่  2'!M51&lt;'คะแนนภาคเรียนที่  2'!M$59,",มผ.","ผ."))</f>
        <v/>
      </c>
      <c r="N51" s="66" t="str">
        <f>IF('คะแนนภาคเรียนที่  2'!N51="","",IF('คะแนนภาคเรียนที่  2'!N51&lt;'คะแนนภาคเรียนที่  2'!N$59,",มผ.","ผ."))</f>
        <v/>
      </c>
      <c r="O51" s="66" t="str">
        <f>IF('คะแนนภาคเรียนที่  2'!O51="","",IF('คะแนนภาคเรียนที่  2'!O51&lt;'คะแนนภาคเรียนที่  2'!O$59,",มผ.","ผ."))</f>
        <v/>
      </c>
      <c r="P51" s="66" t="str">
        <f>IF('คะแนนภาคเรียนที่  2'!P51="","",IF('คะแนนภาคเรียนที่  2'!P51&lt;'คะแนนภาคเรียนที่  2'!P$59,",มผ.","ผ."))</f>
        <v/>
      </c>
      <c r="Q51" s="66" t="str">
        <f>IF('คะแนนภาคเรียนที่  2'!Q51="","",IF('คะแนนภาคเรียนที่  2'!Q51&lt;'คะแนนภาคเรียนที่  2'!Q$59,",มผ.","ผ."))</f>
        <v/>
      </c>
      <c r="R51" s="66" t="str">
        <f>IF('คะแนนภาคเรียนที่  2'!R51="","",IF('คะแนนภาคเรียนที่  2'!R51&lt;'คะแนนภาคเรียนที่  2'!R$59,",มผ.","ผ."))</f>
        <v/>
      </c>
      <c r="S51" s="66" t="str">
        <f>IF('คะแนนภาคเรียนที่  2'!S51="","",IF('คะแนนภาคเรียนที่  2'!S51&lt;'คะแนนภาคเรียนที่  2'!S$59,",มผ.","ผ."))</f>
        <v/>
      </c>
      <c r="T51" s="66" t="str">
        <f>IF('คะแนนภาคเรียนที่  2'!T51="","",IF('คะแนนภาคเรียนที่  2'!T51&lt;'คะแนนภาคเรียนที่  2'!T$59,",มผ.","ผ."))</f>
        <v/>
      </c>
      <c r="U51" s="66" t="str">
        <f>IF('คะแนนภาคเรียนที่  2'!U51="","",IF('คะแนนภาคเรียนที่  2'!U51&lt;'คะแนนภาคเรียนที่  2'!U$59,",มผ.","ผ."))</f>
        <v/>
      </c>
      <c r="V51" s="66" t="str">
        <f>IF('คะแนนภาคเรียนที่  2'!V51="","",IF('คะแนนภาคเรียนที่  2'!V51&lt;'คะแนนภาคเรียนที่  2'!V$59,",มผ.","ผ."))</f>
        <v/>
      </c>
      <c r="W51" s="66" t="str">
        <f>IF('คะแนนภาคเรียนที่  2'!W51="","",IF('คะแนนภาคเรียนที่  2'!W51&lt;'คะแนนภาคเรียนที่  2'!W$59,",มผ.","ผ."))</f>
        <v/>
      </c>
      <c r="X51" s="66" t="str">
        <f>IF('คะแนนภาคเรียนที่  2'!X51="","",IF('คะแนนภาคเรียนที่  2'!X51&lt;'คะแนนภาคเรียนที่  2'!X$59,",มผ.","ผ."))</f>
        <v/>
      </c>
      <c r="Y51" s="66" t="str">
        <f>IF('คะแนนภาคเรียนที่  2'!Y51="","",IF('คะแนนภาคเรียนที่  2'!Y51&lt;'คะแนนภาคเรียนที่  2'!Y$59,",มผ.","ผ."))</f>
        <v/>
      </c>
      <c r="Z51" s="66" t="str">
        <f>IF('คะแนนภาคเรียนที่  2'!Z51="","",IF('คะแนนภาคเรียนที่  2'!Z51&lt;'คะแนนภาคเรียนที่  2'!Z$59,",มผ.","ผ."))</f>
        <v/>
      </c>
      <c r="AA51" s="66" t="str">
        <f>IF('คะแนนภาคเรียนที่  2'!AA51="","",IF('คะแนนภาคเรียนที่  2'!AA51&lt;'คะแนนภาคเรียนที่  2'!AA$59,",มผ.","ผ."))</f>
        <v/>
      </c>
      <c r="AB51" s="66" t="str">
        <f>IF('คะแนนภาคเรียนที่  2'!AB51="","",IF('คะแนนภาคเรียนที่  2'!AB51&lt;'คะแนนภาคเรียนที่  2'!AB$59,",มผ.","ผ."))</f>
        <v/>
      </c>
      <c r="AC51" s="66" t="str">
        <f>IF('คะแนนภาคเรียนที่  2'!AC51="","",IF('คะแนนภาคเรียนที่  2'!AC51&lt;'คะแนนภาคเรียนที่  2'!AC$59,",มผ.","ผ."))</f>
        <v/>
      </c>
      <c r="AD51" s="66" t="str">
        <f>IF('คะแนนภาคเรียนที่  2'!AD51="","",IF('คะแนนภาคเรียนที่  2'!AD51&lt;'คะแนนภาคเรียนที่  2'!AD$59,",มผ.","ผ."))</f>
        <v/>
      </c>
      <c r="AE51" s="114" t="str">
        <f>IF('คะแนนภาคเรียนที่  2'!F51="","",COUNTIF(F51:AD51,"ผ."))</f>
        <v/>
      </c>
      <c r="AF51" s="102" t="str">
        <f>IF('คะแนนภาคเรียนที่  2'!F51="","",IF(AE51=$AF$8,"ผ่าน","ไม่ผ่าน"))</f>
        <v/>
      </c>
      <c r="AG51" s="9" t="str">
        <f>IF('คะแนนภาคเรียนที่  2'!F51="","",'ผลตัวชี้วัด 1'!AA51+'ผลตัวชี้วัด 2'!AE51)</f>
        <v/>
      </c>
      <c r="AH51" s="228" t="str">
        <f t="shared" si="0"/>
        <v/>
      </c>
    </row>
    <row r="52" spans="1:34" s="9" customFormat="1" ht="18.2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2'!F52="","",IF('คะแนนภาคเรียนที่  2'!F52&lt;'คะแนนภาคเรียนที่  2'!F$59,",มผ.","ผ."))</f>
        <v/>
      </c>
      <c r="G52" s="66" t="str">
        <f>IF('คะแนนภาคเรียนที่  2'!G52="","",IF('คะแนนภาคเรียนที่  2'!G52&lt;'คะแนนภาคเรียนที่  2'!G$59,",มผ.","ผ."))</f>
        <v/>
      </c>
      <c r="H52" s="66" t="str">
        <f>IF('คะแนนภาคเรียนที่  2'!H52="","",IF('คะแนนภาคเรียนที่  2'!H52&lt;'คะแนนภาคเรียนที่  2'!H$59,",มผ.","ผ."))</f>
        <v/>
      </c>
      <c r="I52" s="66" t="str">
        <f>IF('คะแนนภาคเรียนที่  2'!I52="","",IF('คะแนนภาคเรียนที่  2'!I52&lt;'คะแนนภาคเรียนที่  2'!I$59,",มผ.","ผ."))</f>
        <v/>
      </c>
      <c r="J52" s="66" t="str">
        <f>IF('คะแนนภาคเรียนที่  2'!J52="","",IF('คะแนนภาคเรียนที่  2'!J52&lt;'คะแนนภาคเรียนที่  2'!J$59,",มผ.","ผ."))</f>
        <v/>
      </c>
      <c r="K52" s="66" t="str">
        <f>IF('คะแนนภาคเรียนที่  2'!K52="","",IF('คะแนนภาคเรียนที่  2'!K52&lt;'คะแนนภาคเรียนที่  2'!K$59,",มผ.","ผ."))</f>
        <v/>
      </c>
      <c r="L52" s="66" t="str">
        <f>IF('คะแนนภาคเรียนที่  2'!L52="","",IF('คะแนนภาคเรียนที่  2'!L52&lt;'คะแนนภาคเรียนที่  2'!L$59,",มผ.","ผ."))</f>
        <v/>
      </c>
      <c r="M52" s="66" t="str">
        <f>IF('คะแนนภาคเรียนที่  2'!M52="","",IF('คะแนนภาคเรียนที่  2'!M52&lt;'คะแนนภาคเรียนที่  2'!M$59,",มผ.","ผ."))</f>
        <v/>
      </c>
      <c r="N52" s="66" t="str">
        <f>IF('คะแนนภาคเรียนที่  2'!N52="","",IF('คะแนนภาคเรียนที่  2'!N52&lt;'คะแนนภาคเรียนที่  2'!N$59,",มผ.","ผ."))</f>
        <v/>
      </c>
      <c r="O52" s="66" t="str">
        <f>IF('คะแนนภาคเรียนที่  2'!O52="","",IF('คะแนนภาคเรียนที่  2'!O52&lt;'คะแนนภาคเรียนที่  2'!O$59,",มผ.","ผ."))</f>
        <v/>
      </c>
      <c r="P52" s="66" t="str">
        <f>IF('คะแนนภาคเรียนที่  2'!P52="","",IF('คะแนนภาคเรียนที่  2'!P52&lt;'คะแนนภาคเรียนที่  2'!P$59,",มผ.","ผ."))</f>
        <v/>
      </c>
      <c r="Q52" s="66" t="str">
        <f>IF('คะแนนภาคเรียนที่  2'!Q52="","",IF('คะแนนภาคเรียนที่  2'!Q52&lt;'คะแนนภาคเรียนที่  2'!Q$59,",มผ.","ผ."))</f>
        <v/>
      </c>
      <c r="R52" s="66" t="str">
        <f>IF('คะแนนภาคเรียนที่  2'!R52="","",IF('คะแนนภาคเรียนที่  2'!R52&lt;'คะแนนภาคเรียนที่  2'!R$59,",มผ.","ผ."))</f>
        <v/>
      </c>
      <c r="S52" s="66" t="str">
        <f>IF('คะแนนภาคเรียนที่  2'!S52="","",IF('คะแนนภาคเรียนที่  2'!S52&lt;'คะแนนภาคเรียนที่  2'!S$59,",มผ.","ผ."))</f>
        <v/>
      </c>
      <c r="T52" s="66" t="str">
        <f>IF('คะแนนภาคเรียนที่  2'!T52="","",IF('คะแนนภาคเรียนที่  2'!T52&lt;'คะแนนภาคเรียนที่  2'!T$59,",มผ.","ผ."))</f>
        <v/>
      </c>
      <c r="U52" s="66" t="str">
        <f>IF('คะแนนภาคเรียนที่  2'!U52="","",IF('คะแนนภาคเรียนที่  2'!U52&lt;'คะแนนภาคเรียนที่  2'!U$59,",มผ.","ผ."))</f>
        <v/>
      </c>
      <c r="V52" s="66" t="str">
        <f>IF('คะแนนภาคเรียนที่  2'!V52="","",IF('คะแนนภาคเรียนที่  2'!V52&lt;'คะแนนภาคเรียนที่  2'!V$59,",มผ.","ผ."))</f>
        <v/>
      </c>
      <c r="W52" s="66" t="str">
        <f>IF('คะแนนภาคเรียนที่  2'!W52="","",IF('คะแนนภาคเรียนที่  2'!W52&lt;'คะแนนภาคเรียนที่  2'!W$59,",มผ.","ผ."))</f>
        <v/>
      </c>
      <c r="X52" s="66" t="str">
        <f>IF('คะแนนภาคเรียนที่  2'!X52="","",IF('คะแนนภาคเรียนที่  2'!X52&lt;'คะแนนภาคเรียนที่  2'!X$59,",มผ.","ผ."))</f>
        <v/>
      </c>
      <c r="Y52" s="66" t="str">
        <f>IF('คะแนนภาคเรียนที่  2'!Y52="","",IF('คะแนนภาคเรียนที่  2'!Y52&lt;'คะแนนภาคเรียนที่  2'!Y$59,",มผ.","ผ."))</f>
        <v/>
      </c>
      <c r="Z52" s="66" t="str">
        <f>IF('คะแนนภาคเรียนที่  2'!Z52="","",IF('คะแนนภาคเรียนที่  2'!Z52&lt;'คะแนนภาคเรียนที่  2'!Z$59,",มผ.","ผ."))</f>
        <v/>
      </c>
      <c r="AA52" s="66" t="str">
        <f>IF('คะแนนภาคเรียนที่  2'!AA52="","",IF('คะแนนภาคเรียนที่  2'!AA52&lt;'คะแนนภาคเรียนที่  2'!AA$59,",มผ.","ผ."))</f>
        <v/>
      </c>
      <c r="AB52" s="66" t="str">
        <f>IF('คะแนนภาคเรียนที่  2'!AB52="","",IF('คะแนนภาคเรียนที่  2'!AB52&lt;'คะแนนภาคเรียนที่  2'!AB$59,",มผ.","ผ."))</f>
        <v/>
      </c>
      <c r="AC52" s="66" t="str">
        <f>IF('คะแนนภาคเรียนที่  2'!AC52="","",IF('คะแนนภาคเรียนที่  2'!AC52&lt;'คะแนนภาคเรียนที่  2'!AC$59,",มผ.","ผ."))</f>
        <v/>
      </c>
      <c r="AD52" s="66" t="str">
        <f>IF('คะแนนภาคเรียนที่  2'!AD52="","",IF('คะแนนภาคเรียนที่  2'!AD52&lt;'คะแนนภาคเรียนที่  2'!AD$59,",มผ.","ผ."))</f>
        <v/>
      </c>
      <c r="AE52" s="114" t="str">
        <f>IF('คะแนนภาคเรียนที่  2'!F52="","",COUNTIF(F52:AD52,"ผ."))</f>
        <v/>
      </c>
      <c r="AF52" s="102" t="str">
        <f>IF('คะแนนภาคเรียนที่  2'!F52="","",IF(AE52=$AF$8,"ผ่าน","ไม่ผ่าน"))</f>
        <v/>
      </c>
      <c r="AG52" s="9" t="str">
        <f>IF('คะแนนภาคเรียนที่  2'!F52="","",'ผลตัวชี้วัด 1'!AA52+'ผลตัวชี้วัด 2'!AE52)</f>
        <v/>
      </c>
      <c r="AH52" s="228" t="str">
        <f t="shared" si="0"/>
        <v/>
      </c>
    </row>
    <row r="53" spans="1:34" s="9" customFormat="1" ht="18.2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2'!F53="","",IF('คะแนนภาคเรียนที่  2'!F53&lt;'คะแนนภาคเรียนที่  2'!F$59,",มผ.","ผ."))</f>
        <v/>
      </c>
      <c r="G53" s="66" t="str">
        <f>IF('คะแนนภาคเรียนที่  2'!G53="","",IF('คะแนนภาคเรียนที่  2'!G53&lt;'คะแนนภาคเรียนที่  2'!G$59,",มผ.","ผ."))</f>
        <v/>
      </c>
      <c r="H53" s="66" t="str">
        <f>IF('คะแนนภาคเรียนที่  2'!H53="","",IF('คะแนนภาคเรียนที่  2'!H53&lt;'คะแนนภาคเรียนที่  2'!H$59,",มผ.","ผ."))</f>
        <v/>
      </c>
      <c r="I53" s="66" t="str">
        <f>IF('คะแนนภาคเรียนที่  2'!I53="","",IF('คะแนนภาคเรียนที่  2'!I53&lt;'คะแนนภาคเรียนที่  2'!I$59,",มผ.","ผ."))</f>
        <v/>
      </c>
      <c r="J53" s="66" t="str">
        <f>IF('คะแนนภาคเรียนที่  2'!J53="","",IF('คะแนนภาคเรียนที่  2'!J53&lt;'คะแนนภาคเรียนที่  2'!J$59,",มผ.","ผ."))</f>
        <v/>
      </c>
      <c r="K53" s="66" t="str">
        <f>IF('คะแนนภาคเรียนที่  2'!K53="","",IF('คะแนนภาคเรียนที่  2'!K53&lt;'คะแนนภาคเรียนที่  2'!K$59,",มผ.","ผ."))</f>
        <v/>
      </c>
      <c r="L53" s="66" t="str">
        <f>IF('คะแนนภาคเรียนที่  2'!L53="","",IF('คะแนนภาคเรียนที่  2'!L53&lt;'คะแนนภาคเรียนที่  2'!L$59,",มผ.","ผ."))</f>
        <v/>
      </c>
      <c r="M53" s="66" t="str">
        <f>IF('คะแนนภาคเรียนที่  2'!M53="","",IF('คะแนนภาคเรียนที่  2'!M53&lt;'คะแนนภาคเรียนที่  2'!M$59,",มผ.","ผ."))</f>
        <v/>
      </c>
      <c r="N53" s="66" t="str">
        <f>IF('คะแนนภาคเรียนที่  2'!N53="","",IF('คะแนนภาคเรียนที่  2'!N53&lt;'คะแนนภาคเรียนที่  2'!N$59,",มผ.","ผ."))</f>
        <v/>
      </c>
      <c r="O53" s="66" t="str">
        <f>IF('คะแนนภาคเรียนที่  2'!O53="","",IF('คะแนนภาคเรียนที่  2'!O53&lt;'คะแนนภาคเรียนที่  2'!O$59,",มผ.","ผ."))</f>
        <v/>
      </c>
      <c r="P53" s="66" t="str">
        <f>IF('คะแนนภาคเรียนที่  2'!P53="","",IF('คะแนนภาคเรียนที่  2'!P53&lt;'คะแนนภาคเรียนที่  2'!P$59,",มผ.","ผ."))</f>
        <v/>
      </c>
      <c r="Q53" s="66" t="str">
        <f>IF('คะแนนภาคเรียนที่  2'!Q53="","",IF('คะแนนภาคเรียนที่  2'!Q53&lt;'คะแนนภาคเรียนที่  2'!Q$59,",มผ.","ผ."))</f>
        <v/>
      </c>
      <c r="R53" s="66" t="str">
        <f>IF('คะแนนภาคเรียนที่  2'!R53="","",IF('คะแนนภาคเรียนที่  2'!R53&lt;'คะแนนภาคเรียนที่  2'!R$59,",มผ.","ผ."))</f>
        <v/>
      </c>
      <c r="S53" s="66" t="str">
        <f>IF('คะแนนภาคเรียนที่  2'!S53="","",IF('คะแนนภาคเรียนที่  2'!S53&lt;'คะแนนภาคเรียนที่  2'!S$59,",มผ.","ผ."))</f>
        <v/>
      </c>
      <c r="T53" s="66" t="str">
        <f>IF('คะแนนภาคเรียนที่  2'!T53="","",IF('คะแนนภาคเรียนที่  2'!T53&lt;'คะแนนภาคเรียนที่  2'!T$59,",มผ.","ผ."))</f>
        <v/>
      </c>
      <c r="U53" s="66" t="str">
        <f>IF('คะแนนภาคเรียนที่  2'!U53="","",IF('คะแนนภาคเรียนที่  2'!U53&lt;'คะแนนภาคเรียนที่  2'!U$59,",มผ.","ผ."))</f>
        <v/>
      </c>
      <c r="V53" s="66" t="str">
        <f>IF('คะแนนภาคเรียนที่  2'!V53="","",IF('คะแนนภาคเรียนที่  2'!V53&lt;'คะแนนภาคเรียนที่  2'!V$59,",มผ.","ผ."))</f>
        <v/>
      </c>
      <c r="W53" s="66" t="str">
        <f>IF('คะแนนภาคเรียนที่  2'!W53="","",IF('คะแนนภาคเรียนที่  2'!W53&lt;'คะแนนภาคเรียนที่  2'!W$59,",มผ.","ผ."))</f>
        <v/>
      </c>
      <c r="X53" s="66" t="str">
        <f>IF('คะแนนภาคเรียนที่  2'!X53="","",IF('คะแนนภาคเรียนที่  2'!X53&lt;'คะแนนภาคเรียนที่  2'!X$59,",มผ.","ผ."))</f>
        <v/>
      </c>
      <c r="Y53" s="66" t="str">
        <f>IF('คะแนนภาคเรียนที่  2'!Y53="","",IF('คะแนนภาคเรียนที่  2'!Y53&lt;'คะแนนภาคเรียนที่  2'!Y$59,",มผ.","ผ."))</f>
        <v/>
      </c>
      <c r="Z53" s="66" t="str">
        <f>IF('คะแนนภาคเรียนที่  2'!Z53="","",IF('คะแนนภาคเรียนที่  2'!Z53&lt;'คะแนนภาคเรียนที่  2'!Z$59,",มผ.","ผ."))</f>
        <v/>
      </c>
      <c r="AA53" s="66" t="str">
        <f>IF('คะแนนภาคเรียนที่  2'!AA53="","",IF('คะแนนภาคเรียนที่  2'!AA53&lt;'คะแนนภาคเรียนที่  2'!AA$59,",มผ.","ผ."))</f>
        <v/>
      </c>
      <c r="AB53" s="66" t="str">
        <f>IF('คะแนนภาคเรียนที่  2'!AB53="","",IF('คะแนนภาคเรียนที่  2'!AB53&lt;'คะแนนภาคเรียนที่  2'!AB$59,",มผ.","ผ."))</f>
        <v/>
      </c>
      <c r="AC53" s="66" t="str">
        <f>IF('คะแนนภาคเรียนที่  2'!AC53="","",IF('คะแนนภาคเรียนที่  2'!AC53&lt;'คะแนนภาคเรียนที่  2'!AC$59,",มผ.","ผ."))</f>
        <v/>
      </c>
      <c r="AD53" s="66" t="str">
        <f>IF('คะแนนภาคเรียนที่  2'!AD53="","",IF('คะแนนภาคเรียนที่  2'!AD53&lt;'คะแนนภาคเรียนที่  2'!AD$59,",มผ.","ผ."))</f>
        <v/>
      </c>
      <c r="AE53" s="114" t="str">
        <f>IF('คะแนนภาคเรียนที่  2'!F53="","",COUNTIF(F53:AD53,"ผ."))</f>
        <v/>
      </c>
      <c r="AF53" s="102" t="str">
        <f>IF('คะแนนภาคเรียนที่  2'!F53="","",IF(AE53=$AF$8,"ผ่าน","ไม่ผ่าน"))</f>
        <v/>
      </c>
      <c r="AG53" s="9" t="str">
        <f>IF('คะแนนภาคเรียนที่  2'!F53="","",'ผลตัวชี้วัด 1'!AA53+'ผลตัวชี้วัด 2'!AE53)</f>
        <v/>
      </c>
      <c r="AH53" s="228" t="str">
        <f t="shared" si="0"/>
        <v/>
      </c>
    </row>
    <row r="54" spans="1:34" s="9" customFormat="1" ht="18.2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2'!F54="","",IF('คะแนนภาคเรียนที่  2'!F54&lt;'คะแนนภาคเรียนที่  2'!F$59,",มผ.","ผ."))</f>
        <v/>
      </c>
      <c r="G54" s="66" t="str">
        <f>IF('คะแนนภาคเรียนที่  2'!G54="","",IF('คะแนนภาคเรียนที่  2'!G54&lt;'คะแนนภาคเรียนที่  2'!G$59,",มผ.","ผ."))</f>
        <v/>
      </c>
      <c r="H54" s="66" t="str">
        <f>IF('คะแนนภาคเรียนที่  2'!H54="","",IF('คะแนนภาคเรียนที่  2'!H54&lt;'คะแนนภาคเรียนที่  2'!H$59,",มผ.","ผ."))</f>
        <v/>
      </c>
      <c r="I54" s="66" t="str">
        <f>IF('คะแนนภาคเรียนที่  2'!I54="","",IF('คะแนนภาคเรียนที่  2'!I54&lt;'คะแนนภาคเรียนที่  2'!I$59,",มผ.","ผ."))</f>
        <v/>
      </c>
      <c r="J54" s="66" t="str">
        <f>IF('คะแนนภาคเรียนที่  2'!J54="","",IF('คะแนนภาคเรียนที่  2'!J54&lt;'คะแนนภาคเรียนที่  2'!J$59,",มผ.","ผ."))</f>
        <v/>
      </c>
      <c r="K54" s="66" t="str">
        <f>IF('คะแนนภาคเรียนที่  2'!K54="","",IF('คะแนนภาคเรียนที่  2'!K54&lt;'คะแนนภาคเรียนที่  2'!K$59,",มผ.","ผ."))</f>
        <v/>
      </c>
      <c r="L54" s="66" t="str">
        <f>IF('คะแนนภาคเรียนที่  2'!L54="","",IF('คะแนนภาคเรียนที่  2'!L54&lt;'คะแนนภาคเรียนที่  2'!L$59,",มผ.","ผ."))</f>
        <v/>
      </c>
      <c r="M54" s="66" t="str">
        <f>IF('คะแนนภาคเรียนที่  2'!M54="","",IF('คะแนนภาคเรียนที่  2'!M54&lt;'คะแนนภาคเรียนที่  2'!M$59,",มผ.","ผ."))</f>
        <v/>
      </c>
      <c r="N54" s="66" t="str">
        <f>IF('คะแนนภาคเรียนที่  2'!N54="","",IF('คะแนนภาคเรียนที่  2'!N54&lt;'คะแนนภาคเรียนที่  2'!N$59,",มผ.","ผ."))</f>
        <v/>
      </c>
      <c r="O54" s="66" t="str">
        <f>IF('คะแนนภาคเรียนที่  2'!O54="","",IF('คะแนนภาคเรียนที่  2'!O54&lt;'คะแนนภาคเรียนที่  2'!O$59,",มผ.","ผ."))</f>
        <v/>
      </c>
      <c r="P54" s="66" t="str">
        <f>IF('คะแนนภาคเรียนที่  2'!P54="","",IF('คะแนนภาคเรียนที่  2'!P54&lt;'คะแนนภาคเรียนที่  2'!P$59,",มผ.","ผ."))</f>
        <v/>
      </c>
      <c r="Q54" s="66" t="str">
        <f>IF('คะแนนภาคเรียนที่  2'!Q54="","",IF('คะแนนภาคเรียนที่  2'!Q54&lt;'คะแนนภาคเรียนที่  2'!Q$59,",มผ.","ผ."))</f>
        <v/>
      </c>
      <c r="R54" s="66" t="str">
        <f>IF('คะแนนภาคเรียนที่  2'!R54="","",IF('คะแนนภาคเรียนที่  2'!R54&lt;'คะแนนภาคเรียนที่  2'!R$59,",มผ.","ผ."))</f>
        <v/>
      </c>
      <c r="S54" s="66" t="str">
        <f>IF('คะแนนภาคเรียนที่  2'!S54="","",IF('คะแนนภาคเรียนที่  2'!S54&lt;'คะแนนภาคเรียนที่  2'!S$59,",มผ.","ผ."))</f>
        <v/>
      </c>
      <c r="T54" s="66" t="str">
        <f>IF('คะแนนภาคเรียนที่  2'!T54="","",IF('คะแนนภาคเรียนที่  2'!T54&lt;'คะแนนภาคเรียนที่  2'!T$59,",มผ.","ผ."))</f>
        <v/>
      </c>
      <c r="U54" s="66" t="str">
        <f>IF('คะแนนภาคเรียนที่  2'!U54="","",IF('คะแนนภาคเรียนที่  2'!U54&lt;'คะแนนภาคเรียนที่  2'!U$59,",มผ.","ผ."))</f>
        <v/>
      </c>
      <c r="V54" s="66" t="str">
        <f>IF('คะแนนภาคเรียนที่  2'!V54="","",IF('คะแนนภาคเรียนที่  2'!V54&lt;'คะแนนภาคเรียนที่  2'!V$59,",มผ.","ผ."))</f>
        <v/>
      </c>
      <c r="W54" s="66" t="str">
        <f>IF('คะแนนภาคเรียนที่  2'!W54="","",IF('คะแนนภาคเรียนที่  2'!W54&lt;'คะแนนภาคเรียนที่  2'!W$59,",มผ.","ผ."))</f>
        <v/>
      </c>
      <c r="X54" s="66" t="str">
        <f>IF('คะแนนภาคเรียนที่  2'!X54="","",IF('คะแนนภาคเรียนที่  2'!X54&lt;'คะแนนภาคเรียนที่  2'!X$59,",มผ.","ผ."))</f>
        <v/>
      </c>
      <c r="Y54" s="66" t="str">
        <f>IF('คะแนนภาคเรียนที่  2'!Y54="","",IF('คะแนนภาคเรียนที่  2'!Y54&lt;'คะแนนภาคเรียนที่  2'!Y$59,",มผ.","ผ."))</f>
        <v/>
      </c>
      <c r="Z54" s="66" t="str">
        <f>IF('คะแนนภาคเรียนที่  2'!Z54="","",IF('คะแนนภาคเรียนที่  2'!Z54&lt;'คะแนนภาคเรียนที่  2'!Z$59,",มผ.","ผ."))</f>
        <v/>
      </c>
      <c r="AA54" s="66" t="str">
        <f>IF('คะแนนภาคเรียนที่  2'!AA54="","",IF('คะแนนภาคเรียนที่  2'!AA54&lt;'คะแนนภาคเรียนที่  2'!AA$59,",มผ.","ผ."))</f>
        <v/>
      </c>
      <c r="AB54" s="66" t="str">
        <f>IF('คะแนนภาคเรียนที่  2'!AB54="","",IF('คะแนนภาคเรียนที่  2'!AB54&lt;'คะแนนภาคเรียนที่  2'!AB$59,",มผ.","ผ."))</f>
        <v/>
      </c>
      <c r="AC54" s="66" t="str">
        <f>IF('คะแนนภาคเรียนที่  2'!AC54="","",IF('คะแนนภาคเรียนที่  2'!AC54&lt;'คะแนนภาคเรียนที่  2'!AC$59,",มผ.","ผ."))</f>
        <v/>
      </c>
      <c r="AD54" s="66" t="str">
        <f>IF('คะแนนภาคเรียนที่  2'!AD54="","",IF('คะแนนภาคเรียนที่  2'!AD54&lt;'คะแนนภาคเรียนที่  2'!AD$59,",มผ.","ผ."))</f>
        <v/>
      </c>
      <c r="AE54" s="114" t="str">
        <f>IF('คะแนนภาคเรียนที่  2'!F54="","",COUNTIF(F54:AD54,"ผ."))</f>
        <v/>
      </c>
      <c r="AF54" s="102" t="str">
        <f>IF('คะแนนภาคเรียนที่  2'!F54="","",IF(AE54=$AF$8,"ผ่าน","ไม่ผ่าน"))</f>
        <v/>
      </c>
      <c r="AG54" s="9" t="str">
        <f>IF('คะแนนภาคเรียนที่  2'!F54="","",'ผลตัวชี้วัด 1'!AA54+'ผลตัวชี้วัด 2'!AE54)</f>
        <v/>
      </c>
      <c r="AH54" s="228" t="str">
        <f t="shared" si="0"/>
        <v/>
      </c>
    </row>
    <row r="55" spans="1:34" s="9" customFormat="1" ht="18.2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2'!F55="","",IF('คะแนนภาคเรียนที่  2'!F55&lt;'คะแนนภาคเรียนที่  2'!F$59,",มผ.","ผ."))</f>
        <v/>
      </c>
      <c r="G55" s="66" t="str">
        <f>IF('คะแนนภาคเรียนที่  2'!G55="","",IF('คะแนนภาคเรียนที่  2'!G55&lt;'คะแนนภาคเรียนที่  2'!G$59,",มผ.","ผ."))</f>
        <v/>
      </c>
      <c r="H55" s="66" t="str">
        <f>IF('คะแนนภาคเรียนที่  2'!H55="","",IF('คะแนนภาคเรียนที่  2'!H55&lt;'คะแนนภาคเรียนที่  2'!H$59,",มผ.","ผ."))</f>
        <v/>
      </c>
      <c r="I55" s="66" t="str">
        <f>IF('คะแนนภาคเรียนที่  2'!I55="","",IF('คะแนนภาคเรียนที่  2'!I55&lt;'คะแนนภาคเรียนที่  2'!I$59,",มผ.","ผ."))</f>
        <v/>
      </c>
      <c r="J55" s="66" t="str">
        <f>IF('คะแนนภาคเรียนที่  2'!J55="","",IF('คะแนนภาคเรียนที่  2'!J55&lt;'คะแนนภาคเรียนที่  2'!J$59,",มผ.","ผ."))</f>
        <v/>
      </c>
      <c r="K55" s="66" t="str">
        <f>IF('คะแนนภาคเรียนที่  2'!K55="","",IF('คะแนนภาคเรียนที่  2'!K55&lt;'คะแนนภาคเรียนที่  2'!K$59,",มผ.","ผ."))</f>
        <v/>
      </c>
      <c r="L55" s="66" t="str">
        <f>IF('คะแนนภาคเรียนที่  2'!L55="","",IF('คะแนนภาคเรียนที่  2'!L55&lt;'คะแนนภาคเรียนที่  2'!L$59,",มผ.","ผ."))</f>
        <v/>
      </c>
      <c r="M55" s="66" t="str">
        <f>IF('คะแนนภาคเรียนที่  2'!M55="","",IF('คะแนนภาคเรียนที่  2'!M55&lt;'คะแนนภาคเรียนที่  2'!M$59,",มผ.","ผ."))</f>
        <v/>
      </c>
      <c r="N55" s="66" t="str">
        <f>IF('คะแนนภาคเรียนที่  2'!N55="","",IF('คะแนนภาคเรียนที่  2'!N55&lt;'คะแนนภาคเรียนที่  2'!N$59,",มผ.","ผ."))</f>
        <v/>
      </c>
      <c r="O55" s="66" t="str">
        <f>IF('คะแนนภาคเรียนที่  2'!O55="","",IF('คะแนนภาคเรียนที่  2'!O55&lt;'คะแนนภาคเรียนที่  2'!O$59,",มผ.","ผ."))</f>
        <v/>
      </c>
      <c r="P55" s="66" t="str">
        <f>IF('คะแนนภาคเรียนที่  2'!P55="","",IF('คะแนนภาคเรียนที่  2'!P55&lt;'คะแนนภาคเรียนที่  2'!P$59,",มผ.","ผ."))</f>
        <v/>
      </c>
      <c r="Q55" s="66" t="str">
        <f>IF('คะแนนภาคเรียนที่  2'!Q55="","",IF('คะแนนภาคเรียนที่  2'!Q55&lt;'คะแนนภาคเรียนที่  2'!Q$59,",มผ.","ผ."))</f>
        <v/>
      </c>
      <c r="R55" s="66" t="str">
        <f>IF('คะแนนภาคเรียนที่  2'!R55="","",IF('คะแนนภาคเรียนที่  2'!R55&lt;'คะแนนภาคเรียนที่  2'!R$59,",มผ.","ผ."))</f>
        <v/>
      </c>
      <c r="S55" s="66" t="str">
        <f>IF('คะแนนภาคเรียนที่  2'!S55="","",IF('คะแนนภาคเรียนที่  2'!S55&lt;'คะแนนภาคเรียนที่  2'!S$59,",มผ.","ผ."))</f>
        <v/>
      </c>
      <c r="T55" s="66" t="str">
        <f>IF('คะแนนภาคเรียนที่  2'!T55="","",IF('คะแนนภาคเรียนที่  2'!T55&lt;'คะแนนภาคเรียนที่  2'!T$59,",มผ.","ผ."))</f>
        <v/>
      </c>
      <c r="U55" s="66" t="str">
        <f>IF('คะแนนภาคเรียนที่  2'!U55="","",IF('คะแนนภาคเรียนที่  2'!U55&lt;'คะแนนภาคเรียนที่  2'!U$59,",มผ.","ผ."))</f>
        <v/>
      </c>
      <c r="V55" s="66" t="str">
        <f>IF('คะแนนภาคเรียนที่  2'!V55="","",IF('คะแนนภาคเรียนที่  2'!V55&lt;'คะแนนภาคเรียนที่  2'!V$59,",มผ.","ผ."))</f>
        <v/>
      </c>
      <c r="W55" s="66" t="str">
        <f>IF('คะแนนภาคเรียนที่  2'!W55="","",IF('คะแนนภาคเรียนที่  2'!W55&lt;'คะแนนภาคเรียนที่  2'!W$59,",มผ.","ผ."))</f>
        <v/>
      </c>
      <c r="X55" s="66" t="str">
        <f>IF('คะแนนภาคเรียนที่  2'!X55="","",IF('คะแนนภาคเรียนที่  2'!X55&lt;'คะแนนภาคเรียนที่  2'!X$59,",มผ.","ผ."))</f>
        <v/>
      </c>
      <c r="Y55" s="66" t="str">
        <f>IF('คะแนนภาคเรียนที่  2'!Y55="","",IF('คะแนนภาคเรียนที่  2'!Y55&lt;'คะแนนภาคเรียนที่  2'!Y$59,",มผ.","ผ."))</f>
        <v/>
      </c>
      <c r="Z55" s="66" t="str">
        <f>IF('คะแนนภาคเรียนที่  2'!Z55="","",IF('คะแนนภาคเรียนที่  2'!Z55&lt;'คะแนนภาคเรียนที่  2'!Z$59,",มผ.","ผ."))</f>
        <v/>
      </c>
      <c r="AA55" s="66" t="str">
        <f>IF('คะแนนภาคเรียนที่  2'!AA55="","",IF('คะแนนภาคเรียนที่  2'!AA55&lt;'คะแนนภาคเรียนที่  2'!AA$59,",มผ.","ผ."))</f>
        <v/>
      </c>
      <c r="AB55" s="66" t="str">
        <f>IF('คะแนนภาคเรียนที่  2'!AB55="","",IF('คะแนนภาคเรียนที่  2'!AB55&lt;'คะแนนภาคเรียนที่  2'!AB$59,",มผ.","ผ."))</f>
        <v/>
      </c>
      <c r="AC55" s="66" t="str">
        <f>IF('คะแนนภาคเรียนที่  2'!AC55="","",IF('คะแนนภาคเรียนที่  2'!AC55&lt;'คะแนนภาคเรียนที่  2'!AC$59,",มผ.","ผ."))</f>
        <v/>
      </c>
      <c r="AD55" s="66" t="str">
        <f>IF('คะแนนภาคเรียนที่  2'!AD55="","",IF('คะแนนภาคเรียนที่  2'!AD55&lt;'คะแนนภาคเรียนที่  2'!AD$59,",มผ.","ผ."))</f>
        <v/>
      </c>
      <c r="AE55" s="114" t="str">
        <f>IF('คะแนนภาคเรียนที่  2'!F55="","",COUNTIF(F55:AD55,"ผ."))</f>
        <v/>
      </c>
      <c r="AF55" s="102" t="str">
        <f>IF('คะแนนภาคเรียนที่  2'!F55="","",IF(AE55=$AF$8,"ผ่าน","ไม่ผ่าน"))</f>
        <v/>
      </c>
      <c r="AG55" s="9" t="str">
        <f>IF('คะแนนภาคเรียนที่  2'!F55="","",'ผลตัวชี้วัด 1'!AA55+'ผลตัวชี้วัด 2'!AE55)</f>
        <v/>
      </c>
      <c r="AH55" s="228" t="str">
        <f t="shared" si="0"/>
        <v/>
      </c>
    </row>
    <row r="56" spans="1:34" s="9" customFormat="1" ht="18.2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2'!F56="","",IF('คะแนนภาคเรียนที่  2'!F56&lt;'คะแนนภาคเรียนที่  2'!F$59,",มผ.","ผ."))</f>
        <v/>
      </c>
      <c r="G56" s="66" t="str">
        <f>IF('คะแนนภาคเรียนที่  2'!G56="","",IF('คะแนนภาคเรียนที่  2'!G56&lt;'คะแนนภาคเรียนที่  2'!G$59,",มผ.","ผ."))</f>
        <v/>
      </c>
      <c r="H56" s="66" t="str">
        <f>IF('คะแนนภาคเรียนที่  2'!H56="","",IF('คะแนนภาคเรียนที่  2'!H56&lt;'คะแนนภาคเรียนที่  2'!H$59,",มผ.","ผ."))</f>
        <v/>
      </c>
      <c r="I56" s="66" t="str">
        <f>IF('คะแนนภาคเรียนที่  2'!I56="","",IF('คะแนนภาคเรียนที่  2'!I56&lt;'คะแนนภาคเรียนที่  2'!I$59,",มผ.","ผ."))</f>
        <v/>
      </c>
      <c r="J56" s="66" t="str">
        <f>IF('คะแนนภาคเรียนที่  2'!J56="","",IF('คะแนนภาคเรียนที่  2'!J56&lt;'คะแนนภาคเรียนที่  2'!J$59,",มผ.","ผ."))</f>
        <v/>
      </c>
      <c r="K56" s="66" t="str">
        <f>IF('คะแนนภาคเรียนที่  2'!K56="","",IF('คะแนนภาคเรียนที่  2'!K56&lt;'คะแนนภาคเรียนที่  2'!K$59,",มผ.","ผ."))</f>
        <v/>
      </c>
      <c r="L56" s="66" t="str">
        <f>IF('คะแนนภาคเรียนที่  2'!L56="","",IF('คะแนนภาคเรียนที่  2'!L56&lt;'คะแนนภาคเรียนที่  2'!L$59,",มผ.","ผ."))</f>
        <v/>
      </c>
      <c r="M56" s="66" t="str">
        <f>IF('คะแนนภาคเรียนที่  2'!M56="","",IF('คะแนนภาคเรียนที่  2'!M56&lt;'คะแนนภาคเรียนที่  2'!M$59,",มผ.","ผ."))</f>
        <v/>
      </c>
      <c r="N56" s="66" t="str">
        <f>IF('คะแนนภาคเรียนที่  2'!N56="","",IF('คะแนนภาคเรียนที่  2'!N56&lt;'คะแนนภาคเรียนที่  2'!N$59,",มผ.","ผ."))</f>
        <v/>
      </c>
      <c r="O56" s="66" t="str">
        <f>IF('คะแนนภาคเรียนที่  2'!O56="","",IF('คะแนนภาคเรียนที่  2'!O56&lt;'คะแนนภาคเรียนที่  2'!O$59,",มผ.","ผ."))</f>
        <v/>
      </c>
      <c r="P56" s="66" t="str">
        <f>IF('คะแนนภาคเรียนที่  2'!P56="","",IF('คะแนนภาคเรียนที่  2'!P56&lt;'คะแนนภาคเรียนที่  2'!P$59,",มผ.","ผ."))</f>
        <v/>
      </c>
      <c r="Q56" s="66" t="str">
        <f>IF('คะแนนภาคเรียนที่  2'!Q56="","",IF('คะแนนภาคเรียนที่  2'!Q56&lt;'คะแนนภาคเรียนที่  2'!Q$59,",มผ.","ผ."))</f>
        <v/>
      </c>
      <c r="R56" s="66" t="str">
        <f>IF('คะแนนภาคเรียนที่  2'!R56="","",IF('คะแนนภาคเรียนที่  2'!R56&lt;'คะแนนภาคเรียนที่  2'!R$59,",มผ.","ผ."))</f>
        <v/>
      </c>
      <c r="S56" s="66" t="str">
        <f>IF('คะแนนภาคเรียนที่  2'!S56="","",IF('คะแนนภาคเรียนที่  2'!S56&lt;'คะแนนภาคเรียนที่  2'!S$59,",มผ.","ผ."))</f>
        <v/>
      </c>
      <c r="T56" s="66" t="str">
        <f>IF('คะแนนภาคเรียนที่  2'!T56="","",IF('คะแนนภาคเรียนที่  2'!T56&lt;'คะแนนภาคเรียนที่  2'!T$59,",มผ.","ผ."))</f>
        <v/>
      </c>
      <c r="U56" s="66" t="str">
        <f>IF('คะแนนภาคเรียนที่  2'!U56="","",IF('คะแนนภาคเรียนที่  2'!U56&lt;'คะแนนภาคเรียนที่  2'!U$59,",มผ.","ผ."))</f>
        <v/>
      </c>
      <c r="V56" s="66" t="str">
        <f>IF('คะแนนภาคเรียนที่  2'!V56="","",IF('คะแนนภาคเรียนที่  2'!V56&lt;'คะแนนภาคเรียนที่  2'!V$59,",มผ.","ผ."))</f>
        <v/>
      </c>
      <c r="W56" s="66" t="str">
        <f>IF('คะแนนภาคเรียนที่  2'!W56="","",IF('คะแนนภาคเรียนที่  2'!W56&lt;'คะแนนภาคเรียนที่  2'!W$59,",มผ.","ผ."))</f>
        <v/>
      </c>
      <c r="X56" s="66" t="str">
        <f>IF('คะแนนภาคเรียนที่  2'!X56="","",IF('คะแนนภาคเรียนที่  2'!X56&lt;'คะแนนภาคเรียนที่  2'!X$59,",มผ.","ผ."))</f>
        <v/>
      </c>
      <c r="Y56" s="66" t="str">
        <f>IF('คะแนนภาคเรียนที่  2'!Y56="","",IF('คะแนนภาคเรียนที่  2'!Y56&lt;'คะแนนภาคเรียนที่  2'!Y$59,",มผ.","ผ."))</f>
        <v/>
      </c>
      <c r="Z56" s="66" t="str">
        <f>IF('คะแนนภาคเรียนที่  2'!Z56="","",IF('คะแนนภาคเรียนที่  2'!Z56&lt;'คะแนนภาคเรียนที่  2'!Z$59,",มผ.","ผ."))</f>
        <v/>
      </c>
      <c r="AA56" s="66" t="str">
        <f>IF('คะแนนภาคเรียนที่  2'!AA56="","",IF('คะแนนภาคเรียนที่  2'!AA56&lt;'คะแนนภาคเรียนที่  2'!AA$59,",มผ.","ผ."))</f>
        <v/>
      </c>
      <c r="AB56" s="66" t="str">
        <f>IF('คะแนนภาคเรียนที่  2'!AB56="","",IF('คะแนนภาคเรียนที่  2'!AB56&lt;'คะแนนภาคเรียนที่  2'!AB$59,",มผ.","ผ."))</f>
        <v/>
      </c>
      <c r="AC56" s="66" t="str">
        <f>IF('คะแนนภาคเรียนที่  2'!AC56="","",IF('คะแนนภาคเรียนที่  2'!AC56&lt;'คะแนนภาคเรียนที่  2'!AC$59,",มผ.","ผ."))</f>
        <v/>
      </c>
      <c r="AD56" s="66" t="str">
        <f>IF('คะแนนภาคเรียนที่  2'!AD56="","",IF('คะแนนภาคเรียนที่  2'!AD56&lt;'คะแนนภาคเรียนที่  2'!AD$59,",มผ.","ผ."))</f>
        <v/>
      </c>
      <c r="AE56" s="114" t="str">
        <f>IF('คะแนนภาคเรียนที่  2'!F56="","",COUNTIF(F56:AD56,"ผ."))</f>
        <v/>
      </c>
      <c r="AF56" s="102" t="str">
        <f>IF('คะแนนภาคเรียนที่  2'!F56="","",IF(AE56=$AF$8,"ผ่าน","ไม่ผ่าน"))</f>
        <v/>
      </c>
      <c r="AG56" s="9" t="str">
        <f>IF('คะแนนภาคเรียนที่  2'!F56="","",'ผลตัวชี้วัด 1'!AA56+'ผลตัวชี้วัด 2'!AE56)</f>
        <v/>
      </c>
      <c r="AH56" s="228" t="str">
        <f t="shared" si="0"/>
        <v/>
      </c>
    </row>
    <row r="57" spans="1:34" s="9" customFormat="1" ht="18.2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2'!F57="","",IF('คะแนนภาคเรียนที่  2'!F57&lt;'คะแนนภาคเรียนที่  2'!F$59,",มผ.","ผ."))</f>
        <v/>
      </c>
      <c r="G57" s="66" t="str">
        <f>IF('คะแนนภาคเรียนที่  2'!G57="","",IF('คะแนนภาคเรียนที่  2'!G57&lt;'คะแนนภาคเรียนที่  2'!G$59,",มผ.","ผ."))</f>
        <v/>
      </c>
      <c r="H57" s="66" t="str">
        <f>IF('คะแนนภาคเรียนที่  2'!H57="","",IF('คะแนนภาคเรียนที่  2'!H57&lt;'คะแนนภาคเรียนที่  2'!H$59,",มผ.","ผ."))</f>
        <v/>
      </c>
      <c r="I57" s="66" t="str">
        <f>IF('คะแนนภาคเรียนที่  2'!I57="","",IF('คะแนนภาคเรียนที่  2'!I57&lt;'คะแนนภาคเรียนที่  2'!I$59,",มผ.","ผ."))</f>
        <v/>
      </c>
      <c r="J57" s="66" t="str">
        <f>IF('คะแนนภาคเรียนที่  2'!J57="","",IF('คะแนนภาคเรียนที่  2'!J57&lt;'คะแนนภาคเรียนที่  2'!J$59,",มผ.","ผ."))</f>
        <v/>
      </c>
      <c r="K57" s="66" t="str">
        <f>IF('คะแนนภาคเรียนที่  2'!K57="","",IF('คะแนนภาคเรียนที่  2'!K57&lt;'คะแนนภาคเรียนที่  2'!K$59,",มผ.","ผ."))</f>
        <v/>
      </c>
      <c r="L57" s="66" t="str">
        <f>IF('คะแนนภาคเรียนที่  2'!L57="","",IF('คะแนนภาคเรียนที่  2'!L57&lt;'คะแนนภาคเรียนที่  2'!L$59,",มผ.","ผ."))</f>
        <v/>
      </c>
      <c r="M57" s="66" t="str">
        <f>IF('คะแนนภาคเรียนที่  2'!M57="","",IF('คะแนนภาคเรียนที่  2'!M57&lt;'คะแนนภาคเรียนที่  2'!M$59,",มผ.","ผ."))</f>
        <v/>
      </c>
      <c r="N57" s="66" t="str">
        <f>IF('คะแนนภาคเรียนที่  2'!N57="","",IF('คะแนนภาคเรียนที่  2'!N57&lt;'คะแนนภาคเรียนที่  2'!N$59,",มผ.","ผ."))</f>
        <v/>
      </c>
      <c r="O57" s="66" t="str">
        <f>IF('คะแนนภาคเรียนที่  2'!O57="","",IF('คะแนนภาคเรียนที่  2'!O57&lt;'คะแนนภาคเรียนที่  2'!O$59,",มผ.","ผ."))</f>
        <v/>
      </c>
      <c r="P57" s="66" t="str">
        <f>IF('คะแนนภาคเรียนที่  2'!P57="","",IF('คะแนนภาคเรียนที่  2'!P57&lt;'คะแนนภาคเรียนที่  2'!P$59,",มผ.","ผ."))</f>
        <v/>
      </c>
      <c r="Q57" s="66" t="str">
        <f>IF('คะแนนภาคเรียนที่  2'!Q57="","",IF('คะแนนภาคเรียนที่  2'!Q57&lt;'คะแนนภาคเรียนที่  2'!Q$59,",มผ.","ผ."))</f>
        <v/>
      </c>
      <c r="R57" s="66" t="str">
        <f>IF('คะแนนภาคเรียนที่  2'!R57="","",IF('คะแนนภาคเรียนที่  2'!R57&lt;'คะแนนภาคเรียนที่  2'!R$59,",มผ.","ผ."))</f>
        <v/>
      </c>
      <c r="S57" s="66" t="str">
        <f>IF('คะแนนภาคเรียนที่  2'!S57="","",IF('คะแนนภาคเรียนที่  2'!S57&lt;'คะแนนภาคเรียนที่  2'!S$59,",มผ.","ผ."))</f>
        <v/>
      </c>
      <c r="T57" s="66" t="str">
        <f>IF('คะแนนภาคเรียนที่  2'!T57="","",IF('คะแนนภาคเรียนที่  2'!T57&lt;'คะแนนภาคเรียนที่  2'!T$59,",มผ.","ผ."))</f>
        <v/>
      </c>
      <c r="U57" s="66" t="str">
        <f>IF('คะแนนภาคเรียนที่  2'!U57="","",IF('คะแนนภาคเรียนที่  2'!U57&lt;'คะแนนภาคเรียนที่  2'!U$59,",มผ.","ผ."))</f>
        <v/>
      </c>
      <c r="V57" s="66" t="str">
        <f>IF('คะแนนภาคเรียนที่  2'!V57="","",IF('คะแนนภาคเรียนที่  2'!V57&lt;'คะแนนภาคเรียนที่  2'!V$59,",มผ.","ผ."))</f>
        <v/>
      </c>
      <c r="W57" s="66" t="str">
        <f>IF('คะแนนภาคเรียนที่  2'!W57="","",IF('คะแนนภาคเรียนที่  2'!W57&lt;'คะแนนภาคเรียนที่  2'!W$59,",มผ.","ผ."))</f>
        <v/>
      </c>
      <c r="X57" s="66" t="str">
        <f>IF('คะแนนภาคเรียนที่  2'!X57="","",IF('คะแนนภาคเรียนที่  2'!X57&lt;'คะแนนภาคเรียนที่  2'!X$59,",มผ.","ผ."))</f>
        <v/>
      </c>
      <c r="Y57" s="66" t="str">
        <f>IF('คะแนนภาคเรียนที่  2'!Y57="","",IF('คะแนนภาคเรียนที่  2'!Y57&lt;'คะแนนภาคเรียนที่  2'!Y$59,",มผ.","ผ."))</f>
        <v/>
      </c>
      <c r="Z57" s="66" t="str">
        <f>IF('คะแนนภาคเรียนที่  2'!Z57="","",IF('คะแนนภาคเรียนที่  2'!Z57&lt;'คะแนนภาคเรียนที่  2'!Z$59,",มผ.","ผ."))</f>
        <v/>
      </c>
      <c r="AA57" s="66" t="str">
        <f>IF('คะแนนภาคเรียนที่  2'!AA57="","",IF('คะแนนภาคเรียนที่  2'!AA57&lt;'คะแนนภาคเรียนที่  2'!AA$59,",มผ.","ผ."))</f>
        <v/>
      </c>
      <c r="AB57" s="66" t="str">
        <f>IF('คะแนนภาคเรียนที่  2'!AB57="","",IF('คะแนนภาคเรียนที่  2'!AB57&lt;'คะแนนภาคเรียนที่  2'!AB$59,",มผ.","ผ."))</f>
        <v/>
      </c>
      <c r="AC57" s="66" t="str">
        <f>IF('คะแนนภาคเรียนที่  2'!AC57="","",IF('คะแนนภาคเรียนที่  2'!AC57&lt;'คะแนนภาคเรียนที่  2'!AC$59,",มผ.","ผ."))</f>
        <v/>
      </c>
      <c r="AD57" s="66" t="str">
        <f>IF('คะแนนภาคเรียนที่  2'!AD57="","",IF('คะแนนภาคเรียนที่  2'!AD57&lt;'คะแนนภาคเรียนที่  2'!AD$59,",มผ.","ผ."))</f>
        <v/>
      </c>
      <c r="AE57" s="114" t="str">
        <f>IF('คะแนนภาคเรียนที่  2'!F57="","",COUNTIF(F57:AD57,"ผ."))</f>
        <v/>
      </c>
      <c r="AF57" s="102" t="str">
        <f>IF('คะแนนภาคเรียนที่  2'!F57="","",IF(AE57=$AF$8,"ผ่าน","ไม่ผ่าน"))</f>
        <v/>
      </c>
      <c r="AG57" s="9" t="str">
        <f>IF('คะแนนภาคเรียนที่  2'!F57="","",'ผลตัวชี้วัด 1'!AA57+'ผลตัวชี้วัด 2'!AE57)</f>
        <v/>
      </c>
      <c r="AH57" s="228" t="str">
        <f t="shared" si="0"/>
        <v/>
      </c>
    </row>
    <row r="58" spans="1:34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2'!F58="","",IF('คะแนนภาคเรียนที่  2'!F58&lt;'คะแนนภาคเรียนที่  2'!F$59,",มผ.","ผ."))</f>
        <v/>
      </c>
      <c r="G58" s="66" t="str">
        <f>IF('คะแนนภาคเรียนที่  2'!G58="","",IF('คะแนนภาคเรียนที่  2'!G58&lt;'คะแนนภาคเรียนที่  2'!G$59,",มผ.","ผ."))</f>
        <v/>
      </c>
      <c r="H58" s="66" t="str">
        <f>IF('คะแนนภาคเรียนที่  2'!H58="","",IF('คะแนนภาคเรียนที่  2'!H58&lt;'คะแนนภาคเรียนที่  2'!H$59,",มผ.","ผ."))</f>
        <v/>
      </c>
      <c r="I58" s="66" t="str">
        <f>IF('คะแนนภาคเรียนที่  2'!I58="","",IF('คะแนนภาคเรียนที่  2'!I58&lt;'คะแนนภาคเรียนที่  2'!I$59,",มผ.","ผ."))</f>
        <v/>
      </c>
      <c r="J58" s="66" t="str">
        <f>IF('คะแนนภาคเรียนที่  2'!J58="","",IF('คะแนนภาคเรียนที่  2'!J58&lt;'คะแนนภาคเรียนที่  2'!J$59,",มผ.","ผ."))</f>
        <v/>
      </c>
      <c r="K58" s="66" t="str">
        <f>IF('คะแนนภาคเรียนที่  2'!K58="","",IF('คะแนนภาคเรียนที่  2'!K58&lt;'คะแนนภาคเรียนที่  2'!K$59,",มผ.","ผ."))</f>
        <v/>
      </c>
      <c r="L58" s="66" t="str">
        <f>IF('คะแนนภาคเรียนที่  2'!L58="","",IF('คะแนนภาคเรียนที่  2'!L58&lt;'คะแนนภาคเรียนที่  2'!L$59,",มผ.","ผ."))</f>
        <v/>
      </c>
      <c r="M58" s="66" t="str">
        <f>IF('คะแนนภาคเรียนที่  2'!M58="","",IF('คะแนนภาคเรียนที่  2'!M58&lt;'คะแนนภาคเรียนที่  2'!M$59,",มผ.","ผ."))</f>
        <v/>
      </c>
      <c r="N58" s="66" t="str">
        <f>IF('คะแนนภาคเรียนที่  2'!N58="","",IF('คะแนนภาคเรียนที่  2'!N58&lt;'คะแนนภาคเรียนที่  2'!N$59,",มผ.","ผ."))</f>
        <v/>
      </c>
      <c r="O58" s="66" t="str">
        <f>IF('คะแนนภาคเรียนที่  2'!O58="","",IF('คะแนนภาคเรียนที่  2'!O58&lt;'คะแนนภาคเรียนที่  2'!O$59,",มผ.","ผ."))</f>
        <v/>
      </c>
      <c r="P58" s="66" t="str">
        <f>IF('คะแนนภาคเรียนที่  2'!P58="","",IF('คะแนนภาคเรียนที่  2'!P58&lt;'คะแนนภาคเรียนที่  2'!P$59,",มผ.","ผ."))</f>
        <v/>
      </c>
      <c r="Q58" s="66" t="str">
        <f>IF('คะแนนภาคเรียนที่  2'!Q58="","",IF('คะแนนภาคเรียนที่  2'!Q58&lt;'คะแนนภาคเรียนที่  2'!Q$59,",มผ.","ผ."))</f>
        <v/>
      </c>
      <c r="R58" s="66" t="str">
        <f>IF('คะแนนภาคเรียนที่  2'!R58="","",IF('คะแนนภาคเรียนที่  2'!R58&lt;'คะแนนภาคเรียนที่  2'!R$59,",มผ.","ผ."))</f>
        <v/>
      </c>
      <c r="S58" s="66" t="str">
        <f>IF('คะแนนภาคเรียนที่  2'!S58="","",IF('คะแนนภาคเรียนที่  2'!S58&lt;'คะแนนภาคเรียนที่  2'!S$59,",มผ.","ผ."))</f>
        <v/>
      </c>
      <c r="T58" s="66" t="str">
        <f>IF('คะแนนภาคเรียนที่  2'!T58="","",IF('คะแนนภาคเรียนที่  2'!T58&lt;'คะแนนภาคเรียนที่  2'!T$59,",มผ.","ผ."))</f>
        <v/>
      </c>
      <c r="U58" s="66" t="str">
        <f>IF('คะแนนภาคเรียนที่  2'!U58="","",IF('คะแนนภาคเรียนที่  2'!U58&lt;'คะแนนภาคเรียนที่  2'!U$59,",มผ.","ผ."))</f>
        <v/>
      </c>
      <c r="V58" s="66" t="str">
        <f>IF('คะแนนภาคเรียนที่  2'!V58="","",IF('คะแนนภาคเรียนที่  2'!V58&lt;'คะแนนภาคเรียนที่  2'!V$59,",มผ.","ผ."))</f>
        <v/>
      </c>
      <c r="W58" s="66" t="str">
        <f>IF('คะแนนภาคเรียนที่  2'!W58="","",IF('คะแนนภาคเรียนที่  2'!W58&lt;'คะแนนภาคเรียนที่  2'!W$59,",มผ.","ผ."))</f>
        <v/>
      </c>
      <c r="X58" s="66" t="str">
        <f>IF('คะแนนภาคเรียนที่  2'!X58="","",IF('คะแนนภาคเรียนที่  2'!X58&lt;'คะแนนภาคเรียนที่  2'!X$59,",มผ.","ผ."))</f>
        <v/>
      </c>
      <c r="Y58" s="66" t="str">
        <f>IF('คะแนนภาคเรียนที่  2'!Y58="","",IF('คะแนนภาคเรียนที่  2'!Y58&lt;'คะแนนภาคเรียนที่  2'!Y$59,",มผ.","ผ."))</f>
        <v/>
      </c>
      <c r="Z58" s="66" t="str">
        <f>IF('คะแนนภาคเรียนที่  2'!Z58="","",IF('คะแนนภาคเรียนที่  2'!Z58&lt;'คะแนนภาคเรียนที่  2'!Z$59,",มผ.","ผ."))</f>
        <v/>
      </c>
      <c r="AA58" s="66" t="str">
        <f>IF('คะแนนภาคเรียนที่  2'!AA58="","",IF('คะแนนภาคเรียนที่  2'!AA58&lt;'คะแนนภาคเรียนที่  2'!AA$59,",มผ.","ผ."))</f>
        <v/>
      </c>
      <c r="AB58" s="66" t="str">
        <f>IF('คะแนนภาคเรียนที่  2'!AB58="","",IF('คะแนนภาคเรียนที่  2'!AB58&lt;'คะแนนภาคเรียนที่  2'!AB$59,",มผ.","ผ."))</f>
        <v/>
      </c>
      <c r="AC58" s="66" t="str">
        <f>IF('คะแนนภาคเรียนที่  2'!AC58="","",IF('คะแนนภาคเรียนที่  2'!AC58&lt;'คะแนนภาคเรียนที่  2'!AC$59,",มผ.","ผ."))</f>
        <v/>
      </c>
      <c r="AD58" s="66" t="str">
        <f>IF('คะแนนภาคเรียนที่  2'!AD58="","",IF('คะแนนภาคเรียนที่  2'!AD58&lt;'คะแนนภาคเรียนที่  2'!AD$59,",มผ.","ผ."))</f>
        <v/>
      </c>
      <c r="AE58" s="114" t="str">
        <f>IF('คะแนนภาคเรียนที่  2'!F58="","",COUNTIF(F58:AD58,"ผ."))</f>
        <v/>
      </c>
      <c r="AF58" s="102" t="str">
        <f>IF('คะแนนภาคเรียนที่  2'!F58="","",IF(AE58=$AF$8,"ผ่าน","ไม่ผ่าน"))</f>
        <v/>
      </c>
      <c r="AG58" s="9" t="str">
        <f>IF('คะแนนภาคเรียนที่  2'!F58="","",'ผลตัวชี้วัด 1'!AA58+'ผลตัวชี้วัด 2'!AE58)</f>
        <v/>
      </c>
      <c r="AH58" s="228" t="str">
        <f t="shared" si="0"/>
        <v/>
      </c>
    </row>
    <row r="59" spans="1:34" x14ac:dyDescent="0.35">
      <c r="F59" s="225">
        <f>(F8*60)/100</f>
        <v>6</v>
      </c>
      <c r="G59" s="225">
        <f t="shared" ref="G59:AD59" si="1">(G8*60)/100</f>
        <v>6</v>
      </c>
      <c r="H59" s="225">
        <f t="shared" si="1"/>
        <v>6</v>
      </c>
      <c r="I59" s="225">
        <f t="shared" si="1"/>
        <v>6</v>
      </c>
      <c r="J59" s="225">
        <f t="shared" si="1"/>
        <v>12</v>
      </c>
      <c r="K59" s="225">
        <f t="shared" si="1"/>
        <v>6</v>
      </c>
      <c r="L59" s="225" t="e">
        <f t="shared" si="1"/>
        <v>#VALUE!</v>
      </c>
      <c r="M59" s="225" t="e">
        <f t="shared" si="1"/>
        <v>#VALUE!</v>
      </c>
      <c r="N59" s="225" t="e">
        <f t="shared" si="1"/>
        <v>#VALUE!</v>
      </c>
      <c r="O59" s="225" t="e">
        <f t="shared" si="1"/>
        <v>#VALUE!</v>
      </c>
      <c r="P59" s="225" t="e">
        <f t="shared" si="1"/>
        <v>#VALUE!</v>
      </c>
      <c r="Q59" s="225" t="e">
        <f t="shared" si="1"/>
        <v>#VALUE!</v>
      </c>
      <c r="R59" s="225" t="e">
        <f t="shared" si="1"/>
        <v>#VALUE!</v>
      </c>
      <c r="S59" s="225" t="e">
        <f t="shared" si="1"/>
        <v>#VALUE!</v>
      </c>
      <c r="T59" s="225" t="e">
        <f t="shared" si="1"/>
        <v>#VALUE!</v>
      </c>
      <c r="U59" s="225" t="e">
        <f t="shared" si="1"/>
        <v>#VALUE!</v>
      </c>
      <c r="V59" s="225" t="e">
        <f t="shared" si="1"/>
        <v>#VALUE!</v>
      </c>
      <c r="W59" s="225" t="e">
        <f t="shared" si="1"/>
        <v>#VALUE!</v>
      </c>
      <c r="X59" s="225" t="e">
        <f t="shared" si="1"/>
        <v>#VALUE!</v>
      </c>
      <c r="Y59" s="225" t="e">
        <f t="shared" si="1"/>
        <v>#VALUE!</v>
      </c>
      <c r="Z59" s="225" t="e">
        <f t="shared" si="1"/>
        <v>#VALUE!</v>
      </c>
      <c r="AA59" s="225" t="e">
        <f t="shared" si="1"/>
        <v>#VALUE!</v>
      </c>
      <c r="AB59" s="225" t="e">
        <f t="shared" si="1"/>
        <v>#VALUE!</v>
      </c>
      <c r="AC59" s="225" t="e">
        <f t="shared" si="1"/>
        <v>#VALUE!</v>
      </c>
      <c r="AD59" s="225" t="e">
        <f t="shared" si="1"/>
        <v>#VALUE!</v>
      </c>
    </row>
  </sheetData>
  <sheetProtection selectLockedCells="1"/>
  <mergeCells count="13">
    <mergeCell ref="AP2:AQ2"/>
    <mergeCell ref="D7:E7"/>
    <mergeCell ref="D8:E8"/>
    <mergeCell ref="C6:C8"/>
    <mergeCell ref="D6:E6"/>
    <mergeCell ref="A4:AE4"/>
    <mergeCell ref="I5:J5"/>
    <mergeCell ref="L5:M5"/>
    <mergeCell ref="A3:AE3"/>
    <mergeCell ref="E2:K2"/>
    <mergeCell ref="L2:P2"/>
    <mergeCell ref="AB2:AC2"/>
    <mergeCell ref="AK2:AO2"/>
  </mergeCells>
  <conditionalFormatting sqref="F9:AD58">
    <cfRule type="cellIs" dxfId="8" priority="2" operator="lessThan">
      <formula>$F$59</formula>
    </cfRule>
  </conditionalFormatting>
  <conditionalFormatting sqref="AH9:AH58">
    <cfRule type="cellIs" dxfId="7" priority="1" operator="equal">
      <formula>"ไม่ผ่าน"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N59"/>
  <sheetViews>
    <sheetView showGridLines="0" zoomScaleNormal="100" zoomScaleSheetLayoutView="100" workbookViewId="0"/>
  </sheetViews>
  <sheetFormatPr defaultColWidth="9" defaultRowHeight="18.75" x14ac:dyDescent="0.3"/>
  <cols>
    <col min="1" max="1" width="5.375" style="9" customWidth="1"/>
    <col min="2" max="2" width="8.625" style="32" customWidth="1"/>
    <col min="3" max="3" width="13.625" style="32" customWidth="1"/>
    <col min="4" max="4" width="13.375" style="25" customWidth="1"/>
    <col min="5" max="5" width="12.625" style="25" customWidth="1"/>
    <col min="6" max="8" width="7.625" style="25" customWidth="1"/>
    <col min="9" max="12" width="7.625" style="32" customWidth="1"/>
    <col min="13" max="13" width="8.625" style="95" customWidth="1"/>
    <col min="14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x14ac:dyDescent="0.3">
      <c r="A2" s="9" t="s">
        <v>19</v>
      </c>
      <c r="B2" s="32" t="str">
        <f>หน้าปก!Q6</f>
        <v>p123658</v>
      </c>
      <c r="C2" s="32" t="s">
        <v>16</v>
      </c>
      <c r="D2" s="297" t="str">
        <f>หน้าปก!C6</f>
        <v>มวังศิลา</v>
      </c>
      <c r="E2" s="297"/>
      <c r="F2" s="297"/>
      <c r="G2" s="297"/>
      <c r="H2" s="297"/>
      <c r="I2" s="297"/>
      <c r="J2" s="297" t="s">
        <v>15</v>
      </c>
      <c r="K2" s="297"/>
      <c r="L2" s="128" t="str">
        <f>data!H5&amp;"/"&amp;data!H7</f>
        <v>5/4</v>
      </c>
    </row>
    <row r="3" spans="1:14" ht="20.25" customHeight="1" x14ac:dyDescent="0.35">
      <c r="A3" s="310" t="s">
        <v>60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4" ht="5.25" customHeight="1" x14ac:dyDescent="0.3"/>
    <row r="5" spans="1:14" ht="18.75" customHeight="1" x14ac:dyDescent="0.3">
      <c r="A5" s="304" t="s">
        <v>38</v>
      </c>
      <c r="B5" s="301" t="s">
        <v>101</v>
      </c>
      <c r="C5" s="304" t="s">
        <v>165</v>
      </c>
      <c r="D5" s="312" t="s">
        <v>36</v>
      </c>
      <c r="E5" s="313"/>
      <c r="F5" s="311" t="s">
        <v>162</v>
      </c>
      <c r="G5" s="311"/>
      <c r="H5" s="311"/>
      <c r="I5" s="52" t="s">
        <v>41</v>
      </c>
      <c r="J5" s="52" t="s">
        <v>41</v>
      </c>
      <c r="K5" s="298" t="s">
        <v>46</v>
      </c>
      <c r="L5" s="307" t="s">
        <v>102</v>
      </c>
      <c r="M5" s="298" t="s">
        <v>83</v>
      </c>
    </row>
    <row r="6" spans="1:14" x14ac:dyDescent="0.3">
      <c r="A6" s="305"/>
      <c r="B6" s="302"/>
      <c r="C6" s="305"/>
      <c r="D6" s="314"/>
      <c r="E6" s="315"/>
      <c r="F6" s="229" t="s">
        <v>37</v>
      </c>
      <c r="G6" s="229" t="s">
        <v>39</v>
      </c>
      <c r="H6" s="230" t="s">
        <v>48</v>
      </c>
      <c r="I6" s="53" t="s">
        <v>37</v>
      </c>
      <c r="J6" s="53" t="s">
        <v>39</v>
      </c>
      <c r="K6" s="299"/>
      <c r="L6" s="308"/>
      <c r="M6" s="299"/>
    </row>
    <row r="7" spans="1:14" ht="18.75" hidden="1" customHeight="1" x14ac:dyDescent="0.3">
      <c r="A7" s="305"/>
      <c r="B7" s="302"/>
      <c r="C7" s="305"/>
      <c r="D7" s="314"/>
      <c r="E7" s="315"/>
      <c r="F7" s="227"/>
      <c r="G7" s="227"/>
      <c r="H7" s="203"/>
      <c r="I7" s="17"/>
      <c r="J7" s="17"/>
      <c r="K7" s="17"/>
      <c r="L7" s="308"/>
      <c r="M7" s="299"/>
    </row>
    <row r="8" spans="1:14" x14ac:dyDescent="0.3">
      <c r="A8" s="306"/>
      <c r="B8" s="303"/>
      <c r="C8" s="306"/>
      <c r="D8" s="316"/>
      <c r="E8" s="317"/>
      <c r="F8" s="212">
        <f>'ผลตัวชี้วัด 1'!AA8</f>
        <v>9</v>
      </c>
      <c r="G8" s="212">
        <f>'ผลตัวชี้วัด 2'!AE8</f>
        <v>6</v>
      </c>
      <c r="H8" s="212">
        <f>'ผลตัวชี้วัด 2'!AG8</f>
        <v>15</v>
      </c>
      <c r="I8" s="18">
        <v>50</v>
      </c>
      <c r="J8" s="18">
        <v>50</v>
      </c>
      <c r="K8" s="18">
        <v>100</v>
      </c>
      <c r="L8" s="309"/>
      <c r="M8" s="300"/>
    </row>
    <row r="9" spans="1:14" ht="18.75" customHeight="1" x14ac:dyDescent="0.35">
      <c r="A9" s="11">
        <v>1</v>
      </c>
      <c r="B9" s="11">
        <f>IF(data!B4="","",data!B4)</f>
        <v>13649</v>
      </c>
      <c r="C9" s="56" t="str">
        <f>IF(data!B4="","",data!C4)</f>
        <v>1 8699 00697 18 0</v>
      </c>
      <c r="D9" s="221" t="str">
        <f>IF(data!B4="","",data!D4)</f>
        <v>เด็กชายกิตติกวิน</v>
      </c>
      <c r="E9" s="222" t="str">
        <f>IF(data!B4="","",data!E4)</f>
        <v>กัลยา</v>
      </c>
      <c r="F9" s="231" t="str">
        <f>IF($B$9="","",'ผลตัวชี้วัด 1'!AA9&amp;"/"&amp;'ผลตัวชี้วัด 1'!AB9)</f>
        <v>9/ผ่าน</v>
      </c>
      <c r="G9" s="231" t="str">
        <f>IF($B9="","",'ผลตัวชี้วัด 2'!AE9&amp;"/"&amp;'ผลตัวชี้วัด 2'!AF9)</f>
        <v>6/ผ่าน</v>
      </c>
      <c r="H9" s="232" t="str">
        <f>IF($B9="","",'ผลตัวชี้วัด 2'!AG9&amp;"/"&amp;'ผลตัวชี้วัด 2'!AH9)</f>
        <v>15/ผ่าน</v>
      </c>
      <c r="I9" s="187">
        <f>'คะแนนภาคเรียนที่  1'!AM9</f>
        <v>72.180000000000007</v>
      </c>
      <c r="J9" s="187">
        <f>'คะแนนภาคเรียนที่  2'!AU9</f>
        <v>80.14</v>
      </c>
      <c r="K9" s="187">
        <f>IF(M9&lt;&gt;"","-",IF(data!B4="","",((I9+J9)/2)))</f>
        <v>76.16</v>
      </c>
      <c r="L9" s="129" t="str">
        <f>IF(data!B4="","",IF(M9&lt;&gt;"","-",IF(K9&gt;=80,"4",IF(K9&gt;=75,"3.5",IF(K9&gt;=70,"3",IF(K9&gt;=65,"2.5",IF(K9&gt;=60,"2",IF(K9&gt;=55,"1.5",IF(K9&gt;=50,"1",IF(K9&lt;=49.99,"0"))))))))))</f>
        <v>3.5</v>
      </c>
      <c r="M9" s="83" t="str">
        <f>IF(data!F4&lt;&gt;"",data!F4,"")</f>
        <v/>
      </c>
    </row>
    <row r="10" spans="1:14" ht="18.75" customHeight="1" x14ac:dyDescent="0.35">
      <c r="A10" s="11">
        <v>2</v>
      </c>
      <c r="B10" s="11">
        <f>IF(data!B5="","",data!B5)</f>
        <v>13650</v>
      </c>
      <c r="C10" s="56" t="str">
        <f>IF(data!B5="","",data!C5)</f>
        <v>1 8699 00719 95 7</v>
      </c>
      <c r="D10" s="221" t="str">
        <f>IF(data!B5="","",data!D5)</f>
        <v>เด็กชายศุภณัฐ</v>
      </c>
      <c r="E10" s="222" t="str">
        <f>IF(data!B5="","",data!E5)</f>
        <v>เสาวรส</v>
      </c>
      <c r="F10" s="231" t="str">
        <f>IF(B10="","",'ผลตัวชี้วัด 1'!AA10&amp;"/"&amp;'ผลตัวชี้วัด 1'!AB10)</f>
        <v>9/ผ่าน</v>
      </c>
      <c r="G10" s="231" t="str">
        <f>IF($B10="","",'ผลตัวชี้วัด 2'!AE10&amp;"/"&amp;'ผลตัวชี้วัด 2'!AF10)</f>
        <v>5/ไม่ผ่าน</v>
      </c>
      <c r="H10" s="232" t="str">
        <f>IF($B10="","",'ผลตัวชี้วัด 2'!AG10&amp;"/"&amp;'ผลตัวชี้วัด 2'!AH10)</f>
        <v>14/ไม่ผ่าน</v>
      </c>
      <c r="I10" s="187">
        <f>'คะแนนภาคเรียนที่  1'!AM10</f>
        <v>74.91</v>
      </c>
      <c r="J10" s="187">
        <f>'คะแนนภาคเรียนที่  2'!AU10</f>
        <v>65.569999999999993</v>
      </c>
      <c r="K10" s="187">
        <f>IF(M10&lt;&gt;"","-",IF(data!B5="","",((I10+J10)/2)))</f>
        <v>70.239999999999995</v>
      </c>
      <c r="L10" s="129" t="str">
        <f>IF(data!B5="","",IF(M10&lt;&gt;"","-",IF(K10&gt;=80,"4",IF(K10&gt;=75,"3.5",IF(K10&gt;=70,"3",IF(K10&gt;=65,"2.5",IF(K10&gt;=60,"2",IF(K10&gt;=55,"1.5",IF(K10&gt;=50,"1",IF(K10&lt;=49.99,"0"))))))))))</f>
        <v>3</v>
      </c>
      <c r="M10" s="83" t="str">
        <f>IF(data!F5&lt;&gt;"",data!F5,"")</f>
        <v/>
      </c>
    </row>
    <row r="11" spans="1:14" ht="18.75" customHeight="1" x14ac:dyDescent="0.35">
      <c r="A11" s="11">
        <v>3</v>
      </c>
      <c r="B11" s="11">
        <f>IF(data!B6="","",data!B6)</f>
        <v>13661</v>
      </c>
      <c r="C11" s="56" t="str">
        <f>IF(data!B6="","",data!C6)</f>
        <v>1 8699 00704 50 0</v>
      </c>
      <c r="D11" s="221" t="str">
        <f>IF(data!B6="","",data!D6)</f>
        <v>เด็กชายกิตตินันท์</v>
      </c>
      <c r="E11" s="222" t="str">
        <f>IF(data!B6="","",data!E6)</f>
        <v>แซ่ห่าน</v>
      </c>
      <c r="F11" s="231" t="str">
        <f>IF(B11="","",'ผลตัวชี้วัด 1'!AA11&amp;"/"&amp;'ผลตัวชี้วัด 1'!AB11)</f>
        <v>9/ผ่าน</v>
      </c>
      <c r="G11" s="231" t="str">
        <f>IF($B11="","",'ผลตัวชี้วัด 2'!AE11&amp;"/"&amp;'ผลตัวชี้วัด 2'!AF11)</f>
        <v>6/ผ่าน</v>
      </c>
      <c r="H11" s="232" t="str">
        <f>IF($B11="","",'ผลตัวชี้วัด 2'!AG11&amp;"/"&amp;'ผลตัวชี้วัด 2'!AH11)</f>
        <v>15/ผ่าน</v>
      </c>
      <c r="I11" s="187">
        <f>'คะแนนภาคเรียนที่  1'!AM11</f>
        <v>69.91</v>
      </c>
      <c r="J11" s="187">
        <f>'คะแนนภาคเรียนที่  2'!AU11</f>
        <v>75.290000000000006</v>
      </c>
      <c r="K11" s="187">
        <f>IF(M11&lt;&gt;"","-",IF(data!B6="","",((I11+J11)/2)))</f>
        <v>72.599999999999994</v>
      </c>
      <c r="L11" s="129" t="str">
        <f>IF(data!B6="","",IF(M11&lt;&gt;"","-",IF(K11&gt;=80,"4",IF(K11&gt;=75,"3.5",IF(K11&gt;=70,"3",IF(K11&gt;=65,"2.5",IF(K11&gt;=60,"2",IF(K11&gt;=55,"1.5",IF(K11&gt;=50,"1",IF(K11&lt;=49.99,"0"))))))))))</f>
        <v>3</v>
      </c>
      <c r="M11" s="83" t="str">
        <f>IF(data!F6&lt;&gt;"",data!F6,"")</f>
        <v/>
      </c>
    </row>
    <row r="12" spans="1:14" ht="18.75" customHeight="1" x14ac:dyDescent="0.35">
      <c r="A12" s="11">
        <v>4</v>
      </c>
      <c r="B12" s="11" t="str">
        <f>IF(data!B7="","",data!B7)</f>
        <v/>
      </c>
      <c r="C12" s="56" t="str">
        <f>IF(data!B7="","",data!C7)</f>
        <v/>
      </c>
      <c r="D12" s="223" t="str">
        <f>IF(data!B7="","",data!D7)</f>
        <v/>
      </c>
      <c r="E12" s="224" t="str">
        <f>IF(data!B7="","",data!E7)</f>
        <v/>
      </c>
      <c r="F12" s="231" t="str">
        <f>IF(B12="","",'ผลตัวชี้วัด 1'!AA12&amp;"/"&amp;'ผลตัวชี้วัด 1'!AB12)</f>
        <v/>
      </c>
      <c r="G12" s="231" t="str">
        <f>IF($B12="","",'ผลตัวชี้วัด 2'!AE12&amp;"/"&amp;'ผลตัวชี้วัด 2'!AF12)</f>
        <v/>
      </c>
      <c r="H12" s="232" t="str">
        <f>IF($B12="","",'ผลตัวชี้วัด 2'!AG12&amp;"/"&amp;'ผลตัวชี้วัด 2'!AH12)</f>
        <v/>
      </c>
      <c r="I12" s="187" t="str">
        <f>'คะแนนภาคเรียนที่  1'!AM12</f>
        <v/>
      </c>
      <c r="J12" s="187" t="str">
        <f>'คะแนนภาคเรียนที่  2'!AU12</f>
        <v/>
      </c>
      <c r="K12" s="187" t="str">
        <f>IF(M12&lt;&gt;"","-",IF(data!B7="","",((I12+J12)/2)))</f>
        <v/>
      </c>
      <c r="L12" s="129" t="str">
        <f>IF(data!B7="","",IF(M12&lt;&gt;"","-",IF(K12&gt;=80,"4",IF(K12&gt;=75,"3.5",IF(K12&gt;=70,"3",IF(K12&gt;=65,"2.5",IF(K12&gt;=60,"2",IF(K12&gt;=55,"1.5",IF(K12&gt;=50,"1",IF(K12&lt;=49.99,"0"))))))))))</f>
        <v/>
      </c>
      <c r="M12" s="83" t="str">
        <f>IF(data!F7&lt;&gt;"",data!F7,"")</f>
        <v/>
      </c>
    </row>
    <row r="13" spans="1:14" ht="18.75" customHeight="1" x14ac:dyDescent="0.35">
      <c r="A13" s="11">
        <v>5</v>
      </c>
      <c r="B13" s="11" t="str">
        <f>IF(data!B8="","",data!B8)</f>
        <v/>
      </c>
      <c r="C13" s="56" t="str">
        <f>IF(data!B8="","",data!C8)</f>
        <v/>
      </c>
      <c r="D13" s="223" t="str">
        <f>IF(data!B8="","",data!D8)</f>
        <v/>
      </c>
      <c r="E13" s="224" t="str">
        <f>IF(data!B8="","",data!E8)</f>
        <v/>
      </c>
      <c r="F13" s="231" t="str">
        <f>IF(B13="","",'ผลตัวชี้วัด 1'!AA13&amp;"/"&amp;'ผลตัวชี้วัด 1'!AB13)</f>
        <v/>
      </c>
      <c r="G13" s="231" t="str">
        <f>IF($B13="","",'ผลตัวชี้วัด 2'!AE13&amp;"/"&amp;'ผลตัวชี้วัด 2'!AF13)</f>
        <v/>
      </c>
      <c r="H13" s="232" t="str">
        <f>IF($B13="","",'ผลตัวชี้วัด 2'!AG13&amp;"/"&amp;'ผลตัวชี้วัด 2'!AH13)</f>
        <v/>
      </c>
      <c r="I13" s="187" t="str">
        <f>'คะแนนภาคเรียนที่  1'!AM13</f>
        <v/>
      </c>
      <c r="J13" s="187" t="str">
        <f>'คะแนนภาคเรียนที่  2'!AU13</f>
        <v/>
      </c>
      <c r="K13" s="187" t="str">
        <f>IF(M13&lt;&gt;"","-",IF(data!B8="","",((I13+J13)/2)))</f>
        <v/>
      </c>
      <c r="L13" s="129" t="str">
        <f>IF(data!B8="","",IF(M13&lt;&gt;"","-",IF(K13&gt;=80,"4",IF(K13&gt;=75,"3.5",IF(K13&gt;=70,"3",IF(K13&gt;=65,"2.5",IF(K13&gt;=60,"2",IF(K13&gt;=55,"1.5",IF(K13&gt;=50,"1",IF(K13&lt;=49.99,"0"))))))))))</f>
        <v/>
      </c>
      <c r="M13" s="83" t="str">
        <f>IF(data!F8&lt;&gt;"",data!F8,"")</f>
        <v/>
      </c>
    </row>
    <row r="14" spans="1:14" ht="18.75" customHeight="1" x14ac:dyDescent="0.35">
      <c r="A14" s="11">
        <v>6</v>
      </c>
      <c r="B14" s="11" t="str">
        <f>IF(data!B9="","",data!B9)</f>
        <v/>
      </c>
      <c r="C14" s="56" t="str">
        <f>IF(data!B9="","",data!C9)</f>
        <v/>
      </c>
      <c r="D14" s="223" t="str">
        <f>IF(data!B9="","",data!D9)</f>
        <v/>
      </c>
      <c r="E14" s="224" t="str">
        <f>IF(data!B9="","",data!E9)</f>
        <v/>
      </c>
      <c r="F14" s="231" t="str">
        <f>IF(B14="","",'ผลตัวชี้วัด 1'!AA14&amp;"/"&amp;'ผลตัวชี้วัด 1'!AB14)</f>
        <v/>
      </c>
      <c r="G14" s="231" t="str">
        <f>IF($B14="","",'ผลตัวชี้วัด 2'!AE14&amp;"/"&amp;'ผลตัวชี้วัด 2'!AF14)</f>
        <v/>
      </c>
      <c r="H14" s="232" t="str">
        <f>IF($B14="","",'ผลตัวชี้วัด 2'!AG14&amp;"/"&amp;'ผลตัวชี้วัด 2'!AH14)</f>
        <v/>
      </c>
      <c r="I14" s="187" t="str">
        <f>'คะแนนภาคเรียนที่  1'!AM14</f>
        <v/>
      </c>
      <c r="J14" s="187" t="str">
        <f>'คะแนนภาคเรียนที่  2'!AU14</f>
        <v/>
      </c>
      <c r="K14" s="187" t="str">
        <f>IF(M14&lt;&gt;"","-",IF(data!B9="","",((I14+J14)/2)))</f>
        <v/>
      </c>
      <c r="L14" s="129" t="str">
        <f>IF(data!B9="","",IF(M14&lt;&gt;"","-",IF(K14&gt;=80,"4",IF(K14&gt;=75,"3.5",IF(K14&gt;=70,"3",IF(K14&gt;=65,"2.5",IF(K14&gt;=60,"2",IF(K14&gt;=55,"1.5",IF(K14&gt;=50,"1",IF(K14&lt;=49.99,"0"))))))))))</f>
        <v/>
      </c>
      <c r="M14" s="83" t="str">
        <f>IF(data!F9&lt;&gt;"",data!F9,"")</f>
        <v/>
      </c>
    </row>
    <row r="15" spans="1:14" ht="18.75" customHeight="1" x14ac:dyDescent="0.35">
      <c r="A15" s="11">
        <v>7</v>
      </c>
      <c r="B15" s="11" t="str">
        <f>IF(data!B10="","",data!B10)</f>
        <v/>
      </c>
      <c r="C15" s="56" t="str">
        <f>IF(data!B10="","",data!C10)</f>
        <v/>
      </c>
      <c r="D15" s="223" t="str">
        <f>IF(data!B10="","",data!D10)</f>
        <v/>
      </c>
      <c r="E15" s="224" t="str">
        <f>IF(data!B10="","",data!E10)</f>
        <v/>
      </c>
      <c r="F15" s="231" t="str">
        <f>IF(B15="","",'ผลตัวชี้วัด 1'!AA15&amp;"/"&amp;'ผลตัวชี้วัด 1'!AB15)</f>
        <v/>
      </c>
      <c r="G15" s="231" t="str">
        <f>IF($B15="","",'ผลตัวชี้วัด 2'!AE15&amp;"/"&amp;'ผลตัวชี้วัด 2'!AF15)</f>
        <v/>
      </c>
      <c r="H15" s="232" t="str">
        <f>IF($B15="","",'ผลตัวชี้วัด 2'!AG15&amp;"/"&amp;'ผลตัวชี้วัด 2'!AH15)</f>
        <v/>
      </c>
      <c r="I15" s="187" t="str">
        <f>'คะแนนภาคเรียนที่  1'!AM15</f>
        <v/>
      </c>
      <c r="J15" s="187" t="str">
        <f>'คะแนนภาคเรียนที่  2'!AU15</f>
        <v/>
      </c>
      <c r="K15" s="187" t="str">
        <f>IF(M15&lt;&gt;"","-",IF(data!B10="","",((I15+J15)/2)))</f>
        <v/>
      </c>
      <c r="L15" s="129" t="str">
        <f>IF(data!B10="","",IF(M15&lt;&gt;"","-",IF(K15&gt;=80,"4",IF(K15&gt;=75,"3.5",IF(K15&gt;=70,"3",IF(K15&gt;=65,"2.5",IF(K15&gt;=60,"2",IF(K15&gt;=55,"1.5",IF(K15&gt;=50,"1",IF(K15&lt;=49.99,"0"))))))))))</f>
        <v/>
      </c>
      <c r="M15" s="83" t="str">
        <f>IF(data!F10&lt;&gt;"",data!F10,"")</f>
        <v/>
      </c>
    </row>
    <row r="16" spans="1:14" ht="18.75" customHeight="1" x14ac:dyDescent="0.35">
      <c r="A16" s="11">
        <v>8</v>
      </c>
      <c r="B16" s="11" t="str">
        <f>IF(data!B11="","",data!B11)</f>
        <v/>
      </c>
      <c r="C16" s="56" t="str">
        <f>IF(data!B11="","",data!C11)</f>
        <v/>
      </c>
      <c r="D16" s="223" t="str">
        <f>IF(data!B11="","",data!D11)</f>
        <v/>
      </c>
      <c r="E16" s="224" t="str">
        <f>IF(data!B11="","",data!E11)</f>
        <v/>
      </c>
      <c r="F16" s="231" t="str">
        <f>IF(B16="","",'ผลตัวชี้วัด 1'!AA16&amp;"/"&amp;'ผลตัวชี้วัด 1'!AB16)</f>
        <v/>
      </c>
      <c r="G16" s="231" t="str">
        <f>IF($B16="","",'ผลตัวชี้วัด 2'!AE16&amp;"/"&amp;'ผลตัวชี้วัด 2'!AF16)</f>
        <v/>
      </c>
      <c r="H16" s="232" t="str">
        <f>IF($B16="","",'ผลตัวชี้วัด 2'!AG16&amp;"/"&amp;'ผลตัวชี้วัด 2'!AH16)</f>
        <v/>
      </c>
      <c r="I16" s="187" t="str">
        <f>'คะแนนภาคเรียนที่  1'!AM16</f>
        <v/>
      </c>
      <c r="J16" s="187" t="str">
        <f>'คะแนนภาคเรียนที่  2'!AU16</f>
        <v/>
      </c>
      <c r="K16" s="187" t="str">
        <f>IF(M16&lt;&gt;"","-",IF(data!B11="","",((I16+J16)/2)))</f>
        <v/>
      </c>
      <c r="L16" s="129" t="str">
        <f>IF(data!B11="","",IF(M16&lt;&gt;"","-",IF(K16&gt;=80,"4",IF(K16&gt;=75,"3.5",IF(K16&gt;=70,"3",IF(K16&gt;=65,"2.5",IF(K16&gt;=60,"2",IF(K16&gt;=55,"1.5",IF(K16&gt;=50,"1",IF(K16&lt;=49.99,"0"))))))))))</f>
        <v/>
      </c>
      <c r="M16" s="83" t="str">
        <f>IF(data!F11&lt;&gt;"",data!F11,"")</f>
        <v/>
      </c>
    </row>
    <row r="17" spans="1:13" ht="18.75" customHeight="1" x14ac:dyDescent="0.35">
      <c r="A17" s="11">
        <v>9</v>
      </c>
      <c r="B17" s="11" t="str">
        <f>IF(data!B12="","",data!B12)</f>
        <v/>
      </c>
      <c r="C17" s="56" t="str">
        <f>IF(data!B12="","",data!C12)</f>
        <v/>
      </c>
      <c r="D17" s="223" t="str">
        <f>IF(data!B12="","",data!D12)</f>
        <v/>
      </c>
      <c r="E17" s="224" t="str">
        <f>IF(data!B12="","",data!E12)</f>
        <v/>
      </c>
      <c r="F17" s="231" t="str">
        <f>IF(B17="","",'ผลตัวชี้วัด 1'!AA17&amp;"/"&amp;'ผลตัวชี้วัด 1'!AB17)</f>
        <v/>
      </c>
      <c r="G17" s="231" t="str">
        <f>IF($B17="","",'ผลตัวชี้วัด 2'!AE17&amp;"/"&amp;'ผลตัวชี้วัด 2'!AF17)</f>
        <v/>
      </c>
      <c r="H17" s="232" t="str">
        <f>IF($B17="","",'ผลตัวชี้วัด 2'!AG17&amp;"/"&amp;'ผลตัวชี้วัด 2'!AH17)</f>
        <v/>
      </c>
      <c r="I17" s="187" t="str">
        <f>'คะแนนภาคเรียนที่  1'!AM17</f>
        <v/>
      </c>
      <c r="J17" s="187" t="str">
        <f>'คะแนนภาคเรียนที่  2'!AU17</f>
        <v/>
      </c>
      <c r="K17" s="187" t="str">
        <f>IF(M17&lt;&gt;"","-",IF(data!B12="","",((I17+J17)/2)))</f>
        <v/>
      </c>
      <c r="L17" s="129" t="str">
        <f>IF(data!B12="","",IF(M17&lt;&gt;"","-",IF(K17&gt;=80,"4",IF(K17&gt;=75,"3.5",IF(K17&gt;=70,"3",IF(K17&gt;=65,"2.5",IF(K17&gt;=60,"2",IF(K17&gt;=55,"1.5",IF(K17&gt;=50,"1",IF(K17&lt;=49.99,"0"))))))))))</f>
        <v/>
      </c>
      <c r="M17" s="83" t="str">
        <f>IF(data!F12&lt;&gt;"",data!F12,"")</f>
        <v/>
      </c>
    </row>
    <row r="18" spans="1:13" ht="18.75" customHeight="1" x14ac:dyDescent="0.35">
      <c r="A18" s="11">
        <v>10</v>
      </c>
      <c r="B18" s="11" t="str">
        <f>IF(data!B13="","",data!B13)</f>
        <v/>
      </c>
      <c r="C18" s="56" t="str">
        <f>IF(data!B13="","",data!C13)</f>
        <v/>
      </c>
      <c r="D18" s="223" t="str">
        <f>IF(data!B13="","",data!D13)</f>
        <v/>
      </c>
      <c r="E18" s="224" t="str">
        <f>IF(data!B13="","",data!E13)</f>
        <v/>
      </c>
      <c r="F18" s="231" t="str">
        <f>IF(B18="","",'ผลตัวชี้วัด 1'!AA18&amp;"/"&amp;'ผลตัวชี้วัด 1'!AB18)</f>
        <v/>
      </c>
      <c r="G18" s="231" t="str">
        <f>IF($B18="","",'ผลตัวชี้วัด 2'!AE18&amp;"/"&amp;'ผลตัวชี้วัด 2'!AF18)</f>
        <v/>
      </c>
      <c r="H18" s="232" t="str">
        <f>IF($B18="","",'ผลตัวชี้วัด 2'!AG18&amp;"/"&amp;'ผลตัวชี้วัด 2'!AH18)</f>
        <v/>
      </c>
      <c r="I18" s="187" t="str">
        <f>'คะแนนภาคเรียนที่  1'!AM18</f>
        <v/>
      </c>
      <c r="J18" s="187" t="str">
        <f>'คะแนนภาคเรียนที่  2'!AU18</f>
        <v/>
      </c>
      <c r="K18" s="187" t="str">
        <f>IF(M18&lt;&gt;"","-",IF(data!B13="","",((I18+J18)/2)))</f>
        <v/>
      </c>
      <c r="L18" s="129" t="str">
        <f>IF(data!B13="","",IF(M18&lt;&gt;"","-",IF(K18&gt;=80,"4",IF(K18&gt;=75,"3.5",IF(K18&gt;=70,"3",IF(K18&gt;=65,"2.5",IF(K18&gt;=60,"2",IF(K18&gt;=55,"1.5",IF(K18&gt;=50,"1",IF(K18&lt;=49.99,"0"))))))))))</f>
        <v/>
      </c>
      <c r="M18" s="83" t="str">
        <f>IF(data!F13&lt;&gt;"",data!F13,"")</f>
        <v/>
      </c>
    </row>
    <row r="19" spans="1:13" ht="18.75" customHeight="1" x14ac:dyDescent="0.35">
      <c r="A19" s="11">
        <v>11</v>
      </c>
      <c r="B19" s="11" t="str">
        <f>IF(data!B14="","",data!B14)</f>
        <v/>
      </c>
      <c r="C19" s="56" t="str">
        <f>IF(data!B14="","",data!C14)</f>
        <v/>
      </c>
      <c r="D19" s="223" t="str">
        <f>IF(data!B14="","",data!D14)</f>
        <v/>
      </c>
      <c r="E19" s="224" t="str">
        <f>IF(data!B14="","",data!E14)</f>
        <v/>
      </c>
      <c r="F19" s="231" t="str">
        <f>IF(B19="","",'ผลตัวชี้วัด 1'!AA19&amp;"/"&amp;'ผลตัวชี้วัด 1'!AB19)</f>
        <v/>
      </c>
      <c r="G19" s="231" t="str">
        <f>IF($B19="","",'ผลตัวชี้วัด 2'!AE19&amp;"/"&amp;'ผลตัวชี้วัด 2'!AF19)</f>
        <v/>
      </c>
      <c r="H19" s="232" t="str">
        <f>IF($B19="","",'ผลตัวชี้วัด 2'!AG19&amp;"/"&amp;'ผลตัวชี้วัด 2'!AH19)</f>
        <v/>
      </c>
      <c r="I19" s="187" t="str">
        <f>'คะแนนภาคเรียนที่  1'!AM19</f>
        <v/>
      </c>
      <c r="J19" s="187" t="str">
        <f>'คะแนนภาคเรียนที่  2'!AU19</f>
        <v/>
      </c>
      <c r="K19" s="187" t="str">
        <f>IF(M19&lt;&gt;"","-",IF(data!B14="","",((I19+J19)/2)))</f>
        <v/>
      </c>
      <c r="L19" s="129" t="str">
        <f>IF(data!B14="","",IF(M19&lt;&gt;"","-",IF(K19&gt;=80,"4",IF(K19&gt;=75,"3.5",IF(K19&gt;=70,"3",IF(K19&gt;=65,"2.5",IF(K19&gt;=60,"2",IF(K19&gt;=55,"1.5",IF(K19&gt;=50,"1",IF(K19&lt;=49.99,"0"))))))))))</f>
        <v/>
      </c>
      <c r="M19" s="83" t="str">
        <f>IF(data!F14&lt;&gt;"",data!F14,"")</f>
        <v/>
      </c>
    </row>
    <row r="20" spans="1:13" ht="18.75" customHeight="1" x14ac:dyDescent="0.35">
      <c r="A20" s="11">
        <v>12</v>
      </c>
      <c r="B20" s="11" t="str">
        <f>IF(data!B15="","",data!B15)</f>
        <v/>
      </c>
      <c r="C20" s="56" t="str">
        <f>IF(data!B15="","",data!C15)</f>
        <v/>
      </c>
      <c r="D20" s="223" t="str">
        <f>IF(data!B15="","",data!D15)</f>
        <v/>
      </c>
      <c r="E20" s="224" t="str">
        <f>IF(data!B15="","",data!E15)</f>
        <v/>
      </c>
      <c r="F20" s="231" t="str">
        <f>IF(B20="","",'ผลตัวชี้วัด 1'!AA20&amp;"/"&amp;'ผลตัวชี้วัด 1'!AB20)</f>
        <v/>
      </c>
      <c r="G20" s="231" t="str">
        <f>IF($B20="","",'ผลตัวชี้วัด 2'!AE20&amp;"/"&amp;'ผลตัวชี้วัด 2'!AF20)</f>
        <v/>
      </c>
      <c r="H20" s="232" t="str">
        <f>IF($B20="","",'ผลตัวชี้วัด 2'!AG20&amp;"/"&amp;'ผลตัวชี้วัด 2'!AH20)</f>
        <v/>
      </c>
      <c r="I20" s="187" t="str">
        <f>'คะแนนภาคเรียนที่  1'!AM20</f>
        <v/>
      </c>
      <c r="J20" s="187" t="str">
        <f>'คะแนนภาคเรียนที่  2'!AU20</f>
        <v/>
      </c>
      <c r="K20" s="187" t="str">
        <f>IF(M20&lt;&gt;"","-",IF(data!B15="","",((I20+J20)/2)))</f>
        <v/>
      </c>
      <c r="L20" s="129" t="str">
        <f>IF(data!B15="","",IF(M20&lt;&gt;"","-",IF(K20&gt;=80,"4",IF(K20&gt;=75,"3.5",IF(K20&gt;=70,"3",IF(K20&gt;=65,"2.5",IF(K20&gt;=60,"2",IF(K20&gt;=55,"1.5",IF(K20&gt;=50,"1",IF(K20&lt;=49.99,"0"))))))))))</f>
        <v/>
      </c>
      <c r="M20" s="83" t="str">
        <f>IF(data!F15&lt;&gt;"",data!F15,"")</f>
        <v/>
      </c>
    </row>
    <row r="21" spans="1:13" ht="18.75" customHeight="1" x14ac:dyDescent="0.35">
      <c r="A21" s="11">
        <v>13</v>
      </c>
      <c r="B21" s="11" t="str">
        <f>IF(data!B16="","",data!B16)</f>
        <v/>
      </c>
      <c r="C21" s="56" t="str">
        <f>IF(data!B16="","",data!C16)</f>
        <v/>
      </c>
      <c r="D21" s="223" t="str">
        <f>IF(data!B16="","",data!D16)</f>
        <v/>
      </c>
      <c r="E21" s="224" t="str">
        <f>IF(data!B16="","",data!E16)</f>
        <v/>
      </c>
      <c r="F21" s="231" t="str">
        <f>IF(B21="","",'ผลตัวชี้วัด 1'!AA21&amp;"/"&amp;'ผลตัวชี้วัด 1'!AB21)</f>
        <v/>
      </c>
      <c r="G21" s="231" t="str">
        <f>IF($B21="","",'ผลตัวชี้วัด 2'!AE21&amp;"/"&amp;'ผลตัวชี้วัด 2'!AF21)</f>
        <v/>
      </c>
      <c r="H21" s="232" t="str">
        <f>IF($B21="","",'ผลตัวชี้วัด 2'!AG21&amp;"/"&amp;'ผลตัวชี้วัด 2'!AH21)</f>
        <v/>
      </c>
      <c r="I21" s="187" t="str">
        <f>'คะแนนภาคเรียนที่  1'!AM21</f>
        <v/>
      </c>
      <c r="J21" s="187" t="str">
        <f>'คะแนนภาคเรียนที่  2'!AU21</f>
        <v/>
      </c>
      <c r="K21" s="187" t="str">
        <f>IF(M21&lt;&gt;"","-",IF(data!B16="","",((I21+J21)/2)))</f>
        <v/>
      </c>
      <c r="L21" s="129" t="str">
        <f>IF(data!B16="","",IF(M21&lt;&gt;"","-",IF(K21&gt;=80,"4",IF(K21&gt;=75,"3.5",IF(K21&gt;=70,"3",IF(K21&gt;=65,"2.5",IF(K21&gt;=60,"2",IF(K21&gt;=55,"1.5",IF(K21&gt;=50,"1",IF(K21&lt;=49.99,"0"))))))))))</f>
        <v/>
      </c>
      <c r="M21" s="83" t="str">
        <f>IF(data!F16&lt;&gt;"",data!F16,"")</f>
        <v/>
      </c>
    </row>
    <row r="22" spans="1:13" ht="18.75" customHeight="1" x14ac:dyDescent="0.35">
      <c r="A22" s="11">
        <v>14</v>
      </c>
      <c r="B22" s="11" t="str">
        <f>IF(data!B17="","",data!B17)</f>
        <v/>
      </c>
      <c r="C22" s="56" t="str">
        <f>IF(data!B17="","",data!C17)</f>
        <v/>
      </c>
      <c r="D22" s="223" t="str">
        <f>IF(data!B17="","",data!D17)</f>
        <v/>
      </c>
      <c r="E22" s="224" t="str">
        <f>IF(data!B17="","",data!E17)</f>
        <v/>
      </c>
      <c r="F22" s="231" t="str">
        <f>IF(B22="","",'ผลตัวชี้วัด 1'!AA22&amp;"/"&amp;'ผลตัวชี้วัด 1'!AB22)</f>
        <v/>
      </c>
      <c r="G22" s="231" t="str">
        <f>IF($B22="","",'ผลตัวชี้วัด 2'!AE22&amp;"/"&amp;'ผลตัวชี้วัด 2'!AF22)</f>
        <v/>
      </c>
      <c r="H22" s="232" t="str">
        <f>IF($B22="","",'ผลตัวชี้วัด 2'!AG22&amp;"/"&amp;'ผลตัวชี้วัด 2'!AH22)</f>
        <v/>
      </c>
      <c r="I22" s="187" t="str">
        <f>'คะแนนภาคเรียนที่  1'!AM22</f>
        <v/>
      </c>
      <c r="J22" s="187" t="str">
        <f>'คะแนนภาคเรียนที่  2'!AU22</f>
        <v/>
      </c>
      <c r="K22" s="187" t="str">
        <f>IF(M22&lt;&gt;"","-",IF(data!B17="","",((I22+J22)/2)))</f>
        <v/>
      </c>
      <c r="L22" s="129" t="str">
        <f>IF(data!B17="","",IF(M22&lt;&gt;"","-",IF(K22&gt;=80,"4",IF(K22&gt;=75,"3.5",IF(K22&gt;=70,"3",IF(K22&gt;=65,"2.5",IF(K22&gt;=60,"2",IF(K22&gt;=55,"1.5",IF(K22&gt;=50,"1",IF(K22&lt;=49.99,"0"))))))))))</f>
        <v/>
      </c>
      <c r="M22" s="83" t="str">
        <f>IF(data!F17&lt;&gt;"",data!F17,"")</f>
        <v/>
      </c>
    </row>
    <row r="23" spans="1:13" ht="18.75" customHeight="1" x14ac:dyDescent="0.35">
      <c r="A23" s="11">
        <v>15</v>
      </c>
      <c r="B23" s="11" t="str">
        <f>IF(data!B18="","",data!B18)</f>
        <v/>
      </c>
      <c r="C23" s="56" t="str">
        <f>IF(data!B18="","",data!C18)</f>
        <v/>
      </c>
      <c r="D23" s="223" t="str">
        <f>IF(data!B18="","",data!D18)</f>
        <v/>
      </c>
      <c r="E23" s="224" t="str">
        <f>IF(data!B18="","",data!E18)</f>
        <v/>
      </c>
      <c r="F23" s="231" t="str">
        <f>IF(B23="","",'ผลตัวชี้วัด 1'!AA23&amp;"/"&amp;'ผลตัวชี้วัด 1'!AB23)</f>
        <v/>
      </c>
      <c r="G23" s="231" t="str">
        <f>IF($B23="","",'ผลตัวชี้วัด 2'!AE23&amp;"/"&amp;'ผลตัวชี้วัด 2'!AF23)</f>
        <v/>
      </c>
      <c r="H23" s="232" t="str">
        <f>IF($B23="","",'ผลตัวชี้วัด 2'!AG23&amp;"/"&amp;'ผลตัวชี้วัด 2'!AH23)</f>
        <v/>
      </c>
      <c r="I23" s="187" t="str">
        <f>'คะแนนภาคเรียนที่  1'!AM23</f>
        <v/>
      </c>
      <c r="J23" s="187" t="str">
        <f>'คะแนนภาคเรียนที่  2'!AU23</f>
        <v/>
      </c>
      <c r="K23" s="187" t="str">
        <f>IF(M23&lt;&gt;"","-",IF(data!B18="","",((I23+J23)/2)))</f>
        <v/>
      </c>
      <c r="L23" s="129" t="str">
        <f>IF(data!B18="","",IF(M23&lt;&gt;"","-",IF(K23&gt;=80,"4",IF(K23&gt;=75,"3.5",IF(K23&gt;=70,"3",IF(K23&gt;=65,"2.5",IF(K23&gt;=60,"2",IF(K23&gt;=55,"1.5",IF(K23&gt;=50,"1",IF(K23&lt;=49.99,"0"))))))))))</f>
        <v/>
      </c>
      <c r="M23" s="83" t="str">
        <f>IF(data!F18&lt;&gt;"",data!F18,"")</f>
        <v/>
      </c>
    </row>
    <row r="24" spans="1:13" ht="18.75" customHeight="1" x14ac:dyDescent="0.35">
      <c r="A24" s="11">
        <v>16</v>
      </c>
      <c r="B24" s="11" t="str">
        <f>IF(data!B19="","",data!B19)</f>
        <v/>
      </c>
      <c r="C24" s="56" t="str">
        <f>IF(data!B19="","",data!C19)</f>
        <v/>
      </c>
      <c r="D24" s="223" t="str">
        <f>IF(data!B19="","",data!D19)</f>
        <v/>
      </c>
      <c r="E24" s="224" t="str">
        <f>IF(data!B19="","",data!E19)</f>
        <v/>
      </c>
      <c r="F24" s="231" t="str">
        <f>IF(B24="","",'ผลตัวชี้วัด 1'!AA24&amp;"/"&amp;'ผลตัวชี้วัด 1'!AB24)</f>
        <v/>
      </c>
      <c r="G24" s="231" t="str">
        <f>IF($B24="","",'ผลตัวชี้วัด 2'!AE24&amp;"/"&amp;'ผลตัวชี้วัด 2'!AF24)</f>
        <v/>
      </c>
      <c r="H24" s="232" t="str">
        <f>IF($B24="","",'ผลตัวชี้วัด 2'!AG24&amp;"/"&amp;'ผลตัวชี้วัด 2'!AH24)</f>
        <v/>
      </c>
      <c r="I24" s="187" t="str">
        <f>'คะแนนภาคเรียนที่  1'!AM24</f>
        <v/>
      </c>
      <c r="J24" s="187" t="str">
        <f>'คะแนนภาคเรียนที่  2'!AU24</f>
        <v/>
      </c>
      <c r="K24" s="187" t="str">
        <f>IF(M24&lt;&gt;"","-",IF(data!B19="","",((I24+J24)/2)))</f>
        <v/>
      </c>
      <c r="L24" s="129" t="str">
        <f>IF(data!B19="","",IF(M24&lt;&gt;"","-",IF(K24&gt;=80,"4",IF(K24&gt;=75,"3.5",IF(K24&gt;=70,"3",IF(K24&gt;=65,"2.5",IF(K24&gt;=60,"2",IF(K24&gt;=55,"1.5",IF(K24&gt;=50,"1",IF(K24&lt;=49.99,"0"))))))))))</f>
        <v/>
      </c>
      <c r="M24" s="83" t="str">
        <f>IF(data!F19&lt;&gt;"",data!F19,"")</f>
        <v/>
      </c>
    </row>
    <row r="25" spans="1:13" ht="18.75" customHeight="1" x14ac:dyDescent="0.35">
      <c r="A25" s="11">
        <v>17</v>
      </c>
      <c r="B25" s="11" t="str">
        <f>IF(data!B20="","",data!B20)</f>
        <v/>
      </c>
      <c r="C25" s="56" t="str">
        <f>IF(data!B20="","",data!C20)</f>
        <v/>
      </c>
      <c r="D25" s="223" t="str">
        <f>IF(data!B20="","",data!D20)</f>
        <v/>
      </c>
      <c r="E25" s="224" t="str">
        <f>IF(data!B20="","",data!E20)</f>
        <v/>
      </c>
      <c r="F25" s="231" t="str">
        <f>IF(B25="","",'ผลตัวชี้วัด 1'!AA25&amp;"/"&amp;'ผลตัวชี้วัด 1'!AB25)</f>
        <v/>
      </c>
      <c r="G25" s="231" t="str">
        <f>IF($B25="","",'ผลตัวชี้วัด 2'!AE25&amp;"/"&amp;'ผลตัวชี้วัด 2'!AF25)</f>
        <v/>
      </c>
      <c r="H25" s="232" t="str">
        <f>IF($B25="","",'ผลตัวชี้วัด 2'!AG25&amp;"/"&amp;'ผลตัวชี้วัด 2'!AH25)</f>
        <v/>
      </c>
      <c r="I25" s="187" t="str">
        <f>'คะแนนภาคเรียนที่  1'!AM25</f>
        <v/>
      </c>
      <c r="J25" s="187" t="str">
        <f>'คะแนนภาคเรียนที่  2'!AU25</f>
        <v/>
      </c>
      <c r="K25" s="187" t="str">
        <f>IF(M25&lt;&gt;"","-",IF(data!B20="","",((I25+J25)/2)))</f>
        <v/>
      </c>
      <c r="L25" s="129" t="str">
        <f>IF(data!B20="","",IF(M25&lt;&gt;"","-",IF(K25&gt;=80,"4",IF(K25&gt;=75,"3.5",IF(K25&gt;=70,"3",IF(K25&gt;=65,"2.5",IF(K25&gt;=60,"2",IF(K25&gt;=55,"1.5",IF(K25&gt;=50,"1",IF(K25&lt;=49.99,"0"))))))))))</f>
        <v/>
      </c>
      <c r="M25" s="83" t="str">
        <f>IF(data!F20&lt;&gt;"",data!F20,"")</f>
        <v/>
      </c>
    </row>
    <row r="26" spans="1:13" ht="18.75" customHeight="1" x14ac:dyDescent="0.35">
      <c r="A26" s="11">
        <v>18</v>
      </c>
      <c r="B26" s="11" t="str">
        <f>IF(data!B21="","",data!B21)</f>
        <v/>
      </c>
      <c r="C26" s="56" t="str">
        <f>IF(data!B21="","",data!C21)</f>
        <v/>
      </c>
      <c r="D26" s="223" t="str">
        <f>IF(data!B21="","",data!D21)</f>
        <v/>
      </c>
      <c r="E26" s="224" t="str">
        <f>IF(data!B21="","",data!E21)</f>
        <v/>
      </c>
      <c r="F26" s="231" t="str">
        <f>IF(B26="","",'ผลตัวชี้วัด 1'!AA26&amp;"/"&amp;'ผลตัวชี้วัด 1'!AB26)</f>
        <v/>
      </c>
      <c r="G26" s="231" t="str">
        <f>IF($B26="","",'ผลตัวชี้วัด 2'!AE26&amp;"/"&amp;'ผลตัวชี้วัด 2'!AF26)</f>
        <v/>
      </c>
      <c r="H26" s="232" t="str">
        <f>IF($B26="","",'ผลตัวชี้วัด 2'!AG26&amp;"/"&amp;'ผลตัวชี้วัด 2'!AH26)</f>
        <v/>
      </c>
      <c r="I26" s="187" t="str">
        <f>'คะแนนภาคเรียนที่  1'!AM26</f>
        <v/>
      </c>
      <c r="J26" s="187" t="str">
        <f>'คะแนนภาคเรียนที่  2'!AU26</f>
        <v/>
      </c>
      <c r="K26" s="187" t="str">
        <f>IF(M26&lt;&gt;"","-",IF(data!B21="","",((I26+J26)/2)))</f>
        <v/>
      </c>
      <c r="L26" s="129" t="str">
        <f>IF(data!B21="","",IF(M26&lt;&gt;"","-",IF(K26&gt;=80,"4",IF(K26&gt;=75,"3.5",IF(K26&gt;=70,"3",IF(K26&gt;=65,"2.5",IF(K26&gt;=60,"2",IF(K26&gt;=55,"1.5",IF(K26&gt;=50,"1",IF(K26&lt;=49.99,"0"))))))))))</f>
        <v/>
      </c>
      <c r="M26" s="83" t="str">
        <f>IF(data!F21&lt;&gt;"",data!F21,"")</f>
        <v/>
      </c>
    </row>
    <row r="27" spans="1:13" ht="18.75" customHeight="1" x14ac:dyDescent="0.35">
      <c r="A27" s="11">
        <v>19</v>
      </c>
      <c r="B27" s="11" t="str">
        <f>IF(data!B22="","",data!B22)</f>
        <v/>
      </c>
      <c r="C27" s="56" t="str">
        <f>IF(data!B22="","",data!C22)</f>
        <v/>
      </c>
      <c r="D27" s="223" t="str">
        <f>IF(data!B22="","",data!D22)</f>
        <v/>
      </c>
      <c r="E27" s="224" t="str">
        <f>IF(data!B22="","",data!E22)</f>
        <v/>
      </c>
      <c r="F27" s="231" t="str">
        <f>IF(B27="","",'ผลตัวชี้วัด 1'!AA27&amp;"/"&amp;'ผลตัวชี้วัด 1'!AB27)</f>
        <v/>
      </c>
      <c r="G27" s="231" t="str">
        <f>IF($B27="","",'ผลตัวชี้วัด 2'!AE27&amp;"/"&amp;'ผลตัวชี้วัด 2'!AF27)</f>
        <v/>
      </c>
      <c r="H27" s="232" t="str">
        <f>IF($B27="","",'ผลตัวชี้วัด 2'!AG27&amp;"/"&amp;'ผลตัวชี้วัด 2'!AH27)</f>
        <v/>
      </c>
      <c r="I27" s="187" t="str">
        <f>'คะแนนภาคเรียนที่  1'!AM27</f>
        <v/>
      </c>
      <c r="J27" s="187" t="str">
        <f>'คะแนนภาคเรียนที่  2'!AU27</f>
        <v/>
      </c>
      <c r="K27" s="187" t="str">
        <f>IF(M27&lt;&gt;"","-",IF(data!B22="","",((I27+J27)/2)))</f>
        <v/>
      </c>
      <c r="L27" s="129" t="str">
        <f>IF(data!B22="","",IF(M27&lt;&gt;"","-",IF(K27&gt;=80,"4",IF(K27&gt;=75,"3.5",IF(K27&gt;=70,"3",IF(K27&gt;=65,"2.5",IF(K27&gt;=60,"2",IF(K27&gt;=55,"1.5",IF(K27&gt;=50,"1",IF(K27&lt;=49.99,"0"))))))))))</f>
        <v/>
      </c>
      <c r="M27" s="83" t="str">
        <f>IF(data!F22&lt;&gt;"",data!F22,"")</f>
        <v/>
      </c>
    </row>
    <row r="28" spans="1:13" ht="18.75" customHeight="1" x14ac:dyDescent="0.35">
      <c r="A28" s="11">
        <v>20</v>
      </c>
      <c r="B28" s="11" t="str">
        <f>IF(data!B23="","",data!B23)</f>
        <v/>
      </c>
      <c r="C28" s="56" t="str">
        <f>IF(data!B23="","",data!C23)</f>
        <v/>
      </c>
      <c r="D28" s="223" t="str">
        <f>IF(data!B23="","",data!D23)</f>
        <v/>
      </c>
      <c r="E28" s="224" t="str">
        <f>IF(data!B23="","",data!E23)</f>
        <v/>
      </c>
      <c r="F28" s="231" t="str">
        <f>IF(B28="","",'ผลตัวชี้วัด 1'!AA28&amp;"/"&amp;'ผลตัวชี้วัด 1'!AB28)</f>
        <v/>
      </c>
      <c r="G28" s="231" t="str">
        <f>IF($B28="","",'ผลตัวชี้วัด 2'!AE28&amp;"/"&amp;'ผลตัวชี้วัด 2'!AF28)</f>
        <v/>
      </c>
      <c r="H28" s="232" t="str">
        <f>IF($B28="","",'ผลตัวชี้วัด 2'!AG28&amp;"/"&amp;'ผลตัวชี้วัด 2'!AH28)</f>
        <v/>
      </c>
      <c r="I28" s="187" t="str">
        <f>'คะแนนภาคเรียนที่  1'!AM28</f>
        <v/>
      </c>
      <c r="J28" s="187" t="str">
        <f>'คะแนนภาคเรียนที่  2'!AU28</f>
        <v/>
      </c>
      <c r="K28" s="187" t="str">
        <f>IF(M28&lt;&gt;"","-",IF(data!B23="","",((I28+J28)/2)))</f>
        <v/>
      </c>
      <c r="L28" s="129" t="str">
        <f>IF(data!B23="","",IF(M28&lt;&gt;"","-",IF(K28&gt;=80,"4",IF(K28&gt;=75,"3.5",IF(K28&gt;=70,"3",IF(K28&gt;=65,"2.5",IF(K28&gt;=60,"2",IF(K28&gt;=55,"1.5",IF(K28&gt;=50,"1",IF(K28&lt;=49.99,"0"))))))))))</f>
        <v/>
      </c>
      <c r="M28" s="83" t="str">
        <f>IF(data!F23&lt;&gt;"",data!F23,"")</f>
        <v/>
      </c>
    </row>
    <row r="29" spans="1:13" ht="18.75" customHeight="1" x14ac:dyDescent="0.35">
      <c r="A29" s="11">
        <v>21</v>
      </c>
      <c r="B29" s="11" t="str">
        <f>IF(data!B24="","",data!B24)</f>
        <v/>
      </c>
      <c r="C29" s="56" t="str">
        <f>IF(data!B24="","",data!C24)</f>
        <v/>
      </c>
      <c r="D29" s="223" t="str">
        <f>IF(data!B24="","",data!D24)</f>
        <v/>
      </c>
      <c r="E29" s="224" t="str">
        <f>IF(data!B24="","",data!E24)</f>
        <v/>
      </c>
      <c r="F29" s="231" t="str">
        <f>IF(B29="","",'ผลตัวชี้วัด 1'!AA29&amp;"/"&amp;'ผลตัวชี้วัด 1'!AB29)</f>
        <v/>
      </c>
      <c r="G29" s="231" t="str">
        <f>IF($B29="","",'ผลตัวชี้วัด 2'!AE29&amp;"/"&amp;'ผลตัวชี้วัด 2'!AF29)</f>
        <v/>
      </c>
      <c r="H29" s="232" t="str">
        <f>IF($B29="","",'ผลตัวชี้วัด 2'!AG29&amp;"/"&amp;'ผลตัวชี้วัด 2'!AH29)</f>
        <v/>
      </c>
      <c r="I29" s="187" t="str">
        <f>'คะแนนภาคเรียนที่  1'!AM29</f>
        <v/>
      </c>
      <c r="J29" s="187" t="str">
        <f>'คะแนนภาคเรียนที่  2'!AU29</f>
        <v/>
      </c>
      <c r="K29" s="187" t="str">
        <f>IF(M29&lt;&gt;"","-",IF(data!B24="","",((I29+J29)/2)))</f>
        <v/>
      </c>
      <c r="L29" s="129" t="str">
        <f>IF(data!B24="","",IF(M29&lt;&gt;"","-",IF(K29&gt;=80,"4",IF(K29&gt;=75,"3.5",IF(K29&gt;=70,"3",IF(K29&gt;=65,"2.5",IF(K29&gt;=60,"2",IF(K29&gt;=55,"1.5",IF(K29&gt;=50,"1",IF(K29&lt;=49.99,"0"))))))))))</f>
        <v/>
      </c>
      <c r="M29" s="83" t="str">
        <f>IF(data!F24&lt;&gt;"",data!F24,"")</f>
        <v/>
      </c>
    </row>
    <row r="30" spans="1:13" ht="18.75" customHeight="1" x14ac:dyDescent="0.35">
      <c r="A30" s="11">
        <v>22</v>
      </c>
      <c r="B30" s="11" t="str">
        <f>IF(data!B25="","",data!B25)</f>
        <v/>
      </c>
      <c r="C30" s="56" t="str">
        <f>IF(data!B25="","",data!C25)</f>
        <v/>
      </c>
      <c r="D30" s="223" t="str">
        <f>IF(data!B25="","",data!D25)</f>
        <v/>
      </c>
      <c r="E30" s="224" t="str">
        <f>IF(data!B25="","",data!E25)</f>
        <v/>
      </c>
      <c r="F30" s="231" t="str">
        <f>IF(B30="","",'ผลตัวชี้วัด 1'!AA30&amp;"/"&amp;'ผลตัวชี้วัด 1'!AB30)</f>
        <v/>
      </c>
      <c r="G30" s="231" t="str">
        <f>IF($B30="","",'ผลตัวชี้วัด 2'!AE30&amp;"/"&amp;'ผลตัวชี้วัด 2'!AF30)</f>
        <v/>
      </c>
      <c r="H30" s="232" t="str">
        <f>IF($B30="","",'ผลตัวชี้วัด 2'!AG30&amp;"/"&amp;'ผลตัวชี้วัด 2'!AH30)</f>
        <v/>
      </c>
      <c r="I30" s="187" t="str">
        <f>'คะแนนภาคเรียนที่  1'!AM30</f>
        <v/>
      </c>
      <c r="J30" s="187" t="str">
        <f>'คะแนนภาคเรียนที่  2'!AU30</f>
        <v/>
      </c>
      <c r="K30" s="187" t="str">
        <f>IF(M30&lt;&gt;"","-",IF(data!B25="","",((I30+J30)/2)))</f>
        <v/>
      </c>
      <c r="L30" s="129" t="str">
        <f>IF(data!B25="","",IF(M30&lt;&gt;"","-",IF(K30&gt;=80,"4",IF(K30&gt;=75,"3.5",IF(K30&gt;=70,"3",IF(K30&gt;=65,"2.5",IF(K30&gt;=60,"2",IF(K30&gt;=55,"1.5",IF(K30&gt;=50,"1",IF(K30&lt;=49.99,"0"))))))))))</f>
        <v/>
      </c>
      <c r="M30" s="83" t="str">
        <f>IF(data!F25&lt;&gt;"",data!F25,"")</f>
        <v/>
      </c>
    </row>
    <row r="31" spans="1:13" ht="18.75" customHeight="1" x14ac:dyDescent="0.35">
      <c r="A31" s="11">
        <v>23</v>
      </c>
      <c r="B31" s="11" t="str">
        <f>IF(data!B26="","",data!B26)</f>
        <v/>
      </c>
      <c r="C31" s="56" t="str">
        <f>IF(data!B26="","",data!C26)</f>
        <v/>
      </c>
      <c r="D31" s="223" t="str">
        <f>IF(data!B26="","",data!D26)</f>
        <v/>
      </c>
      <c r="E31" s="224" t="str">
        <f>IF(data!B26="","",data!E26)</f>
        <v/>
      </c>
      <c r="F31" s="231" t="str">
        <f>IF(B31="","",'ผลตัวชี้วัด 1'!AA31&amp;"/"&amp;'ผลตัวชี้วัด 1'!AB31)</f>
        <v/>
      </c>
      <c r="G31" s="231" t="str">
        <f>IF($B31="","",'ผลตัวชี้วัด 2'!AE31&amp;"/"&amp;'ผลตัวชี้วัด 2'!AF31)</f>
        <v/>
      </c>
      <c r="H31" s="232" t="str">
        <f>IF($B31="","",'ผลตัวชี้วัด 2'!AG31&amp;"/"&amp;'ผลตัวชี้วัด 2'!AH31)</f>
        <v/>
      </c>
      <c r="I31" s="187" t="str">
        <f>'คะแนนภาคเรียนที่  1'!AM31</f>
        <v/>
      </c>
      <c r="J31" s="187" t="str">
        <f>'คะแนนภาคเรียนที่  2'!AU31</f>
        <v/>
      </c>
      <c r="K31" s="187" t="str">
        <f>IF(M31&lt;&gt;"","-",IF(data!B26="","",((I31+J31)/2)))</f>
        <v/>
      </c>
      <c r="L31" s="129" t="str">
        <f>IF(data!B26="","",IF(M31&lt;&gt;"","-",IF(K31&gt;=80,"4",IF(K31&gt;=75,"3.5",IF(K31&gt;=70,"3",IF(K31&gt;=65,"2.5",IF(K31&gt;=60,"2",IF(K31&gt;=55,"1.5",IF(K31&gt;=50,"1",IF(K31&lt;=49.99,"0"))))))))))</f>
        <v/>
      </c>
      <c r="M31" s="83" t="str">
        <f>IF(data!F26&lt;&gt;"",data!F26,"")</f>
        <v/>
      </c>
    </row>
    <row r="32" spans="1:13" ht="18.75" customHeight="1" x14ac:dyDescent="0.35">
      <c r="A32" s="11">
        <v>24</v>
      </c>
      <c r="B32" s="11" t="str">
        <f>IF(data!B27="","",data!B27)</f>
        <v/>
      </c>
      <c r="C32" s="56" t="str">
        <f>IF(data!B27="","",data!C27)</f>
        <v/>
      </c>
      <c r="D32" s="223" t="str">
        <f>IF(data!B27="","",data!D27)</f>
        <v/>
      </c>
      <c r="E32" s="224" t="str">
        <f>IF(data!B27="","",data!E27)</f>
        <v/>
      </c>
      <c r="F32" s="231" t="str">
        <f>IF(B32="","",'ผลตัวชี้วัด 1'!AA32&amp;"/"&amp;'ผลตัวชี้วัด 1'!AB32)</f>
        <v/>
      </c>
      <c r="G32" s="231" t="str">
        <f>IF($B32="","",'ผลตัวชี้วัด 2'!AE32&amp;"/"&amp;'ผลตัวชี้วัด 2'!AF32)</f>
        <v/>
      </c>
      <c r="H32" s="232" t="str">
        <f>IF($B32="","",'ผลตัวชี้วัด 2'!AG32&amp;"/"&amp;'ผลตัวชี้วัด 2'!AH32)</f>
        <v/>
      </c>
      <c r="I32" s="187" t="str">
        <f>'คะแนนภาคเรียนที่  1'!AM32</f>
        <v/>
      </c>
      <c r="J32" s="187" t="str">
        <f>'คะแนนภาคเรียนที่  2'!AU32</f>
        <v/>
      </c>
      <c r="K32" s="187" t="str">
        <f>IF(M32&lt;&gt;"","-",IF(data!B27="","",((I32+J32)/2)))</f>
        <v/>
      </c>
      <c r="L32" s="129" t="str">
        <f>IF(data!B27="","",IF(M32&lt;&gt;"","-",IF(K32&gt;=80,"4",IF(K32&gt;=75,"3.5",IF(K32&gt;=70,"3",IF(K32&gt;=65,"2.5",IF(K32&gt;=60,"2",IF(K32&gt;=55,"1.5",IF(K32&gt;=50,"1",IF(K32&lt;=49.99,"0"))))))))))</f>
        <v/>
      </c>
      <c r="M32" s="83" t="str">
        <f>IF(data!F27&lt;&gt;"",data!F27,"")</f>
        <v/>
      </c>
    </row>
    <row r="33" spans="1:13" ht="18.75" customHeight="1" x14ac:dyDescent="0.35">
      <c r="A33" s="11">
        <v>25</v>
      </c>
      <c r="B33" s="11" t="str">
        <f>IF(data!B28="","",data!B28)</f>
        <v/>
      </c>
      <c r="C33" s="56" t="str">
        <f>IF(data!B28="","",data!C28)</f>
        <v/>
      </c>
      <c r="D33" s="223" t="str">
        <f>IF(data!B28="","",data!D28)</f>
        <v/>
      </c>
      <c r="E33" s="224" t="str">
        <f>IF(data!B28="","",data!E28)</f>
        <v/>
      </c>
      <c r="F33" s="231" t="str">
        <f>IF(B33="","",'ผลตัวชี้วัด 1'!AA33&amp;"/"&amp;'ผลตัวชี้วัด 1'!AB33)</f>
        <v/>
      </c>
      <c r="G33" s="231" t="str">
        <f>IF($B33="","",'ผลตัวชี้วัด 2'!AE33&amp;"/"&amp;'ผลตัวชี้วัด 2'!AF33)</f>
        <v/>
      </c>
      <c r="H33" s="232" t="str">
        <f>IF($B33="","",'ผลตัวชี้วัด 2'!AG33&amp;"/"&amp;'ผลตัวชี้วัด 2'!AH33)</f>
        <v/>
      </c>
      <c r="I33" s="187" t="str">
        <f>'คะแนนภาคเรียนที่  1'!AM33</f>
        <v/>
      </c>
      <c r="J33" s="187" t="str">
        <f>'คะแนนภาคเรียนที่  2'!AU33</f>
        <v/>
      </c>
      <c r="K33" s="187" t="str">
        <f>IF(M33&lt;&gt;"","-",IF(data!B28="","",((I33+J33)/2)))</f>
        <v/>
      </c>
      <c r="L33" s="129" t="str">
        <f>IF(data!B28="","",IF(M33&lt;&gt;"","-",IF(K33&gt;=80,"4",IF(K33&gt;=75,"3.5",IF(K33&gt;=70,"3",IF(K33&gt;=65,"2.5",IF(K33&gt;=60,"2",IF(K33&gt;=55,"1.5",IF(K33&gt;=50,"1",IF(K33&lt;=49.99,"0"))))))))))</f>
        <v/>
      </c>
      <c r="M33" s="83" t="str">
        <f>IF(data!F28&lt;&gt;"",data!F28,"")</f>
        <v/>
      </c>
    </row>
    <row r="34" spans="1:13" ht="18.75" customHeight="1" x14ac:dyDescent="0.35">
      <c r="A34" s="11">
        <v>26</v>
      </c>
      <c r="B34" s="11" t="str">
        <f>IF(data!B29="","",data!B29)</f>
        <v/>
      </c>
      <c r="C34" s="56" t="str">
        <f>IF(data!B29="","",data!C29)</f>
        <v/>
      </c>
      <c r="D34" s="223" t="str">
        <f>IF(data!B29="","",data!D29)</f>
        <v/>
      </c>
      <c r="E34" s="224" t="str">
        <f>IF(data!B29="","",data!E29)</f>
        <v/>
      </c>
      <c r="F34" s="231" t="str">
        <f>IF(B34="","",'ผลตัวชี้วัด 1'!AA34&amp;"/"&amp;'ผลตัวชี้วัด 1'!AB34)</f>
        <v/>
      </c>
      <c r="G34" s="231" t="str">
        <f>IF($B34="","",'ผลตัวชี้วัด 2'!AE34&amp;"/"&amp;'ผลตัวชี้วัด 2'!AF34)</f>
        <v/>
      </c>
      <c r="H34" s="232" t="str">
        <f>IF($B34="","",'ผลตัวชี้วัด 2'!AG34&amp;"/"&amp;'ผลตัวชี้วัด 2'!AH34)</f>
        <v/>
      </c>
      <c r="I34" s="187" t="str">
        <f>'คะแนนภาคเรียนที่  1'!AM34</f>
        <v/>
      </c>
      <c r="J34" s="187" t="str">
        <f>'คะแนนภาคเรียนที่  2'!AU34</f>
        <v/>
      </c>
      <c r="K34" s="187" t="str">
        <f>IF(M34&lt;&gt;"","-",IF(data!B29="","",((I34+J34)/2)))</f>
        <v/>
      </c>
      <c r="L34" s="129" t="str">
        <f>IF(data!B29="","",IF(M34&lt;&gt;"","-",IF(K34&gt;=80,"4",IF(K34&gt;=75,"3.5",IF(K34&gt;=70,"3",IF(K34&gt;=65,"2.5",IF(K34&gt;=60,"2",IF(K34&gt;=55,"1.5",IF(K34&gt;=50,"1",IF(K34&lt;=49.99,"0"))))))))))</f>
        <v/>
      </c>
      <c r="M34" s="83" t="str">
        <f>IF(data!F29&lt;&gt;"",data!F29,"")</f>
        <v/>
      </c>
    </row>
    <row r="35" spans="1:13" ht="18.75" customHeight="1" x14ac:dyDescent="0.35">
      <c r="A35" s="11">
        <v>27</v>
      </c>
      <c r="B35" s="11" t="str">
        <f>IF(data!B30="","",data!B30)</f>
        <v/>
      </c>
      <c r="C35" s="56" t="str">
        <f>IF(data!B30="","",data!C30)</f>
        <v/>
      </c>
      <c r="D35" s="223" t="str">
        <f>IF(data!B30="","",data!D30)</f>
        <v/>
      </c>
      <c r="E35" s="224" t="str">
        <f>IF(data!B30="","",data!E30)</f>
        <v/>
      </c>
      <c r="F35" s="231" t="str">
        <f>IF(B35="","",'ผลตัวชี้วัด 1'!AA35&amp;"/"&amp;'ผลตัวชี้วัด 1'!AB35)</f>
        <v/>
      </c>
      <c r="G35" s="231" t="str">
        <f>IF($B35="","",'ผลตัวชี้วัด 2'!AE35&amp;"/"&amp;'ผลตัวชี้วัด 2'!AF35)</f>
        <v/>
      </c>
      <c r="H35" s="232" t="str">
        <f>IF($B35="","",'ผลตัวชี้วัด 2'!AG35&amp;"/"&amp;'ผลตัวชี้วัด 2'!AH35)</f>
        <v/>
      </c>
      <c r="I35" s="187" t="str">
        <f>'คะแนนภาคเรียนที่  1'!AM35</f>
        <v/>
      </c>
      <c r="J35" s="187" t="str">
        <f>'คะแนนภาคเรียนที่  2'!AU35</f>
        <v/>
      </c>
      <c r="K35" s="187" t="str">
        <f>IF(M35&lt;&gt;"","-",IF(data!B30="","",((I35+J35)/2)))</f>
        <v/>
      </c>
      <c r="L35" s="129" t="str">
        <f>IF(data!B30="","",IF(M35&lt;&gt;"","-",IF(K35&gt;=80,"4",IF(K35&gt;=75,"3.5",IF(K35&gt;=70,"3",IF(K35&gt;=65,"2.5",IF(K35&gt;=60,"2",IF(K35&gt;=55,"1.5",IF(K35&gt;=50,"1",IF(K35&lt;=49.99,"0"))))))))))</f>
        <v/>
      </c>
      <c r="M35" s="83" t="str">
        <f>IF(data!F30&lt;&gt;"",data!F30,"")</f>
        <v/>
      </c>
    </row>
    <row r="36" spans="1:13" ht="18.75" customHeight="1" x14ac:dyDescent="0.35">
      <c r="A36" s="11">
        <v>28</v>
      </c>
      <c r="B36" s="11" t="str">
        <f>IF(data!B31="","",data!B31)</f>
        <v/>
      </c>
      <c r="C36" s="56" t="str">
        <f>IF(data!B31="","",data!C31)</f>
        <v/>
      </c>
      <c r="D36" s="223" t="str">
        <f>IF(data!B31="","",data!D31)</f>
        <v/>
      </c>
      <c r="E36" s="224" t="str">
        <f>IF(data!B31="","",data!E31)</f>
        <v/>
      </c>
      <c r="F36" s="231" t="str">
        <f>IF(B36="","",'ผลตัวชี้วัด 1'!AA36&amp;"/"&amp;'ผลตัวชี้วัด 1'!AB36)</f>
        <v/>
      </c>
      <c r="G36" s="231" t="str">
        <f>IF($B36="","",'ผลตัวชี้วัด 2'!AE36&amp;"/"&amp;'ผลตัวชี้วัด 2'!AF36)</f>
        <v/>
      </c>
      <c r="H36" s="232" t="str">
        <f>IF($B36="","",'ผลตัวชี้วัด 2'!AG36&amp;"/"&amp;'ผลตัวชี้วัด 2'!AH36)</f>
        <v/>
      </c>
      <c r="I36" s="187" t="str">
        <f>'คะแนนภาคเรียนที่  1'!AM36</f>
        <v/>
      </c>
      <c r="J36" s="187" t="str">
        <f>'คะแนนภาคเรียนที่  2'!AU36</f>
        <v/>
      </c>
      <c r="K36" s="187" t="str">
        <f>IF(M36&lt;&gt;"","-",IF(data!B31="","",((I36+J36)/2)))</f>
        <v/>
      </c>
      <c r="L36" s="129" t="str">
        <f>IF(data!B31="","",IF(M36&lt;&gt;"","-",IF(K36&gt;=80,"4",IF(K36&gt;=75,"3.5",IF(K36&gt;=70,"3",IF(K36&gt;=65,"2.5",IF(K36&gt;=60,"2",IF(K36&gt;=55,"1.5",IF(K36&gt;=50,"1",IF(K36&lt;=49.99,"0"))))))))))</f>
        <v/>
      </c>
      <c r="M36" s="83" t="str">
        <f>IF(data!F31&lt;&gt;"",data!F31,"")</f>
        <v/>
      </c>
    </row>
    <row r="37" spans="1:13" ht="18.75" customHeight="1" x14ac:dyDescent="0.35">
      <c r="A37" s="11">
        <v>29</v>
      </c>
      <c r="B37" s="11" t="str">
        <f>IF(data!B32="","",data!B32)</f>
        <v/>
      </c>
      <c r="C37" s="56" t="str">
        <f>IF(data!B32="","",data!C32)</f>
        <v/>
      </c>
      <c r="D37" s="223" t="str">
        <f>IF(data!B32="","",data!D32)</f>
        <v/>
      </c>
      <c r="E37" s="224" t="str">
        <f>IF(data!B32="","",data!E32)</f>
        <v/>
      </c>
      <c r="F37" s="231" t="str">
        <f>IF(B37="","",'ผลตัวชี้วัด 1'!AA37&amp;"/"&amp;'ผลตัวชี้วัด 1'!AB37)</f>
        <v/>
      </c>
      <c r="G37" s="231" t="str">
        <f>IF($B37="","",'ผลตัวชี้วัด 2'!AE37&amp;"/"&amp;'ผลตัวชี้วัด 2'!AF37)</f>
        <v/>
      </c>
      <c r="H37" s="232" t="str">
        <f>IF($B37="","",'ผลตัวชี้วัด 2'!AG37&amp;"/"&amp;'ผลตัวชี้วัด 2'!AH37)</f>
        <v/>
      </c>
      <c r="I37" s="187" t="str">
        <f>'คะแนนภาคเรียนที่  1'!AM37</f>
        <v/>
      </c>
      <c r="J37" s="187" t="str">
        <f>'คะแนนภาคเรียนที่  2'!AU37</f>
        <v/>
      </c>
      <c r="K37" s="187" t="str">
        <f>IF(M37&lt;&gt;"","-",IF(data!B32="","",((I37+J37)/2)))</f>
        <v/>
      </c>
      <c r="L37" s="129" t="str">
        <f>IF(data!B32="","",IF(M37&lt;&gt;"","-",IF(K37&gt;=80,"4",IF(K37&gt;=75,"3.5",IF(K37&gt;=70,"3",IF(K37&gt;=65,"2.5",IF(K37&gt;=60,"2",IF(K37&gt;=55,"1.5",IF(K37&gt;=50,"1",IF(K37&lt;=49.99,"0"))))))))))</f>
        <v/>
      </c>
      <c r="M37" s="83" t="str">
        <f>IF(data!F32&lt;&gt;"",data!F32,"")</f>
        <v/>
      </c>
    </row>
    <row r="38" spans="1:13" ht="18.75" customHeight="1" x14ac:dyDescent="0.35">
      <c r="A38" s="11">
        <v>30</v>
      </c>
      <c r="B38" s="11" t="str">
        <f>IF(data!B33="","",data!B33)</f>
        <v/>
      </c>
      <c r="C38" s="56" t="str">
        <f>IF(data!B33="","",data!C33)</f>
        <v/>
      </c>
      <c r="D38" s="223" t="str">
        <f>IF(data!B33="","",data!D33)</f>
        <v/>
      </c>
      <c r="E38" s="224" t="str">
        <f>IF(data!B33="","",data!E33)</f>
        <v/>
      </c>
      <c r="F38" s="231" t="str">
        <f>IF(B38="","",'ผลตัวชี้วัด 1'!AA38&amp;"/"&amp;'ผลตัวชี้วัด 1'!AB38)</f>
        <v/>
      </c>
      <c r="G38" s="231" t="str">
        <f>IF($B38="","",'ผลตัวชี้วัด 2'!AE38&amp;"/"&amp;'ผลตัวชี้วัด 2'!AF38)</f>
        <v/>
      </c>
      <c r="H38" s="232" t="str">
        <f>IF($B38="","",'ผลตัวชี้วัด 2'!AG38&amp;"/"&amp;'ผลตัวชี้วัด 2'!AH38)</f>
        <v/>
      </c>
      <c r="I38" s="187" t="str">
        <f>'คะแนนภาคเรียนที่  1'!AM38</f>
        <v/>
      </c>
      <c r="J38" s="187" t="str">
        <f>'คะแนนภาคเรียนที่  2'!AU38</f>
        <v/>
      </c>
      <c r="K38" s="187" t="str">
        <f>IF(M38&lt;&gt;"","-",IF(data!B33="","",((I38+J38)/2)))</f>
        <v/>
      </c>
      <c r="L38" s="129" t="str">
        <f>IF(data!B33="","",IF(M38&lt;&gt;"","-",IF(K38&gt;=80,"4",IF(K38&gt;=75,"3.5",IF(K38&gt;=70,"3",IF(K38&gt;=65,"2.5",IF(K38&gt;=60,"2",IF(K38&gt;=55,"1.5",IF(K38&gt;=50,"1",IF(K38&lt;=49.99,"0"))))))))))</f>
        <v/>
      </c>
      <c r="M38" s="83" t="str">
        <f>IF(data!F33&lt;&gt;"",data!F33,"")</f>
        <v/>
      </c>
    </row>
    <row r="39" spans="1:13" ht="18.75" customHeight="1" x14ac:dyDescent="0.35">
      <c r="A39" s="11">
        <v>31</v>
      </c>
      <c r="B39" s="11" t="str">
        <f>IF(data!B34="","",data!B34)</f>
        <v/>
      </c>
      <c r="C39" s="56" t="str">
        <f>IF(data!B34="","",data!C34)</f>
        <v/>
      </c>
      <c r="D39" s="223" t="str">
        <f>IF(data!B34="","",data!D34)</f>
        <v/>
      </c>
      <c r="E39" s="224" t="str">
        <f>IF(data!B34="","",data!E34)</f>
        <v/>
      </c>
      <c r="F39" s="231" t="str">
        <f>IF(B39="","",'ผลตัวชี้วัด 1'!AA39&amp;"/"&amp;'ผลตัวชี้วัด 1'!AB39)</f>
        <v/>
      </c>
      <c r="G39" s="231" t="str">
        <f>IF($B39="","",'ผลตัวชี้วัด 2'!AE39&amp;"/"&amp;'ผลตัวชี้วัด 2'!AF39)</f>
        <v/>
      </c>
      <c r="H39" s="232" t="str">
        <f>IF($B39="","",'ผลตัวชี้วัด 2'!AG39&amp;"/"&amp;'ผลตัวชี้วัด 2'!AH39)</f>
        <v/>
      </c>
      <c r="I39" s="187" t="str">
        <f>'คะแนนภาคเรียนที่  1'!AM39</f>
        <v/>
      </c>
      <c r="J39" s="187" t="str">
        <f>'คะแนนภาคเรียนที่  2'!AU39</f>
        <v/>
      </c>
      <c r="K39" s="187" t="str">
        <f>IF(M39&lt;&gt;"","-",IF(data!B34="","",((I39+J39)/2)))</f>
        <v/>
      </c>
      <c r="L39" s="129" t="str">
        <f>IF(data!B34="","",IF(M39&lt;&gt;"","-",IF(K39&gt;=80,"4",IF(K39&gt;=75,"3.5",IF(K39&gt;=70,"3",IF(K39&gt;=65,"2.5",IF(K39&gt;=60,"2",IF(K39&gt;=55,"1.5",IF(K39&gt;=50,"1",IF(K39&lt;=49.99,"0"))))))))))</f>
        <v/>
      </c>
      <c r="M39" s="83" t="str">
        <f>IF(data!F34&lt;&gt;"",data!F34,"")</f>
        <v/>
      </c>
    </row>
    <row r="40" spans="1:13" ht="18.75" customHeight="1" x14ac:dyDescent="0.35">
      <c r="A40" s="11">
        <v>32</v>
      </c>
      <c r="B40" s="11" t="str">
        <f>IF(data!B35="","",data!B35)</f>
        <v/>
      </c>
      <c r="C40" s="56" t="str">
        <f>IF(data!B35="","",data!C35)</f>
        <v/>
      </c>
      <c r="D40" s="223" t="str">
        <f>IF(data!B35="","",data!D35)</f>
        <v/>
      </c>
      <c r="E40" s="224" t="str">
        <f>IF(data!B35="","",data!E35)</f>
        <v/>
      </c>
      <c r="F40" s="231" t="str">
        <f>IF(B40="","",'ผลตัวชี้วัด 1'!AA40&amp;"/"&amp;'ผลตัวชี้วัด 1'!AB40)</f>
        <v/>
      </c>
      <c r="G40" s="231" t="str">
        <f>IF($B40="","",'ผลตัวชี้วัด 2'!AE40&amp;"/"&amp;'ผลตัวชี้วัด 2'!AF40)</f>
        <v/>
      </c>
      <c r="H40" s="232" t="str">
        <f>IF($B40="","",'ผลตัวชี้วัด 2'!AG40&amp;"/"&amp;'ผลตัวชี้วัด 2'!AH40)</f>
        <v/>
      </c>
      <c r="I40" s="187" t="str">
        <f>'คะแนนภาคเรียนที่  1'!AM40</f>
        <v/>
      </c>
      <c r="J40" s="187" t="str">
        <f>'คะแนนภาคเรียนที่  2'!AU40</f>
        <v/>
      </c>
      <c r="K40" s="187" t="str">
        <f>IF(M40&lt;&gt;"","-",IF(data!B35="","",((I40+J40)/2)))</f>
        <v/>
      </c>
      <c r="L40" s="129" t="str">
        <f>IF(data!B35="","",IF(M40&lt;&gt;"","-",IF(K40&gt;=80,"4",IF(K40&gt;=75,"3.5",IF(K40&gt;=70,"3",IF(K40&gt;=65,"2.5",IF(K40&gt;=60,"2",IF(K40&gt;=55,"1.5",IF(K40&gt;=50,"1",IF(K40&lt;=49.99,"0"))))))))))</f>
        <v/>
      </c>
      <c r="M40" s="83" t="str">
        <f>IF(data!F35&lt;&gt;"",data!F35,"")</f>
        <v/>
      </c>
    </row>
    <row r="41" spans="1:13" ht="18.75" customHeight="1" x14ac:dyDescent="0.35">
      <c r="A41" s="11">
        <v>33</v>
      </c>
      <c r="B41" s="11" t="str">
        <f>IF(data!B36="","",data!B36)</f>
        <v/>
      </c>
      <c r="C41" s="56" t="str">
        <f>IF(data!B36="","",data!C36)</f>
        <v/>
      </c>
      <c r="D41" s="223" t="str">
        <f>IF(data!B36="","",data!D36)</f>
        <v/>
      </c>
      <c r="E41" s="224" t="str">
        <f>IF(data!B36="","",data!E36)</f>
        <v/>
      </c>
      <c r="F41" s="231" t="str">
        <f>IF(B41="","",'ผลตัวชี้วัด 1'!AA41&amp;"/"&amp;'ผลตัวชี้วัด 1'!AB41)</f>
        <v/>
      </c>
      <c r="G41" s="231" t="str">
        <f>IF($B41="","",'ผลตัวชี้วัด 2'!AE41&amp;"/"&amp;'ผลตัวชี้วัด 2'!AF41)</f>
        <v/>
      </c>
      <c r="H41" s="232" t="str">
        <f>IF($B41="","",'ผลตัวชี้วัด 2'!AG41&amp;"/"&amp;'ผลตัวชี้วัด 2'!AH41)</f>
        <v/>
      </c>
      <c r="I41" s="187" t="str">
        <f>'คะแนนภาคเรียนที่  1'!AM41</f>
        <v/>
      </c>
      <c r="J41" s="187" t="str">
        <f>'คะแนนภาคเรียนที่  2'!AU41</f>
        <v/>
      </c>
      <c r="K41" s="187" t="str">
        <f>IF(M41&lt;&gt;"","-",IF(data!B36="","",((I41+J41)/2)))</f>
        <v/>
      </c>
      <c r="L41" s="129" t="str">
        <f>IF(data!B36="","",IF(M41&lt;&gt;"","-",IF(K41&gt;=80,"4",IF(K41&gt;=75,"3.5",IF(K41&gt;=70,"3",IF(K41&gt;=65,"2.5",IF(K41&gt;=60,"2",IF(K41&gt;=55,"1.5",IF(K41&gt;=50,"1",IF(K41&lt;=49.99,"0"))))))))))</f>
        <v/>
      </c>
      <c r="M41" s="83" t="str">
        <f>IF(data!F36&lt;&gt;"",data!F36,"")</f>
        <v/>
      </c>
    </row>
    <row r="42" spans="1:13" ht="18.75" customHeight="1" x14ac:dyDescent="0.35">
      <c r="A42" s="11">
        <v>34</v>
      </c>
      <c r="B42" s="11" t="str">
        <f>IF(data!B37="","",data!B37)</f>
        <v/>
      </c>
      <c r="C42" s="56" t="str">
        <f>IF(data!B37="","",data!C37)</f>
        <v/>
      </c>
      <c r="D42" s="223" t="str">
        <f>IF(data!B37="","",data!D37)</f>
        <v/>
      </c>
      <c r="E42" s="224" t="str">
        <f>IF(data!B37="","",data!E37)</f>
        <v/>
      </c>
      <c r="F42" s="231" t="str">
        <f>IF(B42="","",'ผลตัวชี้วัด 1'!AA42&amp;"/"&amp;'ผลตัวชี้วัด 1'!AB42)</f>
        <v/>
      </c>
      <c r="G42" s="231" t="str">
        <f>IF($B42="","",'ผลตัวชี้วัด 2'!AE42&amp;"/"&amp;'ผลตัวชี้วัด 2'!AF42)</f>
        <v/>
      </c>
      <c r="H42" s="232" t="str">
        <f>IF($B42="","",'ผลตัวชี้วัด 2'!AG42&amp;"/"&amp;'ผลตัวชี้วัด 2'!AH42)</f>
        <v/>
      </c>
      <c r="I42" s="187" t="str">
        <f>'คะแนนภาคเรียนที่  1'!AM42</f>
        <v/>
      </c>
      <c r="J42" s="187" t="str">
        <f>'คะแนนภาคเรียนที่  2'!AU42</f>
        <v/>
      </c>
      <c r="K42" s="187" t="str">
        <f>IF(M42&lt;&gt;"","-",IF(data!B37="","",((I42+J42)/2)))</f>
        <v/>
      </c>
      <c r="L42" s="129" t="str">
        <f>IF(data!B37="","",IF(M42&lt;&gt;"","-",IF(K42&gt;=80,"4",IF(K42&gt;=75,"3.5",IF(K42&gt;=70,"3",IF(K42&gt;=65,"2.5",IF(K42&gt;=60,"2",IF(K42&gt;=55,"1.5",IF(K42&gt;=50,"1",IF(K42&lt;=49.99,"0"))))))))))</f>
        <v/>
      </c>
      <c r="M42" s="83" t="str">
        <f>IF(data!F37&lt;&gt;"",data!F37,"")</f>
        <v/>
      </c>
    </row>
    <row r="43" spans="1:13" ht="18.75" customHeight="1" x14ac:dyDescent="0.35">
      <c r="A43" s="11">
        <v>35</v>
      </c>
      <c r="B43" s="11" t="str">
        <f>IF(data!B38="","",data!B38)</f>
        <v/>
      </c>
      <c r="C43" s="56" t="str">
        <f>IF(data!B38="","",data!C38)</f>
        <v/>
      </c>
      <c r="D43" s="223" t="str">
        <f>IF(data!B38="","",data!D38)</f>
        <v/>
      </c>
      <c r="E43" s="224" t="str">
        <f>IF(data!B38="","",data!E38)</f>
        <v/>
      </c>
      <c r="F43" s="231" t="str">
        <f>IF(B43="","",'ผลตัวชี้วัด 1'!AA43&amp;"/"&amp;'ผลตัวชี้วัด 1'!AB43)</f>
        <v/>
      </c>
      <c r="G43" s="231" t="str">
        <f>IF($B43="","",'ผลตัวชี้วัด 2'!AE43&amp;"/"&amp;'ผลตัวชี้วัด 2'!AF43)</f>
        <v/>
      </c>
      <c r="H43" s="232" t="str">
        <f>IF($B43="","",'ผลตัวชี้วัด 2'!AG43&amp;"/"&amp;'ผลตัวชี้วัด 2'!AH43)</f>
        <v/>
      </c>
      <c r="I43" s="187" t="str">
        <f>'คะแนนภาคเรียนที่  1'!AM43</f>
        <v/>
      </c>
      <c r="J43" s="187" t="str">
        <f>'คะแนนภาคเรียนที่  2'!AU43</f>
        <v/>
      </c>
      <c r="K43" s="187" t="str">
        <f>IF(M43&lt;&gt;"","-",IF(data!B38="","",((I43+J43)/2)))</f>
        <v/>
      </c>
      <c r="L43" s="129" t="str">
        <f>IF(data!B38="","",IF(M43&lt;&gt;"","-",IF(K43&gt;=80,"4",IF(K43&gt;=75,"3.5",IF(K43&gt;=70,"3",IF(K43&gt;=65,"2.5",IF(K43&gt;=60,"2",IF(K43&gt;=55,"1.5",IF(K43&gt;=50,"1",IF(K43&lt;=49.99,"0"))))))))))</f>
        <v/>
      </c>
      <c r="M43" s="83" t="str">
        <f>IF(data!F38&lt;&gt;"",data!F38,"")</f>
        <v/>
      </c>
    </row>
    <row r="44" spans="1:13" ht="18.75" customHeight="1" x14ac:dyDescent="0.35">
      <c r="A44" s="11">
        <v>36</v>
      </c>
      <c r="B44" s="11" t="str">
        <f>IF(data!B39="","",data!B39)</f>
        <v/>
      </c>
      <c r="C44" s="56" t="str">
        <f>IF(data!B39="","",data!C39)</f>
        <v/>
      </c>
      <c r="D44" s="223" t="str">
        <f>IF(data!B39="","",data!D39)</f>
        <v/>
      </c>
      <c r="E44" s="224" t="str">
        <f>IF(data!B39="","",data!E39)</f>
        <v/>
      </c>
      <c r="F44" s="231" t="str">
        <f>IF(B44="","",'ผลตัวชี้วัด 1'!AA44&amp;"/"&amp;'ผลตัวชี้วัด 1'!AB44)</f>
        <v/>
      </c>
      <c r="G44" s="231" t="str">
        <f>IF($B44="","",'ผลตัวชี้วัด 2'!AE44&amp;"/"&amp;'ผลตัวชี้วัด 2'!AF44)</f>
        <v/>
      </c>
      <c r="H44" s="232" t="str">
        <f>IF($B44="","",'ผลตัวชี้วัด 2'!AG44&amp;"/"&amp;'ผลตัวชี้วัด 2'!AH44)</f>
        <v/>
      </c>
      <c r="I44" s="187" t="str">
        <f>'คะแนนภาคเรียนที่  1'!AM44</f>
        <v/>
      </c>
      <c r="J44" s="187" t="str">
        <f>'คะแนนภาคเรียนที่  2'!AU44</f>
        <v/>
      </c>
      <c r="K44" s="187" t="str">
        <f>IF(M44&lt;&gt;"","-",IF(data!B39="","",((I44+J44)/2)))</f>
        <v/>
      </c>
      <c r="L44" s="129" t="str">
        <f>IF(data!B39="","",IF(M44&lt;&gt;"","-",IF(K44&gt;=80,"4",IF(K44&gt;=75,"3.5",IF(K44&gt;=70,"3",IF(K44&gt;=65,"2.5",IF(K44&gt;=60,"2",IF(K44&gt;=55,"1.5",IF(K44&gt;=50,"1",IF(K44&lt;=49.99,"0"))))))))))</f>
        <v/>
      </c>
      <c r="M44" s="83" t="str">
        <f>IF(data!F39&lt;&gt;"",data!F39,"")</f>
        <v/>
      </c>
    </row>
    <row r="45" spans="1:13" ht="18.75" customHeight="1" x14ac:dyDescent="0.35">
      <c r="A45" s="11">
        <v>37</v>
      </c>
      <c r="B45" s="11" t="str">
        <f>IF(data!B40="","",data!B40)</f>
        <v/>
      </c>
      <c r="C45" s="56" t="str">
        <f>IF(data!B40="","",data!C40)</f>
        <v/>
      </c>
      <c r="D45" s="223" t="str">
        <f>IF(data!B40="","",data!D40)</f>
        <v/>
      </c>
      <c r="E45" s="224" t="str">
        <f>IF(data!B40="","",data!E40)</f>
        <v/>
      </c>
      <c r="F45" s="231" t="str">
        <f>IF(B45="","",'ผลตัวชี้วัด 1'!AA45&amp;"/"&amp;'ผลตัวชี้วัด 1'!AB45)</f>
        <v/>
      </c>
      <c r="G45" s="231" t="str">
        <f>IF($B45="","",'ผลตัวชี้วัด 2'!AE45&amp;"/"&amp;'ผลตัวชี้วัด 2'!AF45)</f>
        <v/>
      </c>
      <c r="H45" s="232" t="str">
        <f>IF($B45="","",'ผลตัวชี้วัด 2'!AG45&amp;"/"&amp;'ผลตัวชี้วัด 2'!AH45)</f>
        <v/>
      </c>
      <c r="I45" s="187" t="str">
        <f>'คะแนนภาคเรียนที่  1'!AM45</f>
        <v/>
      </c>
      <c r="J45" s="187" t="str">
        <f>'คะแนนภาคเรียนที่  2'!AU45</f>
        <v/>
      </c>
      <c r="K45" s="187" t="str">
        <f>IF(M45&lt;&gt;"","-",IF(data!B40="","",((I45+J45)/2)))</f>
        <v/>
      </c>
      <c r="L45" s="129" t="str">
        <f>IF(data!B40="","",IF(M45&lt;&gt;"","-",IF(K45&gt;=80,"4",IF(K45&gt;=75,"3.5",IF(K45&gt;=70,"3",IF(K45&gt;=65,"2.5",IF(K45&gt;=60,"2",IF(K45&gt;=55,"1.5",IF(K45&gt;=50,"1",IF(K45&lt;=49.99,"0"))))))))))</f>
        <v/>
      </c>
      <c r="M45" s="83" t="str">
        <f>IF(data!F40&lt;&gt;"",data!F40,"")</f>
        <v/>
      </c>
    </row>
    <row r="46" spans="1:13" ht="18.75" customHeight="1" x14ac:dyDescent="0.35">
      <c r="A46" s="11">
        <v>38</v>
      </c>
      <c r="B46" s="11" t="str">
        <f>IF(data!B41="","",data!B41)</f>
        <v/>
      </c>
      <c r="C46" s="56" t="str">
        <f>IF(data!B41="","",data!C41)</f>
        <v/>
      </c>
      <c r="D46" s="223" t="str">
        <f>IF(data!B41="","",data!D41)</f>
        <v/>
      </c>
      <c r="E46" s="224" t="str">
        <f>IF(data!B41="","",data!E41)</f>
        <v/>
      </c>
      <c r="F46" s="231" t="str">
        <f>IF(B46="","",'ผลตัวชี้วัด 1'!AA46&amp;"/"&amp;'ผลตัวชี้วัด 1'!AB46)</f>
        <v/>
      </c>
      <c r="G46" s="231" t="str">
        <f>IF($B46="","",'ผลตัวชี้วัด 2'!AE46&amp;"/"&amp;'ผลตัวชี้วัด 2'!AF46)</f>
        <v/>
      </c>
      <c r="H46" s="232" t="str">
        <f>IF($B46="","",'ผลตัวชี้วัด 2'!AG46&amp;"/"&amp;'ผลตัวชี้วัด 2'!AH46)</f>
        <v/>
      </c>
      <c r="I46" s="187" t="str">
        <f>'คะแนนภาคเรียนที่  1'!AM46</f>
        <v/>
      </c>
      <c r="J46" s="187" t="str">
        <f>'คะแนนภาคเรียนที่  2'!AU46</f>
        <v/>
      </c>
      <c r="K46" s="187" t="str">
        <f>IF(M46&lt;&gt;"","-",IF(data!B41="","",((I46+J46)/2)))</f>
        <v/>
      </c>
      <c r="L46" s="129" t="str">
        <f>IF(data!B41="","",IF(M46&lt;&gt;"","-",IF(K46&gt;=80,"4",IF(K46&gt;=75,"3.5",IF(K46&gt;=70,"3",IF(K46&gt;=65,"2.5",IF(K46&gt;=60,"2",IF(K46&gt;=55,"1.5",IF(K46&gt;=50,"1",IF(K46&lt;=49.99,"0"))))))))))</f>
        <v/>
      </c>
      <c r="M46" s="83" t="str">
        <f>IF(data!F41&lt;&gt;"",data!F41,"")</f>
        <v/>
      </c>
    </row>
    <row r="47" spans="1:13" ht="18.75" customHeight="1" x14ac:dyDescent="0.35">
      <c r="A47" s="11">
        <v>39</v>
      </c>
      <c r="B47" s="11" t="str">
        <f>IF(data!B42="","",data!B42)</f>
        <v/>
      </c>
      <c r="C47" s="56" t="str">
        <f>IF(data!B42="","",data!C42)</f>
        <v/>
      </c>
      <c r="D47" s="223" t="str">
        <f>IF(data!B42="","",data!D42)</f>
        <v/>
      </c>
      <c r="E47" s="224" t="str">
        <f>IF(data!B42="","",data!E42)</f>
        <v/>
      </c>
      <c r="F47" s="231" t="str">
        <f>IF(B47="","",'ผลตัวชี้วัด 1'!AA47&amp;"/"&amp;'ผลตัวชี้วัด 1'!AB47)</f>
        <v/>
      </c>
      <c r="G47" s="231" t="str">
        <f>IF($B47="","",'ผลตัวชี้วัด 2'!AE47&amp;"/"&amp;'ผลตัวชี้วัด 2'!AF47)</f>
        <v/>
      </c>
      <c r="H47" s="232" t="str">
        <f>IF($B47="","",'ผลตัวชี้วัด 2'!AG47&amp;"/"&amp;'ผลตัวชี้วัด 2'!AH47)</f>
        <v/>
      </c>
      <c r="I47" s="187" t="str">
        <f>'คะแนนภาคเรียนที่  1'!AM47</f>
        <v/>
      </c>
      <c r="J47" s="187" t="str">
        <f>'คะแนนภาคเรียนที่  2'!AU47</f>
        <v/>
      </c>
      <c r="K47" s="187" t="str">
        <f>IF(M47&lt;&gt;"","-",IF(data!B42="","",((I47+J47)/2)))</f>
        <v/>
      </c>
      <c r="L47" s="129" t="str">
        <f>IF(data!B42="","",IF(M47&lt;&gt;"","-",IF(K47&gt;=80,"4",IF(K47&gt;=75,"3.5",IF(K47&gt;=70,"3",IF(K47&gt;=65,"2.5",IF(K47&gt;=60,"2",IF(K47&gt;=55,"1.5",IF(K47&gt;=50,"1",IF(K47&lt;=49.99,"0"))))))))))</f>
        <v/>
      </c>
      <c r="M47" s="83" t="str">
        <f>IF(data!F42&lt;&gt;"",data!F42,"")</f>
        <v/>
      </c>
    </row>
    <row r="48" spans="1:13" ht="18.75" customHeight="1" x14ac:dyDescent="0.35">
      <c r="A48" s="11">
        <v>40</v>
      </c>
      <c r="B48" s="11" t="str">
        <f>IF(data!B43="","",data!B43)</f>
        <v/>
      </c>
      <c r="C48" s="56" t="str">
        <f>IF(data!B43="","",data!C43)</f>
        <v/>
      </c>
      <c r="D48" s="223" t="str">
        <f>IF(data!B43="","",data!D43)</f>
        <v/>
      </c>
      <c r="E48" s="224" t="str">
        <f>IF(data!B43="","",data!E43)</f>
        <v/>
      </c>
      <c r="F48" s="231" t="str">
        <f>IF(B48="","",'ผลตัวชี้วัด 1'!AA48&amp;"/"&amp;'ผลตัวชี้วัด 1'!AB48)</f>
        <v/>
      </c>
      <c r="G48" s="231" t="str">
        <f>IF($B48="","",'ผลตัวชี้วัด 2'!AE48&amp;"/"&amp;'ผลตัวชี้วัด 2'!AF48)</f>
        <v/>
      </c>
      <c r="H48" s="232" t="str">
        <f>IF($B48="","",'ผลตัวชี้วัด 2'!AG48&amp;"/"&amp;'ผลตัวชี้วัด 2'!AH48)</f>
        <v/>
      </c>
      <c r="I48" s="187" t="str">
        <f>'คะแนนภาคเรียนที่  1'!AM48</f>
        <v/>
      </c>
      <c r="J48" s="187" t="str">
        <f>'คะแนนภาคเรียนที่  2'!AU48</f>
        <v/>
      </c>
      <c r="K48" s="187" t="str">
        <f>IF(M48&lt;&gt;"","-",IF(data!B43="","",((I48+J48)/2)))</f>
        <v/>
      </c>
      <c r="L48" s="129" t="str">
        <f>IF(data!B43="","",IF(M48&lt;&gt;"","-",IF(K48&gt;=80,"4",IF(K48&gt;=75,"3.5",IF(K48&gt;=70,"3",IF(K48&gt;=65,"2.5",IF(K48&gt;=60,"2",IF(K48&gt;=55,"1.5",IF(K48&gt;=50,"1",IF(K48&lt;=49.99,"0"))))))))))</f>
        <v/>
      </c>
      <c r="M48" s="83" t="str">
        <f>IF(data!F43&lt;&gt;"",data!F43,"")</f>
        <v/>
      </c>
    </row>
    <row r="49" spans="1:13" ht="18.75" customHeight="1" x14ac:dyDescent="0.35">
      <c r="A49" s="11">
        <v>41</v>
      </c>
      <c r="B49" s="11" t="str">
        <f>IF(data!B44="","",data!B44)</f>
        <v/>
      </c>
      <c r="C49" s="56" t="str">
        <f>IF(data!B44="","",data!C44)</f>
        <v/>
      </c>
      <c r="D49" s="223" t="str">
        <f>IF(data!B44="","",data!D44)</f>
        <v/>
      </c>
      <c r="E49" s="224" t="str">
        <f>IF(data!B44="","",data!E44)</f>
        <v/>
      </c>
      <c r="F49" s="231" t="str">
        <f>IF(B49="","",'ผลตัวชี้วัด 1'!AA49&amp;"/"&amp;'ผลตัวชี้วัด 1'!AB49)</f>
        <v/>
      </c>
      <c r="G49" s="231" t="str">
        <f>IF($B49="","",'ผลตัวชี้วัด 2'!AE49&amp;"/"&amp;'ผลตัวชี้วัด 2'!AF49)</f>
        <v/>
      </c>
      <c r="H49" s="232" t="str">
        <f>IF($B49="","",'ผลตัวชี้วัด 2'!AG49&amp;"/"&amp;'ผลตัวชี้วัด 2'!AH49)</f>
        <v/>
      </c>
      <c r="I49" s="187" t="str">
        <f>'คะแนนภาคเรียนที่  1'!AM49</f>
        <v/>
      </c>
      <c r="J49" s="187" t="str">
        <f>'คะแนนภาคเรียนที่  2'!AU49</f>
        <v/>
      </c>
      <c r="K49" s="187" t="str">
        <f>IF(M49&lt;&gt;"","-",IF(data!B44="","",((I49+J49)/2)))</f>
        <v/>
      </c>
      <c r="L49" s="129" t="str">
        <f>IF(data!B44="","",IF(M49&lt;&gt;"","-",IF(K49&gt;=80,"4",IF(K49&gt;=75,"3.5",IF(K49&gt;=70,"3",IF(K49&gt;=65,"2.5",IF(K49&gt;=60,"2",IF(K49&gt;=55,"1.5",IF(K49&gt;=50,"1",IF(K49&lt;=49.99,"0"))))))))))</f>
        <v/>
      </c>
      <c r="M49" s="83" t="str">
        <f>IF(data!F44&lt;&gt;"",data!F44,"")</f>
        <v/>
      </c>
    </row>
    <row r="50" spans="1:13" ht="18.75" customHeight="1" x14ac:dyDescent="0.35">
      <c r="A50" s="11">
        <v>42</v>
      </c>
      <c r="B50" s="11" t="str">
        <f>IF(data!B45="","",data!B45)</f>
        <v/>
      </c>
      <c r="C50" s="56" t="str">
        <f>IF(data!B45="","",data!C45)</f>
        <v/>
      </c>
      <c r="D50" s="223" t="str">
        <f>IF(data!B45="","",data!D45)</f>
        <v/>
      </c>
      <c r="E50" s="224" t="str">
        <f>IF(data!B45="","",data!E45)</f>
        <v/>
      </c>
      <c r="F50" s="231" t="str">
        <f>IF(B50="","",'ผลตัวชี้วัด 1'!AA50&amp;"/"&amp;'ผลตัวชี้วัด 1'!AB50)</f>
        <v/>
      </c>
      <c r="G50" s="231" t="str">
        <f>IF($B50="","",'ผลตัวชี้วัด 2'!AE50&amp;"/"&amp;'ผลตัวชี้วัด 2'!AF50)</f>
        <v/>
      </c>
      <c r="H50" s="232" t="str">
        <f>IF($B50="","",'ผลตัวชี้วัด 2'!AG50&amp;"/"&amp;'ผลตัวชี้วัด 2'!AH50)</f>
        <v/>
      </c>
      <c r="I50" s="187" t="str">
        <f>'คะแนนภาคเรียนที่  1'!AM50</f>
        <v/>
      </c>
      <c r="J50" s="187" t="str">
        <f>'คะแนนภาคเรียนที่  2'!AU50</f>
        <v/>
      </c>
      <c r="K50" s="187" t="str">
        <f>IF(M50&lt;&gt;"","-",IF(data!B45="","",((I50+J50)/2)))</f>
        <v/>
      </c>
      <c r="L50" s="129" t="str">
        <f>IF(data!B45="","",IF(M50&lt;&gt;"","-",IF(K50&gt;=80,"4",IF(K50&gt;=75,"3.5",IF(K50&gt;=70,"3",IF(K50&gt;=65,"2.5",IF(K50&gt;=60,"2",IF(K50&gt;=55,"1.5",IF(K50&gt;=50,"1",IF(K50&lt;=49.99,"0"))))))))))</f>
        <v/>
      </c>
      <c r="M50" s="83" t="str">
        <f>IF(data!F45&lt;&gt;"",data!F45,"")</f>
        <v/>
      </c>
    </row>
    <row r="51" spans="1:13" ht="18.75" customHeight="1" x14ac:dyDescent="0.35">
      <c r="A51" s="11">
        <v>43</v>
      </c>
      <c r="B51" s="11" t="str">
        <f>IF(data!B46="","",data!B46)</f>
        <v/>
      </c>
      <c r="C51" s="56" t="str">
        <f>IF(data!B46="","",data!C46)</f>
        <v/>
      </c>
      <c r="D51" s="223" t="str">
        <f>IF(data!B46="","",data!D46)</f>
        <v/>
      </c>
      <c r="E51" s="224" t="str">
        <f>IF(data!B46="","",data!E46)</f>
        <v/>
      </c>
      <c r="F51" s="231" t="str">
        <f>IF(B51="","",'ผลตัวชี้วัด 1'!AA51&amp;"/"&amp;'ผลตัวชี้วัด 1'!AB51)</f>
        <v/>
      </c>
      <c r="G51" s="231" t="str">
        <f>IF($B51="","",'ผลตัวชี้วัด 2'!AE51&amp;"/"&amp;'ผลตัวชี้วัด 2'!AF51)</f>
        <v/>
      </c>
      <c r="H51" s="232" t="str">
        <f>IF($B51="","",'ผลตัวชี้วัด 2'!AG51&amp;"/"&amp;'ผลตัวชี้วัด 2'!AH51)</f>
        <v/>
      </c>
      <c r="I51" s="187" t="str">
        <f>'คะแนนภาคเรียนที่  1'!AM51</f>
        <v/>
      </c>
      <c r="J51" s="187" t="str">
        <f>'คะแนนภาคเรียนที่  2'!AU51</f>
        <v/>
      </c>
      <c r="K51" s="187" t="str">
        <f>IF(M51&lt;&gt;"","-",IF(data!B46="","",((I51+J51)/2)))</f>
        <v/>
      </c>
      <c r="L51" s="129" t="str">
        <f>IF(data!B46="","",IF(M51&lt;&gt;"","-",IF(K51&gt;=80,"4",IF(K51&gt;=75,"3.5",IF(K51&gt;=70,"3",IF(K51&gt;=65,"2.5",IF(K51&gt;=60,"2",IF(K51&gt;=55,"1.5",IF(K51&gt;=50,"1",IF(K51&lt;=49.99,"0"))))))))))</f>
        <v/>
      </c>
      <c r="M51" s="83" t="str">
        <f>IF(data!F46&lt;&gt;"",data!F46,"")</f>
        <v/>
      </c>
    </row>
    <row r="52" spans="1:13" ht="18.75" customHeight="1" x14ac:dyDescent="0.35">
      <c r="A52" s="11">
        <v>44</v>
      </c>
      <c r="B52" s="11" t="str">
        <f>IF(data!B47="","",data!B47)</f>
        <v/>
      </c>
      <c r="C52" s="56" t="str">
        <f>IF(data!B47="","",data!C47)</f>
        <v/>
      </c>
      <c r="D52" s="223" t="str">
        <f>IF(data!B47="","",data!D47)</f>
        <v/>
      </c>
      <c r="E52" s="224" t="str">
        <f>IF(data!B47="","",data!E47)</f>
        <v/>
      </c>
      <c r="F52" s="231" t="str">
        <f>IF(B52="","",'ผลตัวชี้วัด 1'!AA52&amp;"/"&amp;'ผลตัวชี้วัด 1'!AB52)</f>
        <v/>
      </c>
      <c r="G52" s="231" t="str">
        <f>IF($B52="","",'ผลตัวชี้วัด 2'!AE52&amp;"/"&amp;'ผลตัวชี้วัด 2'!AF52)</f>
        <v/>
      </c>
      <c r="H52" s="232" t="str">
        <f>IF($B52="","",'ผลตัวชี้วัด 2'!AG52&amp;"/"&amp;'ผลตัวชี้วัด 2'!AH52)</f>
        <v/>
      </c>
      <c r="I52" s="187" t="str">
        <f>'คะแนนภาคเรียนที่  1'!AM52</f>
        <v/>
      </c>
      <c r="J52" s="187" t="str">
        <f>'คะแนนภาคเรียนที่  2'!AU52</f>
        <v/>
      </c>
      <c r="K52" s="187" t="str">
        <f>IF(M52&lt;&gt;"","-",IF(data!B47="","",((I52+J52)/2)))</f>
        <v/>
      </c>
      <c r="L52" s="129" t="str">
        <f>IF(data!B47="","",IF(M52&lt;&gt;"","-",IF(K52&gt;=80,"4",IF(K52&gt;=75,"3.5",IF(K52&gt;=70,"3",IF(K52&gt;=65,"2.5",IF(K52&gt;=60,"2",IF(K52&gt;=55,"1.5",IF(K52&gt;=50,"1",IF(K52&lt;=49.99,"0"))))))))))</f>
        <v/>
      </c>
      <c r="M52" s="83" t="str">
        <f>IF(data!F47&lt;&gt;"",data!F47,"")</f>
        <v/>
      </c>
    </row>
    <row r="53" spans="1:13" ht="18.75" customHeight="1" x14ac:dyDescent="0.35">
      <c r="A53" s="11">
        <v>45</v>
      </c>
      <c r="B53" s="11" t="str">
        <f>IF(data!B48="","",data!B48)</f>
        <v/>
      </c>
      <c r="C53" s="56" t="str">
        <f>IF(data!B48="","",data!C48)</f>
        <v/>
      </c>
      <c r="D53" s="223" t="str">
        <f>IF(data!B48="","",data!D48)</f>
        <v/>
      </c>
      <c r="E53" s="224" t="str">
        <f>IF(data!B48="","",data!E48)</f>
        <v/>
      </c>
      <c r="F53" s="231" t="str">
        <f>IF(B53="","",'ผลตัวชี้วัด 1'!AA53&amp;"/"&amp;'ผลตัวชี้วัด 1'!AB53)</f>
        <v/>
      </c>
      <c r="G53" s="231" t="str">
        <f>IF($B53="","",'ผลตัวชี้วัด 2'!AE53&amp;"/"&amp;'ผลตัวชี้วัด 2'!AF53)</f>
        <v/>
      </c>
      <c r="H53" s="232" t="str">
        <f>IF($B53="","",'ผลตัวชี้วัด 2'!AG53&amp;"/"&amp;'ผลตัวชี้วัด 2'!AH53)</f>
        <v/>
      </c>
      <c r="I53" s="187" t="str">
        <f>'คะแนนภาคเรียนที่  1'!AM53</f>
        <v/>
      </c>
      <c r="J53" s="187" t="str">
        <f>'คะแนนภาคเรียนที่  2'!AU53</f>
        <v/>
      </c>
      <c r="K53" s="187" t="str">
        <f>IF(M53&lt;&gt;"","-",IF(data!B48="","",((I53+J53)/2)))</f>
        <v/>
      </c>
      <c r="L53" s="129" t="str">
        <f>IF(data!B48="","",IF(M53&lt;&gt;"","-",IF(K53&gt;=80,"4",IF(K53&gt;=75,"3.5",IF(K53&gt;=70,"3",IF(K53&gt;=65,"2.5",IF(K53&gt;=60,"2",IF(K53&gt;=55,"1.5",IF(K53&gt;=50,"1",IF(K53&lt;=49.99,"0"))))))))))</f>
        <v/>
      </c>
      <c r="M53" s="83" t="str">
        <f>IF(data!F48&lt;&gt;"",data!F48,"")</f>
        <v/>
      </c>
    </row>
    <row r="54" spans="1:13" ht="18.75" customHeight="1" x14ac:dyDescent="0.35">
      <c r="A54" s="11">
        <v>46</v>
      </c>
      <c r="B54" s="11" t="str">
        <f>IF(data!B49="","",data!B49)</f>
        <v/>
      </c>
      <c r="C54" s="56" t="str">
        <f>IF(data!B49="","",data!C49)</f>
        <v/>
      </c>
      <c r="D54" s="223" t="str">
        <f>IF(data!B49="","",data!D49)</f>
        <v/>
      </c>
      <c r="E54" s="224" t="str">
        <f>IF(data!B49="","",data!E49)</f>
        <v/>
      </c>
      <c r="F54" s="231" t="str">
        <f>IF(B54="","",'ผลตัวชี้วัด 1'!AA54&amp;"/"&amp;'ผลตัวชี้วัด 1'!AB54)</f>
        <v/>
      </c>
      <c r="G54" s="231" t="str">
        <f>IF($B54="","",'ผลตัวชี้วัด 2'!AE54&amp;"/"&amp;'ผลตัวชี้วัด 2'!AF54)</f>
        <v/>
      </c>
      <c r="H54" s="232" t="str">
        <f>IF($B54="","",'ผลตัวชี้วัด 2'!AG54&amp;"/"&amp;'ผลตัวชี้วัด 2'!AH54)</f>
        <v/>
      </c>
      <c r="I54" s="187" t="str">
        <f>'คะแนนภาคเรียนที่  1'!AM54</f>
        <v/>
      </c>
      <c r="J54" s="187" t="str">
        <f>'คะแนนภาคเรียนที่  2'!AU54</f>
        <v/>
      </c>
      <c r="K54" s="187" t="str">
        <f>IF(M54&lt;&gt;"","-",IF(data!B49="","",((I54+J54)/2)))</f>
        <v/>
      </c>
      <c r="L54" s="129" t="str">
        <f>IF(data!B49="","",IF(M54&lt;&gt;"","-",IF(K54&gt;=80,"4",IF(K54&gt;=75,"3.5",IF(K54&gt;=70,"3",IF(K54&gt;=65,"2.5",IF(K54&gt;=60,"2",IF(K54&gt;=55,"1.5",IF(K54&gt;=50,"1",IF(K54&lt;=49.99,"0"))))))))))</f>
        <v/>
      </c>
      <c r="M54" s="83" t="str">
        <f>IF(data!F49&lt;&gt;"",data!F49,"")</f>
        <v/>
      </c>
    </row>
    <row r="55" spans="1:13" ht="18.75" customHeight="1" x14ac:dyDescent="0.35">
      <c r="A55" s="11">
        <v>47</v>
      </c>
      <c r="B55" s="11" t="str">
        <f>IF(data!B50="","",data!B50)</f>
        <v/>
      </c>
      <c r="C55" s="56" t="str">
        <f>IF(data!B50="","",data!C50)</f>
        <v/>
      </c>
      <c r="D55" s="223" t="str">
        <f>IF(data!B50="","",data!D50)</f>
        <v/>
      </c>
      <c r="E55" s="224" t="str">
        <f>IF(data!B50="","",data!E50)</f>
        <v/>
      </c>
      <c r="F55" s="231" t="str">
        <f>IF(B55="","",'ผลตัวชี้วัด 1'!AA55&amp;"/"&amp;'ผลตัวชี้วัด 1'!AB55)</f>
        <v/>
      </c>
      <c r="G55" s="231" t="str">
        <f>IF($B55="","",'ผลตัวชี้วัด 2'!AE55&amp;"/"&amp;'ผลตัวชี้วัด 2'!AF55)</f>
        <v/>
      </c>
      <c r="H55" s="232" t="str">
        <f>IF($B55="","",'ผลตัวชี้วัด 2'!AG55&amp;"/"&amp;'ผลตัวชี้วัด 2'!AH55)</f>
        <v/>
      </c>
      <c r="I55" s="187" t="str">
        <f>'คะแนนภาคเรียนที่  1'!AM55</f>
        <v/>
      </c>
      <c r="J55" s="187" t="str">
        <f>'คะแนนภาคเรียนที่  2'!AU55</f>
        <v/>
      </c>
      <c r="K55" s="187" t="str">
        <f>IF(M55&lt;&gt;"","-",IF(data!B50="","",((I55+J55)/2)))</f>
        <v/>
      </c>
      <c r="L55" s="129" t="str">
        <f>IF(data!B50="","",IF(M55&lt;&gt;"","-",IF(K55&gt;=80,"4",IF(K55&gt;=75,"3.5",IF(K55&gt;=70,"3",IF(K55&gt;=65,"2.5",IF(K55&gt;=60,"2",IF(K55&gt;=55,"1.5",IF(K55&gt;=50,"1",IF(K55&lt;=49.99,"0"))))))))))</f>
        <v/>
      </c>
      <c r="M55" s="83" t="str">
        <f>IF(data!F50&lt;&gt;"",data!F50,"")</f>
        <v/>
      </c>
    </row>
    <row r="56" spans="1:13" ht="18.75" customHeight="1" x14ac:dyDescent="0.35">
      <c r="A56" s="11">
        <v>48</v>
      </c>
      <c r="B56" s="11" t="str">
        <f>IF(data!B51="","",data!B51)</f>
        <v/>
      </c>
      <c r="C56" s="56" t="str">
        <f>IF(data!B51="","",data!C51)</f>
        <v/>
      </c>
      <c r="D56" s="223" t="str">
        <f>IF(data!B51="","",data!D51)</f>
        <v/>
      </c>
      <c r="E56" s="224" t="str">
        <f>IF(data!B51="","",data!E51)</f>
        <v/>
      </c>
      <c r="F56" s="231" t="str">
        <f>IF(B56="","",'ผลตัวชี้วัด 1'!AA56&amp;"/"&amp;'ผลตัวชี้วัด 1'!AB56)</f>
        <v/>
      </c>
      <c r="G56" s="231" t="str">
        <f>IF($B56="","",'ผลตัวชี้วัด 2'!AE56&amp;"/"&amp;'ผลตัวชี้วัด 2'!AF56)</f>
        <v/>
      </c>
      <c r="H56" s="232" t="str">
        <f>IF($B56="","",'ผลตัวชี้วัด 2'!AG56&amp;"/"&amp;'ผลตัวชี้วัด 2'!AH56)</f>
        <v/>
      </c>
      <c r="I56" s="187" t="str">
        <f>'คะแนนภาคเรียนที่  1'!AM56</f>
        <v/>
      </c>
      <c r="J56" s="187" t="str">
        <f>'คะแนนภาคเรียนที่  2'!AU56</f>
        <v/>
      </c>
      <c r="K56" s="187" t="str">
        <f>IF(M56&lt;&gt;"","-",IF(data!B51="","",((I56+J56)/2)))</f>
        <v/>
      </c>
      <c r="L56" s="129" t="str">
        <f>IF(data!B51="","",IF(M56&lt;&gt;"","-",IF(K56&gt;=80,"4",IF(K56&gt;=75,"3.5",IF(K56&gt;=70,"3",IF(K56&gt;=65,"2.5",IF(K56&gt;=60,"2",IF(K56&gt;=55,"1.5",IF(K56&gt;=50,"1",IF(K56&lt;=49.99,"0"))))))))))</f>
        <v/>
      </c>
      <c r="M56" s="83" t="str">
        <f>IF(data!F51&lt;&gt;"",data!F51,"")</f>
        <v/>
      </c>
    </row>
    <row r="57" spans="1:13" ht="18.75" customHeight="1" x14ac:dyDescent="0.35">
      <c r="A57" s="11">
        <v>49</v>
      </c>
      <c r="B57" s="11" t="str">
        <f>IF(data!B52="","",data!B52)</f>
        <v/>
      </c>
      <c r="C57" s="56" t="str">
        <f>IF(data!B52="","",data!C52)</f>
        <v/>
      </c>
      <c r="D57" s="223" t="str">
        <f>IF(data!B52="","",data!D52)</f>
        <v/>
      </c>
      <c r="E57" s="224" t="str">
        <f>IF(data!B52="","",data!E52)</f>
        <v/>
      </c>
      <c r="F57" s="231" t="str">
        <f>IF(B57="","",'ผลตัวชี้วัด 1'!AA57&amp;"/"&amp;'ผลตัวชี้วัด 1'!AB57)</f>
        <v/>
      </c>
      <c r="G57" s="231" t="str">
        <f>IF($B57="","",'ผลตัวชี้วัด 2'!AE57&amp;"/"&amp;'ผลตัวชี้วัด 2'!AF57)</f>
        <v/>
      </c>
      <c r="H57" s="232" t="str">
        <f>IF($B57="","",'ผลตัวชี้วัด 2'!AG57&amp;"/"&amp;'ผลตัวชี้วัด 2'!AH57)</f>
        <v/>
      </c>
      <c r="I57" s="187" t="str">
        <f>'คะแนนภาคเรียนที่  1'!AM57</f>
        <v/>
      </c>
      <c r="J57" s="187" t="str">
        <f>'คะแนนภาคเรียนที่  2'!AU57</f>
        <v/>
      </c>
      <c r="K57" s="187" t="str">
        <f>IF(M57&lt;&gt;"","-",IF(data!B52="","",((I57+J57)/2)))</f>
        <v/>
      </c>
      <c r="L57" s="129" t="str">
        <f>IF(data!B52="","",IF(M57&lt;&gt;"","-",IF(K57&gt;=80,"4",IF(K57&gt;=75,"3.5",IF(K57&gt;=70,"3",IF(K57&gt;=65,"2.5",IF(K57&gt;=60,"2",IF(K57&gt;=55,"1.5",IF(K57&gt;=50,"1",IF(K57&lt;=49.99,"0"))))))))))</f>
        <v/>
      </c>
      <c r="M57" s="83" t="str">
        <f>IF(data!F52&lt;&gt;"",data!F52,"")</f>
        <v/>
      </c>
    </row>
    <row r="58" spans="1:13" ht="18.75" customHeight="1" x14ac:dyDescent="0.35">
      <c r="A58" s="11">
        <v>50</v>
      </c>
      <c r="B58" s="11" t="str">
        <f>IF(data!B53="","",data!B53)</f>
        <v/>
      </c>
      <c r="C58" s="56" t="str">
        <f>IF(data!B53="","",data!C53)</f>
        <v/>
      </c>
      <c r="D58" s="223" t="str">
        <f>IF(data!B53="","",data!D53)</f>
        <v/>
      </c>
      <c r="E58" s="224" t="str">
        <f>IF(data!B53="","",data!E53)</f>
        <v/>
      </c>
      <c r="F58" s="231" t="str">
        <f>IF(B58="","",'ผลตัวชี้วัด 1'!AA58&amp;"/"&amp;'ผลตัวชี้วัด 1'!AB58)</f>
        <v/>
      </c>
      <c r="G58" s="231" t="str">
        <f>IF($B58="","",'ผลตัวชี้วัด 2'!AE58&amp;"/"&amp;'ผลตัวชี้วัด 2'!AF58)</f>
        <v/>
      </c>
      <c r="H58" s="232" t="str">
        <f>IF($B58="","",'ผลตัวชี้วัด 2'!AG58&amp;"/"&amp;'ผลตัวชี้วัด 2'!AH58)</f>
        <v/>
      </c>
      <c r="I58" s="187" t="str">
        <f>'คะแนนภาคเรียนที่  1'!AM58</f>
        <v/>
      </c>
      <c r="J58" s="187" t="str">
        <f>'คะแนนภาคเรียนที่  2'!AU58</f>
        <v/>
      </c>
      <c r="K58" s="187" t="str">
        <f>IF(M58&lt;&gt;"","-",IF(data!B53="","",((I58+J58)/2)))</f>
        <v/>
      </c>
      <c r="L58" s="129" t="str">
        <f>IF(data!B53="","",IF(M58&lt;&gt;"","-",IF(K58&gt;=80,"4",IF(K58&gt;=75,"3.5",IF(K58&gt;=70,"3",IF(K58&gt;=65,"2.5",IF(K58&gt;=60,"2",IF(K58&gt;=55,"1.5",IF(K58&gt;=50,"1",IF(K58&lt;=49.99,"0"))))))))))</f>
        <v/>
      </c>
      <c r="M58" s="83" t="str">
        <f>IF(data!F53&lt;&gt;"",data!F53,"")</f>
        <v/>
      </c>
    </row>
    <row r="59" spans="1:13" x14ac:dyDescent="0.3">
      <c r="A59" s="8"/>
    </row>
  </sheetData>
  <sheetProtection algorithmName="SHA-512" hashValue="pNH1ZEbQG/x4doyU/uD0ZafNITL2TDJSDS5hvkCMxYpMf0Yeub+1BAISCPv9PH1BPvoRQov7nobgKg9zkGUaCA==" saltValue="r1CqX+JSjdu/HGrJ4lOmSA==" spinCount="100000" sheet="1" objects="1" scenarios="1" selectLockedCells="1"/>
  <dataConsolidate/>
  <mergeCells count="11">
    <mergeCell ref="D2:I2"/>
    <mergeCell ref="J2:K2"/>
    <mergeCell ref="M5:M8"/>
    <mergeCell ref="B5:B8"/>
    <mergeCell ref="A5:A8"/>
    <mergeCell ref="C5:C8"/>
    <mergeCell ref="L5:L8"/>
    <mergeCell ref="K5:K6"/>
    <mergeCell ref="A3:M3"/>
    <mergeCell ref="F5:H5"/>
    <mergeCell ref="D5:E8"/>
  </mergeCells>
  <conditionalFormatting sqref="L9:L58">
    <cfRule type="containsText" dxfId="6" priority="2" operator="containsText" text="0">
      <formula>NOT(ISERROR(SEARCH("0",L9)))</formula>
    </cfRule>
  </conditionalFormatting>
  <pageMargins left="0.86" right="0.24" top="0.35433070866141736" bottom="0.11811023622047245" header="0.31496062992125984" footer="0.31496062992125984"/>
  <pageSetup paperSize="9" scale="74" orientation="portrait" horizontalDpi="4294967293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064A6AB-28BD-42F3-9A15-9F596F5D9AE1}">
            <xm:f>NOT(ISERROR(SEARCH("/ไม่ผ่าน",F9)))</xm:f>
            <xm:f>"/ไม่ผ่าน"</xm:f>
            <x14:dxf>
              <font>
                <color rgb="FFFF0000"/>
              </font>
            </x14:dxf>
          </x14:cfRule>
          <xm:sqref>F9:H58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CC66FF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8" customWidth="1"/>
    <col min="5" max="5" width="4.125" style="8" customWidth="1"/>
    <col min="6" max="6" width="6" style="8" bestFit="1" customWidth="1"/>
    <col min="7" max="7" width="8.875" style="9" customWidth="1"/>
    <col min="8" max="16" width="4.75" style="8" customWidth="1"/>
    <col min="17" max="17" width="7.75" style="32" customWidth="1"/>
    <col min="18" max="18" width="8.625" style="9" customWidth="1"/>
    <col min="19" max="19" width="8.625" style="95" customWidth="1"/>
    <col min="20" max="20" width="18.125" style="9" customWidth="1"/>
    <col min="21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</row>
    <row r="2" spans="1:21" x14ac:dyDescent="0.3">
      <c r="B2" s="124" t="s">
        <v>19</v>
      </c>
      <c r="C2" s="318" t="str">
        <f>หน้าปก!Q6</f>
        <v>p123658</v>
      </c>
      <c r="D2" s="318"/>
      <c r="E2" s="7"/>
      <c r="F2" s="7"/>
      <c r="G2" s="125" t="s">
        <v>16</v>
      </c>
      <c r="H2" s="318" t="str">
        <f>หน้าปก!C6</f>
        <v>มวังศิลา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U2" s="13"/>
    </row>
    <row r="3" spans="1:21" ht="19.5" thickBot="1" x14ac:dyDescent="0.35">
      <c r="A3" s="325" t="s">
        <v>98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96"/>
    </row>
    <row r="4" spans="1:21" x14ac:dyDescent="0.3">
      <c r="A4" s="326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0" t="s">
        <v>83</v>
      </c>
    </row>
    <row r="5" spans="1:21" ht="66.75" customHeight="1" x14ac:dyDescent="0.3">
      <c r="A5" s="311"/>
      <c r="B5" s="226" t="s">
        <v>159</v>
      </c>
      <c r="C5" s="226" t="s">
        <v>160</v>
      </c>
      <c r="D5" s="226" t="s">
        <v>161</v>
      </c>
      <c r="E5" s="79" t="s">
        <v>48</v>
      </c>
      <c r="F5" s="79" t="s">
        <v>82</v>
      </c>
      <c r="G5" s="79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46</v>
      </c>
      <c r="Q5" s="37" t="s">
        <v>82</v>
      </c>
      <c r="R5" s="79" t="s">
        <v>49</v>
      </c>
      <c r="S5" s="321"/>
    </row>
    <row r="6" spans="1:21" ht="15" customHeight="1" thickBot="1" x14ac:dyDescent="0.35">
      <c r="A6" s="271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39"/>
      <c r="S6" s="322"/>
    </row>
    <row r="7" spans="1:21" ht="18.600000000000001" customHeight="1" x14ac:dyDescent="0.35">
      <c r="A7" s="12">
        <v>1</v>
      </c>
      <c r="B7" s="50">
        <v>9</v>
      </c>
      <c r="C7" s="50">
        <v>8</v>
      </c>
      <c r="D7" s="50">
        <v>9</v>
      </c>
      <c r="E7" s="12">
        <f>IF(data!B4="","",SUM(B7:D7))</f>
        <v>26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7.6</v>
      </c>
      <c r="I7" s="142">
        <v>7.6</v>
      </c>
      <c r="J7" s="142">
        <v>7.6</v>
      </c>
      <c r="K7" s="142">
        <v>7.6</v>
      </c>
      <c r="L7" s="142">
        <v>7.6</v>
      </c>
      <c r="M7" s="142">
        <v>7.6</v>
      </c>
      <c r="N7" s="142">
        <v>7.6</v>
      </c>
      <c r="O7" s="142">
        <v>7.6</v>
      </c>
      <c r="P7" s="12">
        <f>IF(data!B4="","",ROUND((SUM(H7:O7))/(8),0))</f>
        <v>8</v>
      </c>
      <c r="Q7" s="12">
        <f>IF(data!B4="","",IF(S7&lt;&gt;"","-",IF(P7&gt;=8.5,3,IF(P7&gt;=6.5,2,IF(P7&gt;=4.5,1,IF(P7&lt;=4.49,0))))))</f>
        <v>2</v>
      </c>
      <c r="R7" s="91" t="str">
        <f>IF(data!B4="","",IF(S7&lt;&gt;"","-",IF(Q7=3,"ดีเยี่ยม",IF(Q7=2,"ดี",IF(Q7=1,"ผ่าน",IF(Q7=0,"ไม่ผ่าน"))))))</f>
        <v>ดี</v>
      </c>
      <c r="S7" s="207" t="str">
        <f>IF(data!F4&lt;&gt;"",data!F4,"")</f>
        <v/>
      </c>
    </row>
    <row r="8" spans="1:21" ht="18.600000000000001" customHeight="1" x14ac:dyDescent="0.35">
      <c r="A8" s="11">
        <v>2</v>
      </c>
      <c r="B8" s="50">
        <v>8</v>
      </c>
      <c r="C8" s="50">
        <v>9</v>
      </c>
      <c r="D8" s="50">
        <v>8</v>
      </c>
      <c r="E8" s="11">
        <f>IF(data!B5="","",SUM(B8:D8))</f>
        <v>25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1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8.600000000000001" customHeight="1" x14ac:dyDescent="0.35">
      <c r="A9" s="11">
        <v>3</v>
      </c>
      <c r="B9" s="50">
        <v>8</v>
      </c>
      <c r="C9" s="50">
        <v>7</v>
      </c>
      <c r="D9" s="50">
        <v>8</v>
      </c>
      <c r="E9" s="11">
        <f>IF(data!B6="","",SUM(B9:D9))</f>
        <v>23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1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8.600000000000001" customHeight="1" x14ac:dyDescent="0.35">
      <c r="A10" s="11">
        <v>4</v>
      </c>
      <c r="B10" s="50"/>
      <c r="C10" s="50"/>
      <c r="D10" s="50"/>
      <c r="E10" s="11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>
        <v>8.8000000000000007</v>
      </c>
      <c r="I10" s="142"/>
      <c r="J10" s="142"/>
      <c r="K10" s="142"/>
      <c r="L10" s="142"/>
      <c r="M10" s="142"/>
      <c r="N10" s="142"/>
      <c r="O10" s="142"/>
      <c r="P10" s="11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8.600000000000001" customHeight="1" thickBot="1" x14ac:dyDescent="0.4">
      <c r="A11" s="16">
        <v>5</v>
      </c>
      <c r="B11" s="50"/>
      <c r="C11" s="50"/>
      <c r="D11" s="50"/>
      <c r="E11" s="11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>
        <v>8.5</v>
      </c>
      <c r="I11" s="142"/>
      <c r="J11" s="142"/>
      <c r="K11" s="142"/>
      <c r="L11" s="142"/>
      <c r="M11" s="142"/>
      <c r="N11" s="142"/>
      <c r="O11" s="142"/>
      <c r="P11" s="11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8.600000000000001" customHeight="1" x14ac:dyDescent="0.35">
      <c r="A12" s="12">
        <v>6</v>
      </c>
      <c r="B12" s="50"/>
      <c r="C12" s="50"/>
      <c r="D12" s="50"/>
      <c r="E12" s="11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>
        <v>8.1999999999999993</v>
      </c>
      <c r="I12" s="142"/>
      <c r="J12" s="81"/>
      <c r="K12" s="81"/>
      <c r="L12" s="142"/>
      <c r="M12" s="81"/>
      <c r="N12" s="142"/>
      <c r="O12" s="142"/>
      <c r="P12" s="11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8.600000000000001" customHeight="1" x14ac:dyDescent="0.35">
      <c r="A13" s="11">
        <v>7</v>
      </c>
      <c r="B13" s="50"/>
      <c r="C13" s="50"/>
      <c r="D13" s="50"/>
      <c r="E13" s="11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>
        <v>9.1</v>
      </c>
      <c r="I13" s="142"/>
      <c r="J13" s="81"/>
      <c r="K13" s="81"/>
      <c r="L13" s="142"/>
      <c r="M13" s="81"/>
      <c r="N13" s="142"/>
      <c r="O13" s="142"/>
      <c r="P13" s="11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8.600000000000001" customHeight="1" x14ac:dyDescent="0.35">
      <c r="A14" s="11">
        <v>8</v>
      </c>
      <c r="B14" s="50"/>
      <c r="C14" s="50"/>
      <c r="D14" s="50"/>
      <c r="E14" s="11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>
        <v>8.5</v>
      </c>
      <c r="I14" s="142"/>
      <c r="J14" s="81"/>
      <c r="K14" s="81"/>
      <c r="L14" s="142"/>
      <c r="M14" s="81"/>
      <c r="N14" s="142"/>
      <c r="O14" s="142"/>
      <c r="P14" s="11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8.600000000000001" customHeight="1" x14ac:dyDescent="0.35">
      <c r="A15" s="11">
        <v>9</v>
      </c>
      <c r="B15" s="50"/>
      <c r="C15" s="50"/>
      <c r="D15" s="50"/>
      <c r="E15" s="11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>
        <v>9</v>
      </c>
      <c r="I15" s="142"/>
      <c r="J15" s="81"/>
      <c r="K15" s="81"/>
      <c r="L15" s="142"/>
      <c r="M15" s="81"/>
      <c r="N15" s="142"/>
      <c r="O15" s="142"/>
      <c r="P15" s="11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8.600000000000001" customHeight="1" thickBot="1" x14ac:dyDescent="0.4">
      <c r="A16" s="16">
        <v>10</v>
      </c>
      <c r="B16" s="59"/>
      <c r="C16" s="59"/>
      <c r="D16" s="59"/>
      <c r="E16" s="11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>
        <v>7.9</v>
      </c>
      <c r="I16" s="142"/>
      <c r="J16" s="81"/>
      <c r="K16" s="81"/>
      <c r="L16" s="142"/>
      <c r="M16" s="81"/>
      <c r="N16" s="142"/>
      <c r="O16" s="142"/>
      <c r="P16" s="11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8.600000000000001" customHeight="1" x14ac:dyDescent="0.35">
      <c r="A17" s="12">
        <v>11</v>
      </c>
      <c r="B17" s="50"/>
      <c r="C17" s="50"/>
      <c r="D17" s="50"/>
      <c r="E17" s="11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>
        <v>8.5</v>
      </c>
      <c r="I17" s="142"/>
      <c r="J17" s="81"/>
      <c r="K17" s="81"/>
      <c r="L17" s="142"/>
      <c r="M17" s="81"/>
      <c r="N17" s="142"/>
      <c r="O17" s="142"/>
      <c r="P17" s="11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8.600000000000001" customHeight="1" x14ac:dyDescent="0.35">
      <c r="A18" s="11">
        <v>12</v>
      </c>
      <c r="B18" s="50"/>
      <c r="C18" s="50"/>
      <c r="D18" s="50"/>
      <c r="E18" s="11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>
        <v>7.6</v>
      </c>
      <c r="I18" s="142"/>
      <c r="J18" s="81"/>
      <c r="K18" s="81"/>
      <c r="L18" s="142"/>
      <c r="M18" s="81"/>
      <c r="N18" s="142"/>
      <c r="O18" s="142"/>
      <c r="P18" s="11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8.600000000000001" customHeight="1" x14ac:dyDescent="0.35">
      <c r="A19" s="11">
        <v>13</v>
      </c>
      <c r="B19" s="50"/>
      <c r="C19" s="50"/>
      <c r="D19" s="50"/>
      <c r="E19" s="11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>
        <v>9.1</v>
      </c>
      <c r="I19" s="142"/>
      <c r="J19" s="81"/>
      <c r="K19" s="81"/>
      <c r="L19" s="142"/>
      <c r="M19" s="81"/>
      <c r="N19" s="142"/>
      <c r="O19" s="142"/>
      <c r="P19" s="11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8.600000000000001" customHeight="1" x14ac:dyDescent="0.35">
      <c r="A20" s="11">
        <v>14</v>
      </c>
      <c r="B20" s="50"/>
      <c r="C20" s="50"/>
      <c r="D20" s="50"/>
      <c r="E20" s="11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>
        <v>8.5</v>
      </c>
      <c r="I20" s="142"/>
      <c r="J20" s="81"/>
      <c r="K20" s="81"/>
      <c r="L20" s="142"/>
      <c r="M20" s="81"/>
      <c r="N20" s="142"/>
      <c r="O20" s="142"/>
      <c r="P20" s="11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8.600000000000001" customHeight="1" thickBot="1" x14ac:dyDescent="0.4">
      <c r="A21" s="16">
        <v>15</v>
      </c>
      <c r="B21" s="50"/>
      <c r="C21" s="50"/>
      <c r="D21" s="50"/>
      <c r="E21" s="11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>
        <v>7.3</v>
      </c>
      <c r="I21" s="142"/>
      <c r="J21" s="81"/>
      <c r="K21" s="81"/>
      <c r="L21" s="142"/>
      <c r="M21" s="81"/>
      <c r="N21" s="142"/>
      <c r="O21" s="142"/>
      <c r="P21" s="11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8.600000000000001" customHeight="1" x14ac:dyDescent="0.35">
      <c r="A22" s="12">
        <v>16</v>
      </c>
      <c r="B22" s="50"/>
      <c r="C22" s="50"/>
      <c r="D22" s="50"/>
      <c r="E22" s="11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>
        <v>8.8000000000000007</v>
      </c>
      <c r="I22" s="142"/>
      <c r="J22" s="81"/>
      <c r="K22" s="81"/>
      <c r="L22" s="142"/>
      <c r="M22" s="81"/>
      <c r="N22" s="142"/>
      <c r="O22" s="142"/>
      <c r="P22" s="11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8.600000000000001" customHeight="1" x14ac:dyDescent="0.35">
      <c r="A23" s="11">
        <v>17</v>
      </c>
      <c r="B23" s="50"/>
      <c r="C23" s="50"/>
      <c r="D23" s="50"/>
      <c r="E23" s="11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>
        <v>8.1999999999999993</v>
      </c>
      <c r="I23" s="142"/>
      <c r="J23" s="81"/>
      <c r="K23" s="81"/>
      <c r="L23" s="142"/>
      <c r="M23" s="81"/>
      <c r="N23" s="142"/>
      <c r="O23" s="142"/>
      <c r="P23" s="11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8.600000000000001" customHeight="1" x14ac:dyDescent="0.35">
      <c r="A24" s="11">
        <v>18</v>
      </c>
      <c r="B24" s="50"/>
      <c r="C24" s="50"/>
      <c r="D24" s="50"/>
      <c r="E24" s="11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>
        <v>8.1999999999999993</v>
      </c>
      <c r="I24" s="142"/>
      <c r="J24" s="81"/>
      <c r="K24" s="81"/>
      <c r="L24" s="142"/>
      <c r="M24" s="81"/>
      <c r="N24" s="142"/>
      <c r="O24" s="142"/>
      <c r="P24" s="11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8.600000000000001" customHeight="1" x14ac:dyDescent="0.35">
      <c r="A25" s="11">
        <v>19</v>
      </c>
      <c r="B25" s="50"/>
      <c r="C25" s="50"/>
      <c r="D25" s="50"/>
      <c r="E25" s="11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>
        <v>7.6</v>
      </c>
      <c r="I25" s="142"/>
      <c r="J25" s="81"/>
      <c r="K25" s="81"/>
      <c r="L25" s="142"/>
      <c r="M25" s="81"/>
      <c r="N25" s="142"/>
      <c r="O25" s="142"/>
      <c r="P25" s="11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8.600000000000001" customHeight="1" thickBot="1" x14ac:dyDescent="0.4">
      <c r="A26" s="16">
        <v>20</v>
      </c>
      <c r="B26" s="59"/>
      <c r="C26" s="59"/>
      <c r="D26" s="59"/>
      <c r="E26" s="11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>
        <v>8.5</v>
      </c>
      <c r="I26" s="142"/>
      <c r="J26" s="81"/>
      <c r="K26" s="81"/>
      <c r="L26" s="142"/>
      <c r="M26" s="81"/>
      <c r="N26" s="142"/>
      <c r="O26" s="142"/>
      <c r="P26" s="11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8.600000000000001" customHeight="1" x14ac:dyDescent="0.35">
      <c r="A27" s="12">
        <v>21</v>
      </c>
      <c r="B27" s="50"/>
      <c r="C27" s="50"/>
      <c r="D27" s="50"/>
      <c r="E27" s="11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>
        <v>7.9</v>
      </c>
      <c r="I27" s="142"/>
      <c r="J27" s="81"/>
      <c r="K27" s="81"/>
      <c r="L27" s="142"/>
      <c r="M27" s="81"/>
      <c r="N27" s="142"/>
      <c r="O27" s="142"/>
      <c r="P27" s="11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8.600000000000001" customHeight="1" x14ac:dyDescent="0.35">
      <c r="A28" s="11">
        <v>22</v>
      </c>
      <c r="B28" s="50"/>
      <c r="C28" s="50"/>
      <c r="D28" s="50"/>
      <c r="E28" s="11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>
        <v>7</v>
      </c>
      <c r="I28" s="142"/>
      <c r="J28" s="81"/>
      <c r="K28" s="81"/>
      <c r="L28" s="142"/>
      <c r="M28" s="81"/>
      <c r="N28" s="142"/>
      <c r="O28" s="142"/>
      <c r="P28" s="11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8.600000000000001" customHeight="1" x14ac:dyDescent="0.35">
      <c r="A29" s="11">
        <v>23</v>
      </c>
      <c r="B29" s="50"/>
      <c r="C29" s="50"/>
      <c r="D29" s="50"/>
      <c r="E29" s="11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>
        <v>8.5</v>
      </c>
      <c r="I29" s="142"/>
      <c r="J29" s="81"/>
      <c r="K29" s="81"/>
      <c r="L29" s="142"/>
      <c r="M29" s="81"/>
      <c r="N29" s="142"/>
      <c r="O29" s="142"/>
      <c r="P29" s="11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8.600000000000001" customHeight="1" x14ac:dyDescent="0.35">
      <c r="A30" s="11">
        <v>24</v>
      </c>
      <c r="B30" s="50"/>
      <c r="C30" s="50"/>
      <c r="D30" s="50"/>
      <c r="E30" s="11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>
        <v>8.5</v>
      </c>
      <c r="I30" s="142"/>
      <c r="J30" s="81"/>
      <c r="K30" s="81"/>
      <c r="L30" s="142"/>
      <c r="M30" s="81"/>
      <c r="N30" s="142"/>
      <c r="O30" s="142"/>
      <c r="P30" s="11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8.600000000000001" customHeight="1" thickBot="1" x14ac:dyDescent="0.4">
      <c r="A31" s="16">
        <v>25</v>
      </c>
      <c r="B31" s="50"/>
      <c r="C31" s="50"/>
      <c r="D31" s="50"/>
      <c r="E31" s="11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>
        <v>8.5</v>
      </c>
      <c r="I31" s="142"/>
      <c r="J31" s="81"/>
      <c r="K31" s="81"/>
      <c r="L31" s="142"/>
      <c r="M31" s="81"/>
      <c r="N31" s="142"/>
      <c r="O31" s="142"/>
      <c r="P31" s="11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8.600000000000001" customHeight="1" x14ac:dyDescent="0.35">
      <c r="A32" s="12">
        <v>26</v>
      </c>
      <c r="B32" s="50"/>
      <c r="C32" s="50"/>
      <c r="D32" s="50"/>
      <c r="E32" s="11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>
        <v>9.6999999999999993</v>
      </c>
      <c r="I32" s="142"/>
      <c r="J32" s="81"/>
      <c r="K32" s="81"/>
      <c r="L32" s="142"/>
      <c r="M32" s="81"/>
      <c r="N32" s="142"/>
      <c r="O32" s="142"/>
      <c r="P32" s="11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8.600000000000001" customHeight="1" x14ac:dyDescent="0.35">
      <c r="A33" s="11">
        <v>27</v>
      </c>
      <c r="B33" s="50"/>
      <c r="C33" s="50"/>
      <c r="D33" s="50"/>
      <c r="E33" s="11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>
        <v>7</v>
      </c>
      <c r="I33" s="142"/>
      <c r="J33" s="81"/>
      <c r="K33" s="81"/>
      <c r="L33" s="142"/>
      <c r="M33" s="81"/>
      <c r="N33" s="142"/>
      <c r="O33" s="142"/>
      <c r="P33" s="11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8.600000000000001" customHeight="1" x14ac:dyDescent="0.35">
      <c r="A34" s="11">
        <v>28</v>
      </c>
      <c r="B34" s="50"/>
      <c r="C34" s="50"/>
      <c r="D34" s="50"/>
      <c r="E34" s="11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>
        <v>8.8000000000000007</v>
      </c>
      <c r="I34" s="142"/>
      <c r="J34" s="81"/>
      <c r="K34" s="81"/>
      <c r="L34" s="142"/>
      <c r="M34" s="81"/>
      <c r="N34" s="142"/>
      <c r="O34" s="142"/>
      <c r="P34" s="11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8.600000000000001" customHeight="1" x14ac:dyDescent="0.35">
      <c r="A35" s="11">
        <v>29</v>
      </c>
      <c r="B35" s="50"/>
      <c r="C35" s="50"/>
      <c r="D35" s="50"/>
      <c r="E35" s="11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>
        <v>8.5</v>
      </c>
      <c r="I35" s="142"/>
      <c r="J35" s="81"/>
      <c r="K35" s="81"/>
      <c r="L35" s="142"/>
      <c r="M35" s="81"/>
      <c r="N35" s="142"/>
      <c r="O35" s="142"/>
      <c r="P35" s="11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8.600000000000001" customHeight="1" thickBot="1" x14ac:dyDescent="0.4">
      <c r="A36" s="16">
        <v>30</v>
      </c>
      <c r="B36" s="50"/>
      <c r="C36" s="50"/>
      <c r="D36" s="50"/>
      <c r="E36" s="11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>
        <v>8.8000000000000007</v>
      </c>
      <c r="I36" s="142"/>
      <c r="J36" s="81"/>
      <c r="K36" s="81"/>
      <c r="L36" s="142"/>
      <c r="M36" s="81"/>
      <c r="N36" s="142"/>
      <c r="O36" s="142"/>
      <c r="P36" s="11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8.600000000000001" customHeight="1" x14ac:dyDescent="0.35">
      <c r="A37" s="12">
        <v>31</v>
      </c>
      <c r="B37" s="50"/>
      <c r="C37" s="50"/>
      <c r="D37" s="50"/>
      <c r="E37" s="11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>
        <v>7.6</v>
      </c>
      <c r="I37" s="142"/>
      <c r="J37" s="81"/>
      <c r="K37" s="81"/>
      <c r="L37" s="142"/>
      <c r="M37" s="81"/>
      <c r="N37" s="142"/>
      <c r="O37" s="142"/>
      <c r="P37" s="11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8.600000000000001" customHeight="1" x14ac:dyDescent="0.35">
      <c r="A38" s="11">
        <v>32</v>
      </c>
      <c r="B38" s="50"/>
      <c r="C38" s="50"/>
      <c r="D38" s="50"/>
      <c r="E38" s="11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>
        <v>9.6999999999999993</v>
      </c>
      <c r="I38" s="142"/>
      <c r="J38" s="81"/>
      <c r="K38" s="81"/>
      <c r="L38" s="142"/>
      <c r="M38" s="81"/>
      <c r="N38" s="142"/>
      <c r="O38" s="142"/>
      <c r="P38" s="11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8.600000000000001" customHeight="1" x14ac:dyDescent="0.35">
      <c r="A39" s="11">
        <v>33</v>
      </c>
      <c r="B39" s="50"/>
      <c r="C39" s="50"/>
      <c r="D39" s="50"/>
      <c r="E39" s="11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>
        <v>8.5</v>
      </c>
      <c r="I39" s="142"/>
      <c r="J39" s="81"/>
      <c r="K39" s="81"/>
      <c r="L39" s="142"/>
      <c r="M39" s="81"/>
      <c r="N39" s="142"/>
      <c r="O39" s="142"/>
      <c r="P39" s="11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8.600000000000001" customHeight="1" x14ac:dyDescent="0.35">
      <c r="A40" s="11">
        <v>34</v>
      </c>
      <c r="B40" s="50"/>
      <c r="C40" s="59"/>
      <c r="D40" s="50"/>
      <c r="E40" s="11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>
        <v>9</v>
      </c>
      <c r="I40" s="142"/>
      <c r="J40" s="81"/>
      <c r="K40" s="81"/>
      <c r="L40" s="142"/>
      <c r="M40" s="81"/>
      <c r="N40" s="142"/>
      <c r="O40" s="142"/>
      <c r="P40" s="11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8.600000000000001" customHeight="1" thickBot="1" x14ac:dyDescent="0.4">
      <c r="A41" s="16">
        <v>35</v>
      </c>
      <c r="B41" s="50"/>
      <c r="C41" s="50"/>
      <c r="D41" s="50"/>
      <c r="E41" s="11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>
        <v>8.8000000000000007</v>
      </c>
      <c r="I41" s="142"/>
      <c r="J41" s="81"/>
      <c r="K41" s="81"/>
      <c r="L41" s="142"/>
      <c r="M41" s="81"/>
      <c r="N41" s="142"/>
      <c r="O41" s="142"/>
      <c r="P41" s="11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8.600000000000001" customHeight="1" x14ac:dyDescent="0.35">
      <c r="A42" s="12">
        <v>36</v>
      </c>
      <c r="B42" s="50"/>
      <c r="C42" s="50"/>
      <c r="D42" s="50"/>
      <c r="E42" s="11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>
        <v>8.1999999999999993</v>
      </c>
      <c r="I42" s="142"/>
      <c r="J42" s="81"/>
      <c r="K42" s="81"/>
      <c r="L42" s="142"/>
      <c r="M42" s="81"/>
      <c r="N42" s="142"/>
      <c r="O42" s="142"/>
      <c r="P42" s="11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8.600000000000001" customHeight="1" x14ac:dyDescent="0.35">
      <c r="A43" s="11">
        <v>37</v>
      </c>
      <c r="B43" s="50"/>
      <c r="C43" s="50"/>
      <c r="D43" s="50"/>
      <c r="E43" s="11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>
        <v>9.4</v>
      </c>
      <c r="I43" s="142"/>
      <c r="J43" s="81"/>
      <c r="K43" s="81"/>
      <c r="L43" s="142"/>
      <c r="M43" s="81"/>
      <c r="N43" s="142"/>
      <c r="O43" s="142"/>
      <c r="P43" s="11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8.600000000000001" customHeight="1" x14ac:dyDescent="0.35">
      <c r="A44" s="11">
        <v>38</v>
      </c>
      <c r="B44" s="50"/>
      <c r="C44" s="50"/>
      <c r="D44" s="50"/>
      <c r="E44" s="11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>
        <v>8.8000000000000007</v>
      </c>
      <c r="I44" s="142"/>
      <c r="J44" s="81"/>
      <c r="K44" s="81"/>
      <c r="L44" s="142"/>
      <c r="M44" s="81"/>
      <c r="N44" s="142"/>
      <c r="O44" s="142"/>
      <c r="P44" s="11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8.600000000000001" customHeight="1" x14ac:dyDescent="0.35">
      <c r="A45" s="11">
        <v>39</v>
      </c>
      <c r="B45" s="50"/>
      <c r="C45" s="50"/>
      <c r="D45" s="50"/>
      <c r="E45" s="11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>
        <v>7.6</v>
      </c>
      <c r="I45" s="142"/>
      <c r="J45" s="81"/>
      <c r="K45" s="81"/>
      <c r="L45" s="142"/>
      <c r="M45" s="81"/>
      <c r="N45" s="142"/>
      <c r="O45" s="142"/>
      <c r="P45" s="11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8.600000000000001" customHeight="1" thickBot="1" x14ac:dyDescent="0.4">
      <c r="A46" s="16">
        <v>40</v>
      </c>
      <c r="B46" s="50"/>
      <c r="C46" s="50"/>
      <c r="D46" s="50"/>
      <c r="E46" s="11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>
        <v>8.8000000000000007</v>
      </c>
      <c r="I46" s="142"/>
      <c r="J46" s="81"/>
      <c r="K46" s="81"/>
      <c r="L46" s="142"/>
      <c r="M46" s="81"/>
      <c r="N46" s="142"/>
      <c r="O46" s="142"/>
      <c r="P46" s="11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8.600000000000001" customHeight="1" x14ac:dyDescent="0.35">
      <c r="A47" s="12">
        <v>41</v>
      </c>
      <c r="B47" s="50"/>
      <c r="C47" s="50"/>
      <c r="D47" s="50"/>
      <c r="E47" s="11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>
        <v>9.1</v>
      </c>
      <c r="I47" s="142"/>
      <c r="J47" s="81"/>
      <c r="K47" s="81"/>
      <c r="L47" s="142"/>
      <c r="M47" s="81"/>
      <c r="N47" s="142"/>
      <c r="O47" s="142"/>
      <c r="P47" s="11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8.600000000000001" customHeight="1" x14ac:dyDescent="0.35">
      <c r="A48" s="11">
        <v>42</v>
      </c>
      <c r="B48" s="50"/>
      <c r="C48" s="50"/>
      <c r="D48" s="50"/>
      <c r="E48" s="11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>
        <v>9</v>
      </c>
      <c r="I48" s="142"/>
      <c r="J48" s="81"/>
      <c r="K48" s="81"/>
      <c r="L48" s="142"/>
      <c r="M48" s="81"/>
      <c r="N48" s="142"/>
      <c r="O48" s="142"/>
      <c r="P48" s="11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8.600000000000001" customHeight="1" x14ac:dyDescent="0.35">
      <c r="A49" s="11">
        <v>43</v>
      </c>
      <c r="B49" s="50"/>
      <c r="C49" s="50"/>
      <c r="D49" s="50"/>
      <c r="E49" s="11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1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8.600000000000001" customHeight="1" x14ac:dyDescent="0.35">
      <c r="A50" s="11">
        <v>44</v>
      </c>
      <c r="B50" s="50"/>
      <c r="C50" s="50"/>
      <c r="D50" s="50"/>
      <c r="E50" s="11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1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8.600000000000001" customHeight="1" thickBot="1" x14ac:dyDescent="0.4">
      <c r="A51" s="16">
        <v>45</v>
      </c>
      <c r="B51" s="50"/>
      <c r="C51" s="50"/>
      <c r="D51" s="50"/>
      <c r="E51" s="11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1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8.600000000000001" customHeight="1" x14ac:dyDescent="0.35">
      <c r="A52" s="12">
        <v>46</v>
      </c>
      <c r="B52" s="59"/>
      <c r="C52" s="59"/>
      <c r="D52" s="59"/>
      <c r="E52" s="11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1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8.600000000000001" customHeight="1" x14ac:dyDescent="0.35">
      <c r="A53" s="11">
        <v>47</v>
      </c>
      <c r="B53" s="59"/>
      <c r="C53" s="59"/>
      <c r="D53" s="59"/>
      <c r="E53" s="11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1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8.600000000000001" customHeight="1" x14ac:dyDescent="0.35">
      <c r="A54" s="11">
        <v>48</v>
      </c>
      <c r="B54" s="59"/>
      <c r="C54" s="59"/>
      <c r="D54" s="59"/>
      <c r="E54" s="11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1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8.600000000000001" customHeight="1" x14ac:dyDescent="0.35">
      <c r="A55" s="11">
        <v>49</v>
      </c>
      <c r="B55" s="59"/>
      <c r="C55" s="59"/>
      <c r="D55" s="59"/>
      <c r="E55" s="11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1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8.600000000000001" customHeight="1" thickBot="1" x14ac:dyDescent="0.4">
      <c r="A56" s="16">
        <v>50</v>
      </c>
      <c r="B56" s="59"/>
      <c r="C56" s="59"/>
      <c r="D56" s="59"/>
      <c r="E56" s="11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1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7Uz9bFVIZBqiezQ1bOEj6tFfZv2cujev512Ccoa/0UMMY6pDNYrLbD+7PBQTcTVWiIClp22Aq6KEzxwwhdKzOg==" saltValue="0mIVyo+zU2VWSEXwwYh+/Q==" spinCount="100000" sheet="1" objects="1" scenarios="1" selectLockedCells="1"/>
  <mergeCells count="8">
    <mergeCell ref="C2:D2"/>
    <mergeCell ref="H2:M2"/>
    <mergeCell ref="N2:P2"/>
    <mergeCell ref="S4:S6"/>
    <mergeCell ref="B4:G4"/>
    <mergeCell ref="A3:R3"/>
    <mergeCell ref="A4:A6"/>
    <mergeCell ref="H4:R4"/>
  </mergeCells>
  <conditionalFormatting sqref="G7:G56">
    <cfRule type="containsText" dxfId="4" priority="3" operator="containsText" text="ไม่ผ่าน">
      <formula>NOT(ISERROR(SEARCH("ไม่ผ่าน",G7)))</formula>
    </cfRule>
  </conditionalFormatting>
  <conditionalFormatting sqref="R16:R56">
    <cfRule type="containsText" dxfId="3" priority="2" operator="containsText" text="ไม่ผ่าน">
      <formula>NOT(ISERROR(SEARCH("ไม่ผ่าน",R16)))</formula>
    </cfRule>
  </conditionalFormatting>
  <conditionalFormatting sqref="R7:R15">
    <cfRule type="containsText" dxfId="2" priority="1" operator="containsText" text="ไม่ผ่าน">
      <formula>NOT(ISERROR(SEARCH("ไม่ผ่าน",R7)))</formula>
    </cfRule>
  </conditionalFormatting>
  <pageMargins left="0.70866141732283461" right="0.70866141732283461" top="0.3" bottom="0.28999999999999998" header="0.31496062992125984" footer="0.31496062992125984"/>
  <pageSetup paperSize="9" scale="72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theme="5" tint="0.39997558519241921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33" customWidth="1"/>
    <col min="5" max="5" width="4.125" style="33" customWidth="1"/>
    <col min="6" max="6" width="6" style="33" bestFit="1" customWidth="1"/>
    <col min="7" max="7" width="9.875" style="9" customWidth="1"/>
    <col min="8" max="16" width="3.875" style="33" customWidth="1"/>
    <col min="17" max="17" width="8.625" style="33" customWidth="1"/>
    <col min="18" max="18" width="8.625" style="9" customWidth="1"/>
    <col min="19" max="19" width="9" style="95"/>
    <col min="20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</row>
    <row r="2" spans="1:21" ht="18" customHeight="1" x14ac:dyDescent="0.3">
      <c r="B2" s="124" t="s">
        <v>19</v>
      </c>
      <c r="C2" s="318" t="str">
        <f>หน้าปก!Q6</f>
        <v>p123658</v>
      </c>
      <c r="D2" s="318"/>
      <c r="E2" s="7"/>
      <c r="F2" s="7"/>
      <c r="G2" s="125" t="s">
        <v>16</v>
      </c>
      <c r="H2" s="318" t="str">
        <f>หน้าปก!C6</f>
        <v>มวังศิลา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T2" s="13"/>
    </row>
    <row r="3" spans="1:21" ht="19.5" thickBot="1" x14ac:dyDescent="0.35">
      <c r="A3" s="325" t="s">
        <v>99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</row>
    <row r="4" spans="1:21" x14ac:dyDescent="0.3">
      <c r="A4" s="331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34"/>
      <c r="S4" s="328" t="s">
        <v>83</v>
      </c>
    </row>
    <row r="5" spans="1:21" ht="70.5" customHeight="1" x14ac:dyDescent="0.3">
      <c r="A5" s="332"/>
      <c r="B5" s="226" t="s">
        <v>159</v>
      </c>
      <c r="C5" s="226" t="s">
        <v>160</v>
      </c>
      <c r="D5" s="226" t="s">
        <v>161</v>
      </c>
      <c r="E5" s="87" t="s">
        <v>48</v>
      </c>
      <c r="F5" s="87" t="s">
        <v>46</v>
      </c>
      <c r="G5" s="87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42</v>
      </c>
      <c r="Q5" s="37" t="s">
        <v>82</v>
      </c>
      <c r="R5" s="100" t="s">
        <v>49</v>
      </c>
      <c r="S5" s="329"/>
    </row>
    <row r="6" spans="1:21" ht="19.5" thickBot="1" x14ac:dyDescent="0.35">
      <c r="A6" s="333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82"/>
      <c r="S6" s="330"/>
    </row>
    <row r="7" spans="1:21" ht="19.149999999999999" customHeight="1" x14ac:dyDescent="0.35">
      <c r="A7" s="12">
        <v>1</v>
      </c>
      <c r="B7" s="50">
        <v>7</v>
      </c>
      <c r="C7" s="50">
        <v>6</v>
      </c>
      <c r="D7" s="50">
        <v>5</v>
      </c>
      <c r="E7" s="12">
        <f>IF(data!B4="","",SUM(B7:D7))</f>
        <v>18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9</v>
      </c>
      <c r="I7" s="142">
        <v>9</v>
      </c>
      <c r="J7" s="142">
        <v>9</v>
      </c>
      <c r="K7" s="142">
        <v>7.6</v>
      </c>
      <c r="L7" s="142">
        <v>9</v>
      </c>
      <c r="M7" s="142">
        <v>9</v>
      </c>
      <c r="N7" s="142">
        <v>9</v>
      </c>
      <c r="O7" s="142">
        <v>7.6</v>
      </c>
      <c r="P7" s="12">
        <f>IF(data!B4="","",ROUND((SUM(H7:O7))/(8),0))</f>
        <v>9</v>
      </c>
      <c r="Q7" s="12">
        <f>IF(data!B4="","",IF(S7&lt;&gt;"","-",IF(P7&gt;=8.5,3,IF(P7&gt;=6.5,2,IF(P7&gt;=4.5,1,IF(P7&lt;=4.49,0))))))</f>
        <v>3</v>
      </c>
      <c r="R7" s="91" t="str">
        <f>IF(data!B4="","",IF(S7&lt;&gt;"","-",IF(Q7=3,"ดีเยี่ยม",IF(Q7=2,"ดี",IF(Q7=1,"ผ่าน",IF(Q7=0,"ไม่ผ่าน"))))))</f>
        <v>ดีเยี่ยม</v>
      </c>
      <c r="S7" s="207" t="str">
        <f>IF(data!F4&lt;&gt;"",data!F4,"")</f>
        <v/>
      </c>
    </row>
    <row r="8" spans="1:21" ht="19.149999999999999" customHeight="1" x14ac:dyDescent="0.35">
      <c r="A8" s="11">
        <v>2</v>
      </c>
      <c r="B8" s="50">
        <v>5</v>
      </c>
      <c r="C8" s="50">
        <v>5</v>
      </c>
      <c r="D8" s="50">
        <v>5</v>
      </c>
      <c r="E8" s="12">
        <f>IF(data!B5="","",SUM(B8:D8))</f>
        <v>15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2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9.149999999999999" customHeight="1" x14ac:dyDescent="0.35">
      <c r="A9" s="11">
        <v>3</v>
      </c>
      <c r="B9" s="50">
        <v>5</v>
      </c>
      <c r="C9" s="50">
        <v>6</v>
      </c>
      <c r="D9" s="50">
        <v>7</v>
      </c>
      <c r="E9" s="12">
        <f>IF(data!B6="","",SUM(B9:D9))</f>
        <v>18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2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9.149999999999999" customHeight="1" x14ac:dyDescent="0.35">
      <c r="A10" s="11">
        <v>4</v>
      </c>
      <c r="B10" s="50"/>
      <c r="C10" s="50"/>
      <c r="D10" s="50"/>
      <c r="E10" s="12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/>
      <c r="I10" s="142"/>
      <c r="J10" s="142"/>
      <c r="K10" s="142"/>
      <c r="L10" s="142"/>
      <c r="M10" s="142"/>
      <c r="N10" s="142"/>
      <c r="O10" s="142"/>
      <c r="P10" s="12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9.149999999999999" customHeight="1" x14ac:dyDescent="0.35">
      <c r="A11" s="11">
        <v>5</v>
      </c>
      <c r="B11" s="50"/>
      <c r="C11" s="50"/>
      <c r="D11" s="50"/>
      <c r="E11" s="12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/>
      <c r="I11" s="142"/>
      <c r="J11" s="142"/>
      <c r="K11" s="142"/>
      <c r="L11" s="142"/>
      <c r="M11" s="142"/>
      <c r="N11" s="142"/>
      <c r="O11" s="142"/>
      <c r="P11" s="12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9.149999999999999" customHeight="1" x14ac:dyDescent="0.35">
      <c r="A12" s="11">
        <v>6</v>
      </c>
      <c r="B12" s="50"/>
      <c r="C12" s="50"/>
      <c r="D12" s="50"/>
      <c r="E12" s="12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/>
      <c r="I12" s="142"/>
      <c r="J12" s="81"/>
      <c r="K12" s="81"/>
      <c r="L12" s="142"/>
      <c r="M12" s="81"/>
      <c r="N12" s="142"/>
      <c r="O12" s="142"/>
      <c r="P12" s="12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9.149999999999999" customHeight="1" x14ac:dyDescent="0.35">
      <c r="A13" s="11">
        <v>7</v>
      </c>
      <c r="B13" s="50"/>
      <c r="C13" s="50"/>
      <c r="D13" s="50"/>
      <c r="E13" s="12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/>
      <c r="I13" s="142"/>
      <c r="J13" s="81"/>
      <c r="K13" s="81"/>
      <c r="L13" s="142"/>
      <c r="M13" s="81"/>
      <c r="N13" s="142"/>
      <c r="O13" s="142"/>
      <c r="P13" s="12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9.149999999999999" customHeight="1" x14ac:dyDescent="0.35">
      <c r="A14" s="11">
        <v>8</v>
      </c>
      <c r="B14" s="50"/>
      <c r="C14" s="50"/>
      <c r="D14" s="50"/>
      <c r="E14" s="12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/>
      <c r="I14" s="142"/>
      <c r="J14" s="81"/>
      <c r="K14" s="81"/>
      <c r="L14" s="142"/>
      <c r="M14" s="81"/>
      <c r="N14" s="142"/>
      <c r="O14" s="142"/>
      <c r="P14" s="12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9.149999999999999" customHeight="1" x14ac:dyDescent="0.35">
      <c r="A15" s="11">
        <v>9</v>
      </c>
      <c r="B15" s="50"/>
      <c r="C15" s="50"/>
      <c r="D15" s="50"/>
      <c r="E15" s="12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/>
      <c r="I15" s="142"/>
      <c r="J15" s="81"/>
      <c r="K15" s="81"/>
      <c r="L15" s="142"/>
      <c r="M15" s="81"/>
      <c r="N15" s="142"/>
      <c r="O15" s="142"/>
      <c r="P15" s="12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9.149999999999999" customHeight="1" x14ac:dyDescent="0.35">
      <c r="A16" s="11">
        <v>10</v>
      </c>
      <c r="B16" s="59"/>
      <c r="C16" s="59"/>
      <c r="D16" s="59"/>
      <c r="E16" s="12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/>
      <c r="I16" s="142"/>
      <c r="J16" s="81"/>
      <c r="K16" s="81"/>
      <c r="L16" s="142"/>
      <c r="M16" s="81"/>
      <c r="N16" s="142"/>
      <c r="O16" s="142"/>
      <c r="P16" s="12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9.149999999999999" customHeight="1" x14ac:dyDescent="0.35">
      <c r="A17" s="11">
        <v>11</v>
      </c>
      <c r="B17" s="50"/>
      <c r="C17" s="50"/>
      <c r="D17" s="50"/>
      <c r="E17" s="12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/>
      <c r="I17" s="142"/>
      <c r="J17" s="81"/>
      <c r="K17" s="81"/>
      <c r="L17" s="142"/>
      <c r="M17" s="81"/>
      <c r="N17" s="142"/>
      <c r="O17" s="142"/>
      <c r="P17" s="12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9.149999999999999" customHeight="1" x14ac:dyDescent="0.35">
      <c r="A18" s="11">
        <v>12</v>
      </c>
      <c r="B18" s="50"/>
      <c r="C18" s="50"/>
      <c r="D18" s="50"/>
      <c r="E18" s="12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/>
      <c r="I18" s="142"/>
      <c r="J18" s="81"/>
      <c r="K18" s="81"/>
      <c r="L18" s="142"/>
      <c r="M18" s="81"/>
      <c r="N18" s="142"/>
      <c r="O18" s="142"/>
      <c r="P18" s="12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9.149999999999999" customHeight="1" x14ac:dyDescent="0.35">
      <c r="A19" s="11">
        <v>13</v>
      </c>
      <c r="B19" s="50"/>
      <c r="C19" s="50"/>
      <c r="D19" s="50"/>
      <c r="E19" s="12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/>
      <c r="I19" s="142"/>
      <c r="J19" s="81"/>
      <c r="K19" s="81"/>
      <c r="L19" s="142"/>
      <c r="M19" s="81"/>
      <c r="N19" s="142"/>
      <c r="O19" s="142"/>
      <c r="P19" s="12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9.149999999999999" customHeight="1" x14ac:dyDescent="0.35">
      <c r="A20" s="11">
        <v>14</v>
      </c>
      <c r="B20" s="50"/>
      <c r="C20" s="50"/>
      <c r="D20" s="50"/>
      <c r="E20" s="12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/>
      <c r="I20" s="142"/>
      <c r="J20" s="81"/>
      <c r="K20" s="81"/>
      <c r="L20" s="142"/>
      <c r="M20" s="81"/>
      <c r="N20" s="142"/>
      <c r="O20" s="142"/>
      <c r="P20" s="12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9.149999999999999" customHeight="1" x14ac:dyDescent="0.35">
      <c r="A21" s="11">
        <v>15</v>
      </c>
      <c r="B21" s="50"/>
      <c r="C21" s="50"/>
      <c r="D21" s="50"/>
      <c r="E21" s="12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/>
      <c r="I21" s="142"/>
      <c r="J21" s="81"/>
      <c r="K21" s="81"/>
      <c r="L21" s="142"/>
      <c r="M21" s="81"/>
      <c r="N21" s="142"/>
      <c r="O21" s="142"/>
      <c r="P21" s="12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9.149999999999999" customHeight="1" x14ac:dyDescent="0.35">
      <c r="A22" s="11">
        <v>16</v>
      </c>
      <c r="B22" s="50"/>
      <c r="C22" s="50"/>
      <c r="D22" s="50"/>
      <c r="E22" s="12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/>
      <c r="I22" s="142"/>
      <c r="J22" s="81"/>
      <c r="K22" s="81"/>
      <c r="L22" s="142"/>
      <c r="M22" s="81"/>
      <c r="N22" s="142"/>
      <c r="O22" s="142"/>
      <c r="P22" s="12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9.149999999999999" customHeight="1" x14ac:dyDescent="0.35">
      <c r="A23" s="11">
        <v>17</v>
      </c>
      <c r="B23" s="50"/>
      <c r="C23" s="50"/>
      <c r="D23" s="50"/>
      <c r="E23" s="12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/>
      <c r="I23" s="142"/>
      <c r="J23" s="81"/>
      <c r="K23" s="81"/>
      <c r="L23" s="142"/>
      <c r="M23" s="81"/>
      <c r="N23" s="142"/>
      <c r="O23" s="142"/>
      <c r="P23" s="12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9.149999999999999" customHeight="1" x14ac:dyDescent="0.35">
      <c r="A24" s="11">
        <v>18</v>
      </c>
      <c r="B24" s="50"/>
      <c r="C24" s="50"/>
      <c r="D24" s="50"/>
      <c r="E24" s="12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/>
      <c r="I24" s="142"/>
      <c r="J24" s="81"/>
      <c r="K24" s="81"/>
      <c r="L24" s="142"/>
      <c r="M24" s="81"/>
      <c r="N24" s="142"/>
      <c r="O24" s="142"/>
      <c r="P24" s="12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9.149999999999999" customHeight="1" x14ac:dyDescent="0.35">
      <c r="A25" s="11">
        <v>19</v>
      </c>
      <c r="B25" s="50"/>
      <c r="C25" s="50"/>
      <c r="D25" s="50"/>
      <c r="E25" s="12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/>
      <c r="I25" s="142"/>
      <c r="J25" s="81"/>
      <c r="K25" s="81"/>
      <c r="L25" s="142"/>
      <c r="M25" s="81"/>
      <c r="N25" s="142"/>
      <c r="O25" s="142"/>
      <c r="P25" s="12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9.149999999999999" customHeight="1" x14ac:dyDescent="0.35">
      <c r="A26" s="11">
        <v>20</v>
      </c>
      <c r="B26" s="59"/>
      <c r="C26" s="59"/>
      <c r="D26" s="59"/>
      <c r="E26" s="12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/>
      <c r="I26" s="142"/>
      <c r="J26" s="81"/>
      <c r="K26" s="81"/>
      <c r="L26" s="142"/>
      <c r="M26" s="81"/>
      <c r="N26" s="142"/>
      <c r="O26" s="142"/>
      <c r="P26" s="12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9.149999999999999" customHeight="1" x14ac:dyDescent="0.35">
      <c r="A27" s="11">
        <v>21</v>
      </c>
      <c r="B27" s="50"/>
      <c r="C27" s="50"/>
      <c r="D27" s="50"/>
      <c r="E27" s="12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/>
      <c r="I27" s="142"/>
      <c r="J27" s="81"/>
      <c r="K27" s="81"/>
      <c r="L27" s="142"/>
      <c r="M27" s="81"/>
      <c r="N27" s="142"/>
      <c r="O27" s="142"/>
      <c r="P27" s="12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9.149999999999999" customHeight="1" x14ac:dyDescent="0.35">
      <c r="A28" s="11">
        <v>22</v>
      </c>
      <c r="B28" s="50"/>
      <c r="C28" s="50"/>
      <c r="D28" s="50"/>
      <c r="E28" s="12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/>
      <c r="I28" s="142"/>
      <c r="J28" s="81"/>
      <c r="K28" s="81"/>
      <c r="L28" s="142"/>
      <c r="M28" s="81"/>
      <c r="N28" s="142"/>
      <c r="O28" s="142"/>
      <c r="P28" s="12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9.149999999999999" customHeight="1" x14ac:dyDescent="0.35">
      <c r="A29" s="11">
        <v>23</v>
      </c>
      <c r="B29" s="50"/>
      <c r="C29" s="50"/>
      <c r="D29" s="50"/>
      <c r="E29" s="12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/>
      <c r="I29" s="142"/>
      <c r="J29" s="81"/>
      <c r="K29" s="81"/>
      <c r="L29" s="142"/>
      <c r="M29" s="81"/>
      <c r="N29" s="142"/>
      <c r="O29" s="142"/>
      <c r="P29" s="12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9.149999999999999" customHeight="1" x14ac:dyDescent="0.35">
      <c r="A30" s="11">
        <v>24</v>
      </c>
      <c r="B30" s="50"/>
      <c r="C30" s="50"/>
      <c r="D30" s="50"/>
      <c r="E30" s="12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/>
      <c r="I30" s="142"/>
      <c r="J30" s="81"/>
      <c r="K30" s="81"/>
      <c r="L30" s="142"/>
      <c r="M30" s="81"/>
      <c r="N30" s="142"/>
      <c r="O30" s="142"/>
      <c r="P30" s="12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9.149999999999999" customHeight="1" x14ac:dyDescent="0.35">
      <c r="A31" s="11">
        <v>25</v>
      </c>
      <c r="B31" s="50"/>
      <c r="C31" s="50"/>
      <c r="D31" s="50"/>
      <c r="E31" s="12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/>
      <c r="I31" s="142"/>
      <c r="J31" s="81"/>
      <c r="K31" s="81"/>
      <c r="L31" s="142"/>
      <c r="M31" s="81"/>
      <c r="N31" s="142"/>
      <c r="O31" s="142"/>
      <c r="P31" s="12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9.149999999999999" customHeight="1" x14ac:dyDescent="0.35">
      <c r="A32" s="11">
        <v>26</v>
      </c>
      <c r="B32" s="50"/>
      <c r="C32" s="50"/>
      <c r="D32" s="50"/>
      <c r="E32" s="12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/>
      <c r="I32" s="142"/>
      <c r="J32" s="81"/>
      <c r="K32" s="81"/>
      <c r="L32" s="142"/>
      <c r="M32" s="81"/>
      <c r="N32" s="142"/>
      <c r="O32" s="142"/>
      <c r="P32" s="12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9.149999999999999" customHeight="1" x14ac:dyDescent="0.35">
      <c r="A33" s="11">
        <v>27</v>
      </c>
      <c r="B33" s="50"/>
      <c r="C33" s="50"/>
      <c r="D33" s="50"/>
      <c r="E33" s="12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/>
      <c r="I33" s="142"/>
      <c r="J33" s="81"/>
      <c r="K33" s="81"/>
      <c r="L33" s="142"/>
      <c r="M33" s="81"/>
      <c r="N33" s="142"/>
      <c r="O33" s="142"/>
      <c r="P33" s="12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9.149999999999999" customHeight="1" x14ac:dyDescent="0.35">
      <c r="A34" s="11">
        <v>28</v>
      </c>
      <c r="B34" s="50"/>
      <c r="C34" s="50"/>
      <c r="D34" s="50"/>
      <c r="E34" s="12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/>
      <c r="I34" s="142"/>
      <c r="J34" s="81"/>
      <c r="K34" s="81"/>
      <c r="L34" s="142"/>
      <c r="M34" s="81"/>
      <c r="N34" s="142"/>
      <c r="O34" s="142"/>
      <c r="P34" s="12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9.149999999999999" customHeight="1" x14ac:dyDescent="0.35">
      <c r="A35" s="11">
        <v>29</v>
      </c>
      <c r="B35" s="50"/>
      <c r="C35" s="50"/>
      <c r="D35" s="50"/>
      <c r="E35" s="12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/>
      <c r="I35" s="142"/>
      <c r="J35" s="81"/>
      <c r="K35" s="81"/>
      <c r="L35" s="142"/>
      <c r="M35" s="81"/>
      <c r="N35" s="142"/>
      <c r="O35" s="142"/>
      <c r="P35" s="12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9.149999999999999" customHeight="1" x14ac:dyDescent="0.35">
      <c r="A36" s="11">
        <v>30</v>
      </c>
      <c r="B36" s="50"/>
      <c r="C36" s="50"/>
      <c r="D36" s="50"/>
      <c r="E36" s="12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/>
      <c r="I36" s="142"/>
      <c r="J36" s="81"/>
      <c r="K36" s="81"/>
      <c r="L36" s="142"/>
      <c r="M36" s="81"/>
      <c r="N36" s="142"/>
      <c r="O36" s="142"/>
      <c r="P36" s="12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9.149999999999999" customHeight="1" x14ac:dyDescent="0.35">
      <c r="A37" s="11">
        <v>31</v>
      </c>
      <c r="B37" s="50"/>
      <c r="C37" s="50"/>
      <c r="D37" s="50"/>
      <c r="E37" s="12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/>
      <c r="I37" s="142"/>
      <c r="J37" s="81"/>
      <c r="K37" s="81"/>
      <c r="L37" s="142"/>
      <c r="M37" s="81"/>
      <c r="N37" s="142"/>
      <c r="O37" s="142"/>
      <c r="P37" s="12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9.149999999999999" customHeight="1" x14ac:dyDescent="0.35">
      <c r="A38" s="11">
        <v>32</v>
      </c>
      <c r="B38" s="50"/>
      <c r="C38" s="50"/>
      <c r="D38" s="50"/>
      <c r="E38" s="12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/>
      <c r="I38" s="142"/>
      <c r="J38" s="81"/>
      <c r="K38" s="81"/>
      <c r="L38" s="142"/>
      <c r="M38" s="81"/>
      <c r="N38" s="142"/>
      <c r="O38" s="142"/>
      <c r="P38" s="12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9.149999999999999" customHeight="1" x14ac:dyDescent="0.35">
      <c r="A39" s="11">
        <v>33</v>
      </c>
      <c r="B39" s="50"/>
      <c r="C39" s="50"/>
      <c r="D39" s="50"/>
      <c r="E39" s="12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/>
      <c r="I39" s="142"/>
      <c r="J39" s="81"/>
      <c r="K39" s="81"/>
      <c r="L39" s="142"/>
      <c r="M39" s="81"/>
      <c r="N39" s="142"/>
      <c r="O39" s="142"/>
      <c r="P39" s="12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9.149999999999999" customHeight="1" x14ac:dyDescent="0.35">
      <c r="A40" s="11">
        <v>34</v>
      </c>
      <c r="B40" s="50"/>
      <c r="C40" s="59"/>
      <c r="D40" s="50"/>
      <c r="E40" s="12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/>
      <c r="I40" s="142"/>
      <c r="J40" s="81"/>
      <c r="K40" s="81"/>
      <c r="L40" s="142"/>
      <c r="M40" s="81"/>
      <c r="N40" s="142"/>
      <c r="O40" s="142"/>
      <c r="P40" s="12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9.149999999999999" customHeight="1" x14ac:dyDescent="0.35">
      <c r="A41" s="11">
        <v>35</v>
      </c>
      <c r="B41" s="50"/>
      <c r="C41" s="50"/>
      <c r="D41" s="50"/>
      <c r="E41" s="12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/>
      <c r="I41" s="142"/>
      <c r="J41" s="81"/>
      <c r="K41" s="81"/>
      <c r="L41" s="142"/>
      <c r="M41" s="81"/>
      <c r="N41" s="142"/>
      <c r="O41" s="142"/>
      <c r="P41" s="12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9.149999999999999" customHeight="1" x14ac:dyDescent="0.35">
      <c r="A42" s="11">
        <v>36</v>
      </c>
      <c r="B42" s="50"/>
      <c r="C42" s="50"/>
      <c r="D42" s="50"/>
      <c r="E42" s="12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/>
      <c r="I42" s="142"/>
      <c r="J42" s="81"/>
      <c r="K42" s="81"/>
      <c r="L42" s="142"/>
      <c r="M42" s="81"/>
      <c r="N42" s="142"/>
      <c r="O42" s="142"/>
      <c r="P42" s="12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9.149999999999999" customHeight="1" x14ac:dyDescent="0.35">
      <c r="A43" s="11">
        <v>37</v>
      </c>
      <c r="B43" s="50"/>
      <c r="C43" s="50"/>
      <c r="D43" s="50"/>
      <c r="E43" s="12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/>
      <c r="I43" s="142"/>
      <c r="J43" s="81"/>
      <c r="K43" s="81"/>
      <c r="L43" s="142"/>
      <c r="M43" s="81"/>
      <c r="N43" s="142"/>
      <c r="O43" s="142"/>
      <c r="P43" s="12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9.149999999999999" customHeight="1" x14ac:dyDescent="0.35">
      <c r="A44" s="11">
        <v>38</v>
      </c>
      <c r="B44" s="50"/>
      <c r="C44" s="50"/>
      <c r="D44" s="50"/>
      <c r="E44" s="12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/>
      <c r="I44" s="142"/>
      <c r="J44" s="81"/>
      <c r="K44" s="81"/>
      <c r="L44" s="142"/>
      <c r="M44" s="81"/>
      <c r="N44" s="142"/>
      <c r="O44" s="142"/>
      <c r="P44" s="12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9.149999999999999" customHeight="1" x14ac:dyDescent="0.35">
      <c r="A45" s="11">
        <v>39</v>
      </c>
      <c r="B45" s="50"/>
      <c r="C45" s="50"/>
      <c r="D45" s="50"/>
      <c r="E45" s="12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/>
      <c r="I45" s="142"/>
      <c r="J45" s="81"/>
      <c r="K45" s="81"/>
      <c r="L45" s="142"/>
      <c r="M45" s="81"/>
      <c r="N45" s="142"/>
      <c r="O45" s="142"/>
      <c r="P45" s="12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9.149999999999999" customHeight="1" x14ac:dyDescent="0.35">
      <c r="A46" s="11">
        <v>40</v>
      </c>
      <c r="B46" s="50"/>
      <c r="C46" s="50"/>
      <c r="D46" s="50"/>
      <c r="E46" s="12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/>
      <c r="I46" s="142"/>
      <c r="J46" s="81"/>
      <c r="K46" s="81"/>
      <c r="L46" s="142"/>
      <c r="M46" s="81"/>
      <c r="N46" s="142"/>
      <c r="O46" s="142"/>
      <c r="P46" s="12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9.149999999999999" customHeight="1" x14ac:dyDescent="0.35">
      <c r="A47" s="11">
        <v>41</v>
      </c>
      <c r="B47" s="50"/>
      <c r="C47" s="50"/>
      <c r="D47" s="50"/>
      <c r="E47" s="12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/>
      <c r="I47" s="142"/>
      <c r="J47" s="81"/>
      <c r="K47" s="81"/>
      <c r="L47" s="142"/>
      <c r="M47" s="81"/>
      <c r="N47" s="142"/>
      <c r="O47" s="142"/>
      <c r="P47" s="12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9.149999999999999" customHeight="1" x14ac:dyDescent="0.35">
      <c r="A48" s="11">
        <v>42</v>
      </c>
      <c r="B48" s="50"/>
      <c r="C48" s="50"/>
      <c r="D48" s="50"/>
      <c r="E48" s="12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/>
      <c r="I48" s="142"/>
      <c r="J48" s="81"/>
      <c r="K48" s="81"/>
      <c r="L48" s="142"/>
      <c r="M48" s="81"/>
      <c r="N48" s="142"/>
      <c r="O48" s="142"/>
      <c r="P48" s="12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9.149999999999999" customHeight="1" x14ac:dyDescent="0.35">
      <c r="A49" s="11">
        <v>43</v>
      </c>
      <c r="B49" s="50"/>
      <c r="C49" s="50"/>
      <c r="D49" s="50"/>
      <c r="E49" s="12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2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9.149999999999999" customHeight="1" x14ac:dyDescent="0.35">
      <c r="A50" s="11">
        <v>44</v>
      </c>
      <c r="B50" s="50"/>
      <c r="C50" s="50"/>
      <c r="D50" s="50"/>
      <c r="E50" s="12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2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9.149999999999999" customHeight="1" x14ac:dyDescent="0.35">
      <c r="A51" s="11">
        <v>45</v>
      </c>
      <c r="B51" s="50"/>
      <c r="C51" s="50"/>
      <c r="D51" s="50"/>
      <c r="E51" s="12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2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9.149999999999999" customHeight="1" x14ac:dyDescent="0.35">
      <c r="A52" s="11">
        <v>46</v>
      </c>
      <c r="B52" s="59"/>
      <c r="C52" s="59"/>
      <c r="D52" s="59"/>
      <c r="E52" s="12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2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9.149999999999999" customHeight="1" x14ac:dyDescent="0.35">
      <c r="A53" s="11">
        <v>47</v>
      </c>
      <c r="B53" s="59"/>
      <c r="C53" s="59"/>
      <c r="D53" s="59"/>
      <c r="E53" s="12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2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9.149999999999999" customHeight="1" x14ac:dyDescent="0.35">
      <c r="A54" s="11">
        <v>48</v>
      </c>
      <c r="B54" s="59"/>
      <c r="C54" s="59"/>
      <c r="D54" s="59"/>
      <c r="E54" s="12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2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9.149999999999999" customHeight="1" x14ac:dyDescent="0.35">
      <c r="A55" s="11">
        <v>49</v>
      </c>
      <c r="B55" s="59"/>
      <c r="C55" s="59"/>
      <c r="D55" s="59"/>
      <c r="E55" s="12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2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9.149999999999999" customHeight="1" x14ac:dyDescent="0.35">
      <c r="A56" s="11">
        <v>50</v>
      </c>
      <c r="B56" s="59"/>
      <c r="C56" s="59"/>
      <c r="D56" s="59"/>
      <c r="E56" s="12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2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RfOjajoinJO9dEuc/B5vHLyMTixqMdU9+qE7ix8X47z/9A65YtwMjp3DzopIArki/ZpiCw4Z4qJuuw1P3C1wLg==" saltValue="7lfQucaIkoidms5dTrz9BQ==" spinCount="100000" sheet="1" objects="1" scenarios="1" selectLockedCells="1"/>
  <mergeCells count="8">
    <mergeCell ref="S4:S6"/>
    <mergeCell ref="C2:D2"/>
    <mergeCell ref="A3:R3"/>
    <mergeCell ref="A4:A6"/>
    <mergeCell ref="B4:G4"/>
    <mergeCell ref="H4:R4"/>
    <mergeCell ref="H2:M2"/>
    <mergeCell ref="N2:P2"/>
  </mergeCells>
  <conditionalFormatting sqref="G7:G56">
    <cfRule type="containsText" dxfId="1" priority="2" operator="containsText" text="ไม่ผ่าน">
      <formula>NOT(ISERROR(SEARCH("ไม่ผ่าน",G7)))</formula>
    </cfRule>
  </conditionalFormatting>
  <conditionalFormatting sqref="R7:R56">
    <cfRule type="containsText" dxfId="0" priority="1" operator="containsText" text="ไม่ผ่าน">
      <formula>NOT(ISERROR(SEARCH("ไม่ผ่าน",R7)))</formula>
    </cfRule>
  </conditionalFormatting>
  <pageMargins left="0.70866141732283472" right="0.70866141732283472" top="0.35433070866141736" bottom="0.31496062992125984" header="0.23622047244094491" footer="0.27559055118110237"/>
  <pageSetup paperSize="9" scale="80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M142"/>
  <sheetViews>
    <sheetView showGridLines="0" zoomScaleNormal="100" zoomScaleSheetLayoutView="100" workbookViewId="0">
      <selection activeCell="A6" sqref="A6"/>
    </sheetView>
  </sheetViews>
  <sheetFormatPr defaultColWidth="9" defaultRowHeight="18.75" x14ac:dyDescent="0.3"/>
  <cols>
    <col min="1" max="1" width="6" style="9" customWidth="1"/>
    <col min="2" max="2" width="7.375" style="9" customWidth="1"/>
    <col min="3" max="3" width="6.875" style="9" customWidth="1"/>
    <col min="4" max="8" width="9" style="9"/>
    <col min="9" max="9" width="25.375" style="9" customWidth="1"/>
    <col min="10" max="10" width="5.125" style="9" customWidth="1"/>
    <col min="11" max="16384" width="9" style="9"/>
  </cols>
  <sheetData>
    <row r="1" spans="1:13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 x14ac:dyDescent="0.35">
      <c r="A2" s="344" t="s">
        <v>61</v>
      </c>
      <c r="B2" s="344"/>
      <c r="C2" s="344"/>
      <c r="D2" s="344"/>
      <c r="E2" s="344"/>
      <c r="F2" s="344"/>
      <c r="G2" s="344"/>
      <c r="H2" s="344"/>
      <c r="I2" s="344"/>
      <c r="J2" s="344"/>
    </row>
    <row r="3" spans="1:13" x14ac:dyDescent="0.3">
      <c r="A3" s="8" t="s">
        <v>19</v>
      </c>
      <c r="B3" s="8" t="str">
        <f>หน้าปก!Q6</f>
        <v>p123658</v>
      </c>
      <c r="C3" s="60"/>
      <c r="D3" s="8" t="s">
        <v>16</v>
      </c>
      <c r="E3" s="297" t="str">
        <f>หน้าปก!C6</f>
        <v>มวังศิลา</v>
      </c>
      <c r="F3" s="297"/>
      <c r="G3" s="297"/>
      <c r="H3" s="297"/>
      <c r="I3" s="297"/>
      <c r="J3" s="297"/>
    </row>
    <row r="5" spans="1:13" x14ac:dyDescent="0.3">
      <c r="A5" s="35" t="s">
        <v>62</v>
      </c>
      <c r="B5" s="34" t="s">
        <v>77</v>
      </c>
      <c r="C5" s="62" t="s">
        <v>78</v>
      </c>
      <c r="D5" s="339" t="s">
        <v>63</v>
      </c>
      <c r="E5" s="339"/>
      <c r="F5" s="339"/>
      <c r="G5" s="339"/>
      <c r="H5" s="339"/>
      <c r="I5" s="340"/>
    </row>
    <row r="6" spans="1:13" x14ac:dyDescent="0.3">
      <c r="A6" s="59">
        <v>4</v>
      </c>
      <c r="B6" s="160" t="s">
        <v>131</v>
      </c>
      <c r="C6" s="65" t="s">
        <v>127</v>
      </c>
      <c r="D6" s="336" t="s">
        <v>132</v>
      </c>
      <c r="E6" s="336"/>
      <c r="F6" s="336"/>
      <c r="G6" s="336"/>
      <c r="H6" s="336"/>
      <c r="I6" s="337"/>
    </row>
    <row r="7" spans="1:13" x14ac:dyDescent="0.3">
      <c r="A7" s="59"/>
      <c r="B7" s="160"/>
      <c r="C7" s="65" t="s">
        <v>130</v>
      </c>
      <c r="D7" s="336" t="s">
        <v>133</v>
      </c>
      <c r="E7" s="336"/>
      <c r="F7" s="336"/>
      <c r="G7" s="336"/>
      <c r="H7" s="336"/>
      <c r="I7" s="337"/>
    </row>
    <row r="8" spans="1:13" x14ac:dyDescent="0.3">
      <c r="A8" s="59"/>
      <c r="B8" s="160"/>
      <c r="C8" s="65" t="s">
        <v>129</v>
      </c>
      <c r="D8" s="336" t="s">
        <v>134</v>
      </c>
      <c r="E8" s="336"/>
      <c r="F8" s="336"/>
      <c r="G8" s="336"/>
      <c r="H8" s="336"/>
      <c r="I8" s="337"/>
    </row>
    <row r="9" spans="1:13" x14ac:dyDescent="0.3">
      <c r="A9" s="59"/>
      <c r="B9" s="160" t="s">
        <v>135</v>
      </c>
      <c r="C9" s="65" t="s">
        <v>136</v>
      </c>
      <c r="D9" s="336" t="s">
        <v>137</v>
      </c>
      <c r="E9" s="336"/>
      <c r="F9" s="336"/>
      <c r="G9" s="336"/>
      <c r="H9" s="336"/>
      <c r="I9" s="337"/>
    </row>
    <row r="10" spans="1:13" x14ac:dyDescent="0.3">
      <c r="A10" s="59"/>
      <c r="B10" s="160"/>
      <c r="C10" s="65" t="s">
        <v>130</v>
      </c>
      <c r="D10" s="336" t="s">
        <v>138</v>
      </c>
      <c r="E10" s="336"/>
      <c r="F10" s="336"/>
      <c r="G10" s="336"/>
      <c r="H10" s="336"/>
      <c r="I10" s="337"/>
    </row>
    <row r="11" spans="1:13" x14ac:dyDescent="0.3">
      <c r="A11" s="59"/>
      <c r="B11" s="160" t="s">
        <v>139</v>
      </c>
      <c r="C11" s="65" t="s">
        <v>127</v>
      </c>
      <c r="D11" s="336" t="s">
        <v>140</v>
      </c>
      <c r="E11" s="336"/>
      <c r="F11" s="336"/>
      <c r="G11" s="336"/>
      <c r="H11" s="336"/>
      <c r="I11" s="337"/>
    </row>
    <row r="12" spans="1:13" x14ac:dyDescent="0.3">
      <c r="A12" s="59"/>
      <c r="B12" s="160"/>
      <c r="C12" s="65" t="s">
        <v>130</v>
      </c>
      <c r="D12" s="336" t="s">
        <v>141</v>
      </c>
      <c r="E12" s="336"/>
      <c r="F12" s="336"/>
      <c r="G12" s="336"/>
      <c r="H12" s="336"/>
      <c r="I12" s="337"/>
    </row>
    <row r="13" spans="1:13" x14ac:dyDescent="0.3">
      <c r="A13" s="59"/>
      <c r="B13" s="160"/>
      <c r="C13" s="65" t="s">
        <v>129</v>
      </c>
      <c r="D13" s="336" t="s">
        <v>142</v>
      </c>
      <c r="E13" s="336"/>
      <c r="F13" s="336"/>
      <c r="G13" s="336"/>
      <c r="H13" s="336"/>
      <c r="I13" s="337"/>
    </row>
    <row r="14" spans="1:13" x14ac:dyDescent="0.3">
      <c r="A14" s="59"/>
      <c r="B14" s="160"/>
      <c r="C14" s="65" t="s">
        <v>143</v>
      </c>
      <c r="D14" s="336" t="s">
        <v>144</v>
      </c>
      <c r="E14" s="336"/>
      <c r="F14" s="336"/>
      <c r="G14" s="336"/>
      <c r="H14" s="336"/>
      <c r="I14" s="337"/>
    </row>
    <row r="15" spans="1:13" x14ac:dyDescent="0.3">
      <c r="A15" s="59"/>
      <c r="B15" s="160"/>
      <c r="C15" s="65"/>
      <c r="D15" s="336"/>
      <c r="E15" s="336"/>
      <c r="F15" s="336"/>
      <c r="G15" s="336"/>
      <c r="H15" s="336"/>
      <c r="I15" s="337"/>
    </row>
    <row r="16" spans="1:13" x14ac:dyDescent="0.3">
      <c r="A16" s="59"/>
      <c r="B16" s="160"/>
      <c r="C16" s="65"/>
      <c r="D16" s="336"/>
      <c r="E16" s="336"/>
      <c r="F16" s="336"/>
      <c r="G16" s="336"/>
      <c r="H16" s="336"/>
      <c r="I16" s="337"/>
    </row>
    <row r="17" spans="1:9" x14ac:dyDescent="0.3">
      <c r="A17" s="59"/>
      <c r="B17" s="160"/>
      <c r="C17" s="65"/>
      <c r="D17" s="336"/>
      <c r="E17" s="336"/>
      <c r="F17" s="336"/>
      <c r="G17" s="336"/>
      <c r="H17" s="336"/>
      <c r="I17" s="337"/>
    </row>
    <row r="18" spans="1:9" x14ac:dyDescent="0.3">
      <c r="A18" s="59"/>
      <c r="B18" s="160"/>
      <c r="C18" s="65"/>
      <c r="D18" s="336"/>
      <c r="E18" s="336"/>
      <c r="F18" s="336"/>
      <c r="G18" s="336"/>
      <c r="H18" s="336"/>
      <c r="I18" s="337"/>
    </row>
    <row r="19" spans="1:9" x14ac:dyDescent="0.3">
      <c r="A19" s="59"/>
      <c r="B19" s="160"/>
      <c r="C19" s="65"/>
      <c r="D19" s="336"/>
      <c r="E19" s="336"/>
      <c r="F19" s="336"/>
      <c r="G19" s="336"/>
      <c r="H19" s="336"/>
      <c r="I19" s="337"/>
    </row>
    <row r="20" spans="1:9" x14ac:dyDescent="0.3">
      <c r="A20" s="59"/>
      <c r="B20" s="160"/>
      <c r="C20" s="65"/>
      <c r="D20" s="336"/>
      <c r="E20" s="336"/>
      <c r="F20" s="336"/>
      <c r="G20" s="336"/>
      <c r="H20" s="336"/>
      <c r="I20" s="337"/>
    </row>
    <row r="21" spans="1:9" x14ac:dyDescent="0.3">
      <c r="A21" s="59"/>
      <c r="B21" s="160"/>
      <c r="C21" s="65"/>
      <c r="D21" s="336"/>
      <c r="E21" s="336"/>
      <c r="F21" s="336"/>
      <c r="G21" s="336"/>
      <c r="H21" s="336"/>
      <c r="I21" s="337"/>
    </row>
    <row r="22" spans="1:9" x14ac:dyDescent="0.3">
      <c r="A22" s="59"/>
      <c r="B22" s="160"/>
      <c r="C22" s="65"/>
      <c r="D22" s="336"/>
      <c r="E22" s="336"/>
      <c r="F22" s="336"/>
      <c r="G22" s="336"/>
      <c r="H22" s="336"/>
      <c r="I22" s="337"/>
    </row>
    <row r="23" spans="1:9" x14ac:dyDescent="0.3">
      <c r="A23" s="59"/>
      <c r="B23" s="160"/>
      <c r="C23" s="65"/>
      <c r="D23" s="336"/>
      <c r="E23" s="336"/>
      <c r="F23" s="336"/>
      <c r="G23" s="336"/>
      <c r="H23" s="336"/>
      <c r="I23" s="337"/>
    </row>
    <row r="24" spans="1:9" x14ac:dyDescent="0.3">
      <c r="A24" s="59"/>
      <c r="B24" s="160"/>
      <c r="C24" s="65"/>
      <c r="D24" s="336"/>
      <c r="E24" s="336"/>
      <c r="F24" s="336"/>
      <c r="G24" s="336"/>
      <c r="H24" s="336"/>
      <c r="I24" s="337"/>
    </row>
    <row r="25" spans="1:9" x14ac:dyDescent="0.3">
      <c r="A25" s="59"/>
      <c r="B25" s="160"/>
      <c r="C25" s="65"/>
      <c r="D25" s="336"/>
      <c r="E25" s="336"/>
      <c r="F25" s="336"/>
      <c r="G25" s="336"/>
      <c r="H25" s="336"/>
      <c r="I25" s="337"/>
    </row>
    <row r="26" spans="1:9" x14ac:dyDescent="0.3">
      <c r="A26" s="59"/>
      <c r="B26" s="160"/>
      <c r="C26" s="65"/>
      <c r="D26" s="336"/>
      <c r="E26" s="336"/>
      <c r="F26" s="336"/>
      <c r="G26" s="336"/>
      <c r="H26" s="336"/>
      <c r="I26" s="337"/>
    </row>
    <row r="27" spans="1:9" x14ac:dyDescent="0.3">
      <c r="A27" s="59"/>
      <c r="B27" s="160"/>
      <c r="C27" s="65"/>
      <c r="D27" s="336"/>
      <c r="E27" s="336"/>
      <c r="F27" s="336"/>
      <c r="G27" s="336"/>
      <c r="H27" s="336"/>
      <c r="I27" s="337"/>
    </row>
    <row r="28" spans="1:9" x14ac:dyDescent="0.3">
      <c r="A28" s="59"/>
      <c r="B28" s="160"/>
      <c r="C28" s="65"/>
      <c r="D28" s="336"/>
      <c r="E28" s="336"/>
      <c r="F28" s="336"/>
      <c r="G28" s="336"/>
      <c r="H28" s="336"/>
      <c r="I28" s="337"/>
    </row>
    <row r="29" spans="1:9" x14ac:dyDescent="0.3">
      <c r="A29" s="59"/>
      <c r="B29" s="160"/>
      <c r="C29" s="65"/>
      <c r="D29" s="336"/>
      <c r="E29" s="336"/>
      <c r="F29" s="336"/>
      <c r="G29" s="336"/>
      <c r="H29" s="336"/>
      <c r="I29" s="337"/>
    </row>
    <row r="30" spans="1:9" x14ac:dyDescent="0.3">
      <c r="A30" s="59"/>
      <c r="B30" s="160"/>
      <c r="C30" s="65"/>
      <c r="D30" s="336"/>
      <c r="E30" s="336"/>
      <c r="F30" s="336"/>
      <c r="G30" s="336"/>
      <c r="H30" s="336"/>
      <c r="I30" s="337"/>
    </row>
    <row r="31" spans="1:9" x14ac:dyDescent="0.3">
      <c r="A31" s="59"/>
      <c r="B31" s="160"/>
      <c r="C31" s="65"/>
      <c r="D31" s="336"/>
      <c r="E31" s="336"/>
      <c r="F31" s="336"/>
      <c r="G31" s="336"/>
      <c r="H31" s="336"/>
      <c r="I31" s="337"/>
    </row>
    <row r="32" spans="1:9" x14ac:dyDescent="0.3">
      <c r="A32" s="59"/>
      <c r="B32" s="160"/>
      <c r="C32" s="65"/>
      <c r="D32" s="336"/>
      <c r="E32" s="336"/>
      <c r="F32" s="336"/>
      <c r="G32" s="336"/>
      <c r="H32" s="336"/>
      <c r="I32" s="337"/>
    </row>
    <row r="33" spans="1:9" x14ac:dyDescent="0.3">
      <c r="A33" s="59"/>
      <c r="B33" s="160"/>
      <c r="C33" s="65"/>
      <c r="D33" s="336"/>
      <c r="E33" s="336"/>
      <c r="F33" s="336"/>
      <c r="G33" s="336"/>
      <c r="H33" s="336"/>
      <c r="I33" s="337"/>
    </row>
    <row r="34" spans="1:9" x14ac:dyDescent="0.3">
      <c r="A34" s="59"/>
      <c r="B34" s="160"/>
      <c r="C34" s="65"/>
      <c r="D34" s="336"/>
      <c r="E34" s="336"/>
      <c r="F34" s="336"/>
      <c r="G34" s="336"/>
      <c r="H34" s="336"/>
      <c r="I34" s="337"/>
    </row>
    <row r="35" spans="1:9" x14ac:dyDescent="0.3">
      <c r="A35" s="59"/>
      <c r="B35" s="160"/>
      <c r="C35" s="65"/>
      <c r="D35" s="336"/>
      <c r="E35" s="336"/>
      <c r="F35" s="336"/>
      <c r="G35" s="336"/>
      <c r="H35" s="336"/>
      <c r="I35" s="337"/>
    </row>
    <row r="36" spans="1:9" x14ac:dyDescent="0.3">
      <c r="A36" s="59"/>
      <c r="B36" s="160"/>
      <c r="C36" s="65"/>
      <c r="D36" s="336"/>
      <c r="E36" s="336"/>
      <c r="F36" s="336"/>
      <c r="G36" s="336"/>
      <c r="H36" s="336"/>
      <c r="I36" s="337"/>
    </row>
    <row r="37" spans="1:9" x14ac:dyDescent="0.3">
      <c r="A37" s="59"/>
      <c r="B37" s="160"/>
      <c r="C37" s="65"/>
      <c r="D37" s="336"/>
      <c r="E37" s="336"/>
      <c r="F37" s="336"/>
      <c r="G37" s="336"/>
      <c r="H37" s="336"/>
      <c r="I37" s="337"/>
    </row>
    <row r="38" spans="1:9" x14ac:dyDescent="0.3">
      <c r="A38" s="59"/>
      <c r="B38" s="160"/>
      <c r="C38" s="65"/>
      <c r="D38" s="336"/>
      <c r="E38" s="336"/>
      <c r="F38" s="336"/>
      <c r="G38" s="336"/>
      <c r="H38" s="336"/>
      <c r="I38" s="337"/>
    </row>
    <row r="39" spans="1:9" x14ac:dyDescent="0.3">
      <c r="A39" s="59"/>
      <c r="B39" s="160"/>
      <c r="C39" s="65"/>
      <c r="D39" s="336"/>
      <c r="E39" s="336"/>
      <c r="F39" s="336"/>
      <c r="G39" s="336"/>
      <c r="H39" s="336"/>
      <c r="I39" s="337"/>
    </row>
    <row r="40" spans="1:9" x14ac:dyDescent="0.3">
      <c r="A40" s="59"/>
      <c r="B40" s="58"/>
      <c r="C40" s="65"/>
      <c r="D40" s="336"/>
      <c r="E40" s="336"/>
      <c r="F40" s="336"/>
      <c r="G40" s="336"/>
      <c r="H40" s="336"/>
      <c r="I40" s="337"/>
    </row>
    <row r="41" spans="1:9" x14ac:dyDescent="0.3">
      <c r="A41" s="59"/>
      <c r="B41" s="58"/>
      <c r="C41" s="65"/>
      <c r="D41" s="336"/>
      <c r="E41" s="336"/>
      <c r="F41" s="336"/>
      <c r="G41" s="336"/>
      <c r="H41" s="336"/>
      <c r="I41" s="337"/>
    </row>
    <row r="42" spans="1:9" x14ac:dyDescent="0.3">
      <c r="A42" s="59"/>
      <c r="B42" s="58"/>
      <c r="C42" s="65"/>
      <c r="D42" s="336"/>
      <c r="E42" s="336"/>
      <c r="F42" s="336"/>
      <c r="G42" s="336"/>
      <c r="H42" s="336"/>
      <c r="I42" s="337"/>
    </row>
    <row r="43" spans="1:9" x14ac:dyDescent="0.3">
      <c r="A43" s="59"/>
      <c r="B43" s="58"/>
      <c r="C43" s="65"/>
      <c r="D43" s="336"/>
      <c r="E43" s="336"/>
      <c r="F43" s="336"/>
      <c r="G43" s="336"/>
      <c r="H43" s="336"/>
      <c r="I43" s="337"/>
    </row>
    <row r="44" spans="1:9" x14ac:dyDescent="0.3">
      <c r="A44" s="59"/>
      <c r="B44" s="58"/>
      <c r="C44" s="65"/>
      <c r="D44" s="336"/>
      <c r="E44" s="336"/>
      <c r="F44" s="336"/>
      <c r="G44" s="336"/>
      <c r="H44" s="336"/>
      <c r="I44" s="337"/>
    </row>
    <row r="45" spans="1:9" x14ac:dyDescent="0.3">
      <c r="A45" s="59"/>
      <c r="B45" s="58"/>
      <c r="C45" s="65"/>
      <c r="D45" s="336"/>
      <c r="E45" s="336"/>
      <c r="F45" s="336"/>
      <c r="G45" s="336"/>
      <c r="H45" s="336"/>
      <c r="I45" s="337"/>
    </row>
    <row r="46" spans="1:9" x14ac:dyDescent="0.3">
      <c r="A46" s="59"/>
      <c r="B46" s="58"/>
      <c r="C46" s="65"/>
      <c r="D46" s="336"/>
      <c r="E46" s="336"/>
      <c r="F46" s="336"/>
      <c r="G46" s="336"/>
      <c r="H46" s="336"/>
      <c r="I46" s="337"/>
    </row>
    <row r="47" spans="1:9" x14ac:dyDescent="0.3">
      <c r="A47" s="59"/>
      <c r="B47" s="58"/>
      <c r="C47" s="65"/>
      <c r="D47" s="336"/>
      <c r="E47" s="336"/>
      <c r="F47" s="336"/>
      <c r="G47" s="336"/>
      <c r="H47" s="336"/>
      <c r="I47" s="337"/>
    </row>
    <row r="48" spans="1:9" x14ac:dyDescent="0.3">
      <c r="A48" s="59"/>
      <c r="B48" s="58"/>
      <c r="C48" s="65"/>
      <c r="D48" s="336"/>
      <c r="E48" s="336"/>
      <c r="F48" s="336"/>
      <c r="G48" s="336"/>
      <c r="H48" s="336"/>
      <c r="I48" s="337"/>
    </row>
    <row r="49" spans="1:9" x14ac:dyDescent="0.3">
      <c r="A49" s="338" t="s">
        <v>73</v>
      </c>
      <c r="B49" s="338"/>
      <c r="C49" s="338"/>
      <c r="D49" s="338"/>
      <c r="E49" s="338"/>
      <c r="F49" s="338"/>
      <c r="G49" s="338"/>
      <c r="H49" s="338"/>
      <c r="I49" s="338"/>
    </row>
    <row r="50" spans="1:9" x14ac:dyDescent="0.3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3">
      <c r="A51" s="63" t="s">
        <v>62</v>
      </c>
      <c r="B51" s="62" t="s">
        <v>77</v>
      </c>
      <c r="C51" s="62" t="s">
        <v>78</v>
      </c>
      <c r="D51" s="339" t="s">
        <v>63</v>
      </c>
      <c r="E51" s="339"/>
      <c r="F51" s="339"/>
      <c r="G51" s="339"/>
      <c r="H51" s="339"/>
      <c r="I51" s="340"/>
    </row>
    <row r="52" spans="1:9" x14ac:dyDescent="0.3">
      <c r="A52" s="59"/>
      <c r="B52" s="61"/>
      <c r="C52" s="65"/>
      <c r="D52" s="336"/>
      <c r="E52" s="336"/>
      <c r="F52" s="336"/>
      <c r="G52" s="336"/>
      <c r="H52" s="336"/>
      <c r="I52" s="337"/>
    </row>
    <row r="53" spans="1:9" x14ac:dyDescent="0.3">
      <c r="A53" s="59"/>
      <c r="B53" s="59"/>
      <c r="C53" s="64"/>
      <c r="D53" s="335"/>
      <c r="E53" s="336"/>
      <c r="F53" s="336"/>
      <c r="G53" s="336"/>
      <c r="H53" s="336"/>
      <c r="I53" s="337"/>
    </row>
    <row r="54" spans="1:9" x14ac:dyDescent="0.3">
      <c r="A54" s="59"/>
      <c r="B54" s="59"/>
      <c r="C54" s="64"/>
      <c r="D54" s="335"/>
      <c r="E54" s="336"/>
      <c r="F54" s="336"/>
      <c r="G54" s="336"/>
      <c r="H54" s="336"/>
      <c r="I54" s="337"/>
    </row>
    <row r="55" spans="1:9" x14ac:dyDescent="0.3">
      <c r="A55" s="59"/>
      <c r="B55" s="59"/>
      <c r="C55" s="64"/>
      <c r="D55" s="335"/>
      <c r="E55" s="336"/>
      <c r="F55" s="336"/>
      <c r="G55" s="336"/>
      <c r="H55" s="336"/>
      <c r="I55" s="337"/>
    </row>
    <row r="56" spans="1:9" x14ac:dyDescent="0.3">
      <c r="A56" s="59"/>
      <c r="B56" s="59"/>
      <c r="C56" s="64"/>
      <c r="D56" s="335"/>
      <c r="E56" s="336"/>
      <c r="F56" s="336"/>
      <c r="G56" s="336"/>
      <c r="H56" s="336"/>
      <c r="I56" s="337"/>
    </row>
    <row r="57" spans="1:9" x14ac:dyDescent="0.3">
      <c r="A57" s="59"/>
      <c r="B57" s="59"/>
      <c r="C57" s="64"/>
      <c r="D57" s="335"/>
      <c r="E57" s="336"/>
      <c r="F57" s="336"/>
      <c r="G57" s="336"/>
      <c r="H57" s="336"/>
      <c r="I57" s="337"/>
    </row>
    <row r="58" spans="1:9" x14ac:dyDescent="0.3">
      <c r="A58" s="59"/>
      <c r="B58" s="59"/>
      <c r="C58" s="64"/>
      <c r="D58" s="335"/>
      <c r="E58" s="336"/>
      <c r="F58" s="336"/>
      <c r="G58" s="336"/>
      <c r="H58" s="336"/>
      <c r="I58" s="337"/>
    </row>
    <row r="59" spans="1:9" x14ac:dyDescent="0.3">
      <c r="A59" s="59"/>
      <c r="B59" s="59"/>
      <c r="C59" s="64"/>
      <c r="D59" s="335"/>
      <c r="E59" s="336"/>
      <c r="F59" s="336"/>
      <c r="G59" s="336"/>
      <c r="H59" s="336"/>
      <c r="I59" s="337"/>
    </row>
    <row r="60" spans="1:9" x14ac:dyDescent="0.3">
      <c r="A60" s="59"/>
      <c r="B60" s="59"/>
      <c r="C60" s="64"/>
      <c r="D60" s="335"/>
      <c r="E60" s="336"/>
      <c r="F60" s="336"/>
      <c r="G60" s="336"/>
      <c r="H60" s="336"/>
      <c r="I60" s="337"/>
    </row>
    <row r="61" spans="1:9" x14ac:dyDescent="0.3">
      <c r="A61" s="59"/>
      <c r="B61" s="59"/>
      <c r="C61" s="64"/>
      <c r="D61" s="335"/>
      <c r="E61" s="336"/>
      <c r="F61" s="336"/>
      <c r="G61" s="336"/>
      <c r="H61" s="336"/>
      <c r="I61" s="337"/>
    </row>
    <row r="62" spans="1:9" x14ac:dyDescent="0.3">
      <c r="A62" s="59"/>
      <c r="B62" s="59"/>
      <c r="C62" s="64"/>
      <c r="D62" s="335"/>
      <c r="E62" s="336"/>
      <c r="F62" s="336"/>
      <c r="G62" s="336"/>
      <c r="H62" s="336"/>
      <c r="I62" s="337"/>
    </row>
    <row r="63" spans="1:9" x14ac:dyDescent="0.3">
      <c r="A63" s="59"/>
      <c r="B63" s="59"/>
      <c r="C63" s="64"/>
      <c r="D63" s="335"/>
      <c r="E63" s="336"/>
      <c r="F63" s="336"/>
      <c r="G63" s="336"/>
      <c r="H63" s="336"/>
      <c r="I63" s="337"/>
    </row>
    <row r="64" spans="1:9" x14ac:dyDescent="0.3">
      <c r="A64" s="59"/>
      <c r="B64" s="59"/>
      <c r="C64" s="64"/>
      <c r="D64" s="335"/>
      <c r="E64" s="336"/>
      <c r="F64" s="336"/>
      <c r="G64" s="336"/>
      <c r="H64" s="336"/>
      <c r="I64" s="337"/>
    </row>
    <row r="65" spans="1:9" x14ac:dyDescent="0.3">
      <c r="A65" s="59"/>
      <c r="B65" s="59"/>
      <c r="C65" s="64"/>
      <c r="D65" s="335"/>
      <c r="E65" s="336"/>
      <c r="F65" s="336"/>
      <c r="G65" s="336"/>
      <c r="H65" s="336"/>
      <c r="I65" s="337"/>
    </row>
    <row r="66" spans="1:9" x14ac:dyDescent="0.3">
      <c r="A66" s="59"/>
      <c r="B66" s="59"/>
      <c r="C66" s="64"/>
      <c r="D66" s="335"/>
      <c r="E66" s="336"/>
      <c r="F66" s="336"/>
      <c r="G66" s="336"/>
      <c r="H66" s="336"/>
      <c r="I66" s="337"/>
    </row>
    <row r="67" spans="1:9" x14ac:dyDescent="0.3">
      <c r="A67" s="59"/>
      <c r="B67" s="59"/>
      <c r="C67" s="64"/>
      <c r="D67" s="335"/>
      <c r="E67" s="336"/>
      <c r="F67" s="336"/>
      <c r="G67" s="336"/>
      <c r="H67" s="336"/>
      <c r="I67" s="337"/>
    </row>
    <row r="68" spans="1:9" x14ac:dyDescent="0.3">
      <c r="A68" s="59"/>
      <c r="B68" s="59"/>
      <c r="C68" s="64"/>
      <c r="D68" s="335"/>
      <c r="E68" s="336"/>
      <c r="F68" s="336"/>
      <c r="G68" s="336"/>
      <c r="H68" s="336"/>
      <c r="I68" s="337"/>
    </row>
    <row r="69" spans="1:9" x14ac:dyDescent="0.3">
      <c r="A69" s="59"/>
      <c r="B69" s="59"/>
      <c r="C69" s="64"/>
      <c r="D69" s="335"/>
      <c r="E69" s="336"/>
      <c r="F69" s="336"/>
      <c r="G69" s="336"/>
      <c r="H69" s="336"/>
      <c r="I69" s="337"/>
    </row>
    <row r="70" spans="1:9" x14ac:dyDescent="0.3">
      <c r="A70" s="59"/>
      <c r="B70" s="59"/>
      <c r="C70" s="64"/>
      <c r="D70" s="335"/>
      <c r="E70" s="336"/>
      <c r="F70" s="336"/>
      <c r="G70" s="336"/>
      <c r="H70" s="336"/>
      <c r="I70" s="337"/>
    </row>
    <row r="71" spans="1:9" x14ac:dyDescent="0.3">
      <c r="A71" s="59"/>
      <c r="B71" s="59"/>
      <c r="C71" s="64"/>
      <c r="D71" s="335"/>
      <c r="E71" s="336"/>
      <c r="F71" s="336"/>
      <c r="G71" s="336"/>
      <c r="H71" s="336"/>
      <c r="I71" s="337"/>
    </row>
    <row r="72" spans="1:9" x14ac:dyDescent="0.3">
      <c r="A72" s="59"/>
      <c r="B72" s="59"/>
      <c r="C72" s="64"/>
      <c r="D72" s="335"/>
      <c r="E72" s="336"/>
      <c r="F72" s="336"/>
      <c r="G72" s="336"/>
      <c r="H72" s="336"/>
      <c r="I72" s="337"/>
    </row>
    <row r="73" spans="1:9" x14ac:dyDescent="0.3">
      <c r="A73" s="59"/>
      <c r="B73" s="59"/>
      <c r="C73" s="64"/>
      <c r="D73" s="335"/>
      <c r="E73" s="336"/>
      <c r="F73" s="336"/>
      <c r="G73" s="336"/>
      <c r="H73" s="336"/>
      <c r="I73" s="337"/>
    </row>
    <row r="74" spans="1:9" x14ac:dyDescent="0.3">
      <c r="A74" s="59"/>
      <c r="B74" s="59"/>
      <c r="C74" s="64"/>
      <c r="D74" s="335"/>
      <c r="E74" s="336"/>
      <c r="F74" s="336"/>
      <c r="G74" s="336"/>
      <c r="H74" s="336"/>
      <c r="I74" s="337"/>
    </row>
    <row r="75" spans="1:9" x14ac:dyDescent="0.3">
      <c r="A75" s="59"/>
      <c r="B75" s="59"/>
      <c r="C75" s="64"/>
      <c r="D75" s="335"/>
      <c r="E75" s="336"/>
      <c r="F75" s="336"/>
      <c r="G75" s="336"/>
      <c r="H75" s="336"/>
      <c r="I75" s="337"/>
    </row>
    <row r="76" spans="1:9" x14ac:dyDescent="0.3">
      <c r="A76" s="59"/>
      <c r="B76" s="59"/>
      <c r="C76" s="64"/>
      <c r="D76" s="335"/>
      <c r="E76" s="336"/>
      <c r="F76" s="336"/>
      <c r="G76" s="336"/>
      <c r="H76" s="336"/>
      <c r="I76" s="337"/>
    </row>
    <row r="77" spans="1:9" x14ac:dyDescent="0.3">
      <c r="A77" s="59"/>
      <c r="B77" s="59"/>
      <c r="C77" s="64"/>
      <c r="D77" s="335"/>
      <c r="E77" s="336"/>
      <c r="F77" s="336"/>
      <c r="G77" s="336"/>
      <c r="H77" s="336"/>
      <c r="I77" s="337"/>
    </row>
    <row r="78" spans="1:9" x14ac:dyDescent="0.3">
      <c r="A78" s="59"/>
      <c r="B78" s="59"/>
      <c r="C78" s="64"/>
      <c r="D78" s="335"/>
      <c r="E78" s="336"/>
      <c r="F78" s="336"/>
      <c r="G78" s="336"/>
      <c r="H78" s="336"/>
      <c r="I78" s="337"/>
    </row>
    <row r="79" spans="1:9" x14ac:dyDescent="0.3">
      <c r="A79" s="59"/>
      <c r="B79" s="59"/>
      <c r="C79" s="64"/>
      <c r="D79" s="335"/>
      <c r="E79" s="336"/>
      <c r="F79" s="336"/>
      <c r="G79" s="336"/>
      <c r="H79" s="336"/>
      <c r="I79" s="337"/>
    </row>
    <row r="80" spans="1:9" x14ac:dyDescent="0.3">
      <c r="A80" s="59"/>
      <c r="B80" s="59"/>
      <c r="C80" s="64"/>
      <c r="D80" s="335"/>
      <c r="E80" s="336"/>
      <c r="F80" s="336"/>
      <c r="G80" s="336"/>
      <c r="H80" s="336"/>
      <c r="I80" s="337"/>
    </row>
    <row r="81" spans="1:9" x14ac:dyDescent="0.3">
      <c r="A81" s="59"/>
      <c r="B81" s="59"/>
      <c r="C81" s="64"/>
      <c r="D81" s="335"/>
      <c r="E81" s="336"/>
      <c r="F81" s="336"/>
      <c r="G81" s="336"/>
      <c r="H81" s="336"/>
      <c r="I81" s="337"/>
    </row>
    <row r="82" spans="1:9" x14ac:dyDescent="0.3">
      <c r="A82" s="59"/>
      <c r="B82" s="59"/>
      <c r="C82" s="64"/>
      <c r="D82" s="335"/>
      <c r="E82" s="336"/>
      <c r="F82" s="336"/>
      <c r="G82" s="336"/>
      <c r="H82" s="336"/>
      <c r="I82" s="337"/>
    </row>
    <row r="83" spans="1:9" x14ac:dyDescent="0.3">
      <c r="A83" s="59"/>
      <c r="B83" s="59"/>
      <c r="C83" s="64"/>
      <c r="D83" s="335"/>
      <c r="E83" s="336"/>
      <c r="F83" s="336"/>
      <c r="G83" s="336"/>
      <c r="H83" s="336"/>
      <c r="I83" s="337"/>
    </row>
    <row r="84" spans="1:9" x14ac:dyDescent="0.3">
      <c r="A84" s="59"/>
      <c r="B84" s="59"/>
      <c r="C84" s="64"/>
      <c r="D84" s="335"/>
      <c r="E84" s="336"/>
      <c r="F84" s="336"/>
      <c r="G84" s="336"/>
      <c r="H84" s="336"/>
      <c r="I84" s="337"/>
    </row>
    <row r="85" spans="1:9" x14ac:dyDescent="0.3">
      <c r="A85" s="59"/>
      <c r="B85" s="59"/>
      <c r="C85" s="64"/>
      <c r="D85" s="335"/>
      <c r="E85" s="336"/>
      <c r="F85" s="336"/>
      <c r="G85" s="336"/>
      <c r="H85" s="336"/>
      <c r="I85" s="337"/>
    </row>
    <row r="86" spans="1:9" x14ac:dyDescent="0.3">
      <c r="A86" s="59"/>
      <c r="B86" s="59"/>
      <c r="C86" s="64"/>
      <c r="D86" s="335"/>
      <c r="E86" s="336"/>
      <c r="F86" s="336"/>
      <c r="G86" s="336"/>
      <c r="H86" s="336"/>
      <c r="I86" s="337"/>
    </row>
    <row r="87" spans="1:9" x14ac:dyDescent="0.3">
      <c r="A87" s="59"/>
      <c r="B87" s="59"/>
      <c r="C87" s="64"/>
      <c r="D87" s="335"/>
      <c r="E87" s="336"/>
      <c r="F87" s="336"/>
      <c r="G87" s="336"/>
      <c r="H87" s="336"/>
      <c r="I87" s="337"/>
    </row>
    <row r="88" spans="1:9" x14ac:dyDescent="0.3">
      <c r="A88" s="59"/>
      <c r="B88" s="59"/>
      <c r="C88" s="64"/>
      <c r="D88" s="335"/>
      <c r="E88" s="336"/>
      <c r="F88" s="336"/>
      <c r="G88" s="336"/>
      <c r="H88" s="336"/>
      <c r="I88" s="337"/>
    </row>
    <row r="89" spans="1:9" x14ac:dyDescent="0.3">
      <c r="A89" s="59"/>
      <c r="B89" s="59"/>
      <c r="C89" s="64"/>
      <c r="D89" s="335"/>
      <c r="E89" s="336"/>
      <c r="F89" s="336"/>
      <c r="G89" s="336"/>
      <c r="H89" s="336"/>
      <c r="I89" s="337"/>
    </row>
    <row r="90" spans="1:9" x14ac:dyDescent="0.3">
      <c r="A90" s="59"/>
      <c r="B90" s="59"/>
      <c r="C90" s="64"/>
      <c r="D90" s="335"/>
      <c r="E90" s="336"/>
      <c r="F90" s="336"/>
      <c r="G90" s="336"/>
      <c r="H90" s="336"/>
      <c r="I90" s="337"/>
    </row>
    <row r="91" spans="1:9" x14ac:dyDescent="0.3">
      <c r="A91" s="59"/>
      <c r="B91" s="59"/>
      <c r="C91" s="64"/>
      <c r="D91" s="335"/>
      <c r="E91" s="336"/>
      <c r="F91" s="336"/>
      <c r="G91" s="336"/>
      <c r="H91" s="336"/>
      <c r="I91" s="337"/>
    </row>
    <row r="92" spans="1:9" x14ac:dyDescent="0.3">
      <c r="A92" s="59"/>
      <c r="B92" s="59"/>
      <c r="C92" s="64"/>
      <c r="D92" s="335"/>
      <c r="E92" s="336"/>
      <c r="F92" s="336"/>
      <c r="G92" s="336"/>
      <c r="H92" s="336"/>
      <c r="I92" s="337"/>
    </row>
    <row r="93" spans="1:9" x14ac:dyDescent="0.3">
      <c r="A93" s="59"/>
      <c r="B93" s="59"/>
      <c r="C93" s="64"/>
      <c r="D93" s="335"/>
      <c r="E93" s="336"/>
      <c r="F93" s="336"/>
      <c r="G93" s="336"/>
      <c r="H93" s="336"/>
      <c r="I93" s="337"/>
    </row>
    <row r="94" spans="1:9" x14ac:dyDescent="0.3">
      <c r="A94" s="59"/>
      <c r="B94" s="59"/>
      <c r="C94" s="64"/>
      <c r="D94" s="341"/>
      <c r="E94" s="342"/>
      <c r="F94" s="342"/>
      <c r="G94" s="342"/>
      <c r="H94" s="342"/>
      <c r="I94" s="343"/>
    </row>
    <row r="95" spans="1:9" x14ac:dyDescent="0.3">
      <c r="A95" s="59"/>
      <c r="B95" s="59"/>
      <c r="C95" s="64"/>
      <c r="D95" s="341"/>
      <c r="E95" s="342"/>
      <c r="F95" s="342"/>
      <c r="G95" s="342"/>
      <c r="H95" s="342"/>
      <c r="I95" s="343"/>
    </row>
    <row r="96" spans="1:9" x14ac:dyDescent="0.3">
      <c r="A96" s="338" t="s">
        <v>74</v>
      </c>
      <c r="B96" s="338"/>
      <c r="C96" s="338"/>
      <c r="D96" s="338"/>
      <c r="E96" s="338"/>
      <c r="F96" s="338"/>
      <c r="G96" s="338"/>
      <c r="H96" s="338"/>
      <c r="I96" s="338"/>
    </row>
    <row r="97" spans="1:9" x14ac:dyDescent="0.3">
      <c r="A97" s="40"/>
      <c r="B97" s="40"/>
      <c r="C97" s="40"/>
      <c r="D97" s="40"/>
      <c r="E97" s="40"/>
      <c r="F97" s="40"/>
      <c r="G97" s="40"/>
      <c r="H97" s="40"/>
      <c r="I97" s="40"/>
    </row>
    <row r="98" spans="1:9" x14ac:dyDescent="0.3">
      <c r="A98" s="63" t="s">
        <v>62</v>
      </c>
      <c r="B98" s="62" t="s">
        <v>77</v>
      </c>
      <c r="C98" s="62" t="s">
        <v>78</v>
      </c>
      <c r="D98" s="339" t="s">
        <v>63</v>
      </c>
      <c r="E98" s="339"/>
      <c r="F98" s="339"/>
      <c r="G98" s="339"/>
      <c r="H98" s="339"/>
      <c r="I98" s="340"/>
    </row>
    <row r="99" spans="1:9" x14ac:dyDescent="0.3">
      <c r="A99" s="59"/>
      <c r="B99" s="61"/>
      <c r="C99" s="65"/>
      <c r="D99" s="336"/>
      <c r="E99" s="336"/>
      <c r="F99" s="336"/>
      <c r="G99" s="336"/>
      <c r="H99" s="336"/>
      <c r="I99" s="337"/>
    </row>
    <row r="100" spans="1:9" x14ac:dyDescent="0.3">
      <c r="A100" s="59"/>
      <c r="B100" s="59"/>
      <c r="C100" s="64"/>
      <c r="D100" s="335"/>
      <c r="E100" s="336"/>
      <c r="F100" s="336"/>
      <c r="G100" s="336"/>
      <c r="H100" s="336"/>
      <c r="I100" s="337"/>
    </row>
    <row r="101" spans="1:9" x14ac:dyDescent="0.3">
      <c r="A101" s="59"/>
      <c r="B101" s="59"/>
      <c r="C101" s="64"/>
      <c r="D101" s="335"/>
      <c r="E101" s="336"/>
      <c r="F101" s="336"/>
      <c r="G101" s="336"/>
      <c r="H101" s="336"/>
      <c r="I101" s="337"/>
    </row>
    <row r="102" spans="1:9" x14ac:dyDescent="0.3">
      <c r="A102" s="59"/>
      <c r="B102" s="59"/>
      <c r="C102" s="64"/>
      <c r="D102" s="335"/>
      <c r="E102" s="336"/>
      <c r="F102" s="336"/>
      <c r="G102" s="336"/>
      <c r="H102" s="336"/>
      <c r="I102" s="337"/>
    </row>
    <row r="103" spans="1:9" x14ac:dyDescent="0.3">
      <c r="A103" s="59"/>
      <c r="B103" s="59"/>
      <c r="C103" s="64"/>
      <c r="D103" s="335"/>
      <c r="E103" s="336"/>
      <c r="F103" s="336"/>
      <c r="G103" s="336"/>
      <c r="H103" s="336"/>
      <c r="I103" s="337"/>
    </row>
    <row r="104" spans="1:9" x14ac:dyDescent="0.3">
      <c r="A104" s="59"/>
      <c r="B104" s="59"/>
      <c r="C104" s="64"/>
      <c r="D104" s="335"/>
      <c r="E104" s="336"/>
      <c r="F104" s="336"/>
      <c r="G104" s="336"/>
      <c r="H104" s="336"/>
      <c r="I104" s="337"/>
    </row>
    <row r="105" spans="1:9" x14ac:dyDescent="0.3">
      <c r="A105" s="59"/>
      <c r="B105" s="59"/>
      <c r="C105" s="64"/>
      <c r="D105" s="335"/>
      <c r="E105" s="336"/>
      <c r="F105" s="336"/>
      <c r="G105" s="336"/>
      <c r="H105" s="336"/>
      <c r="I105" s="337"/>
    </row>
    <row r="106" spans="1:9" x14ac:dyDescent="0.3">
      <c r="A106" s="59"/>
      <c r="B106" s="59"/>
      <c r="C106" s="64"/>
      <c r="D106" s="335"/>
      <c r="E106" s="336"/>
      <c r="F106" s="336"/>
      <c r="G106" s="336"/>
      <c r="H106" s="336"/>
      <c r="I106" s="337"/>
    </row>
    <row r="107" spans="1:9" x14ac:dyDescent="0.3">
      <c r="A107" s="59"/>
      <c r="B107" s="59"/>
      <c r="C107" s="64"/>
      <c r="D107" s="335"/>
      <c r="E107" s="336"/>
      <c r="F107" s="336"/>
      <c r="G107" s="336"/>
      <c r="H107" s="336"/>
      <c r="I107" s="337"/>
    </row>
    <row r="108" spans="1:9" x14ac:dyDescent="0.3">
      <c r="A108" s="59"/>
      <c r="B108" s="59"/>
      <c r="C108" s="64"/>
      <c r="D108" s="335"/>
      <c r="E108" s="336"/>
      <c r="F108" s="336"/>
      <c r="G108" s="336"/>
      <c r="H108" s="336"/>
      <c r="I108" s="337"/>
    </row>
    <row r="109" spans="1:9" x14ac:dyDescent="0.3">
      <c r="A109" s="59"/>
      <c r="B109" s="59"/>
      <c r="C109" s="64"/>
      <c r="D109" s="335"/>
      <c r="E109" s="336"/>
      <c r="F109" s="336"/>
      <c r="G109" s="336"/>
      <c r="H109" s="336"/>
      <c r="I109" s="337"/>
    </row>
    <row r="110" spans="1:9" x14ac:dyDescent="0.3">
      <c r="A110" s="59"/>
      <c r="B110" s="59"/>
      <c r="C110" s="64"/>
      <c r="D110" s="335"/>
      <c r="E110" s="336"/>
      <c r="F110" s="336"/>
      <c r="G110" s="336"/>
      <c r="H110" s="336"/>
      <c r="I110" s="337"/>
    </row>
    <row r="111" spans="1:9" x14ac:dyDescent="0.3">
      <c r="A111" s="59"/>
      <c r="B111" s="59"/>
      <c r="C111" s="64"/>
      <c r="D111" s="335"/>
      <c r="E111" s="336"/>
      <c r="F111" s="336"/>
      <c r="G111" s="336"/>
      <c r="H111" s="336"/>
      <c r="I111" s="337"/>
    </row>
    <row r="112" spans="1:9" x14ac:dyDescent="0.3">
      <c r="A112" s="59"/>
      <c r="B112" s="59"/>
      <c r="C112" s="64"/>
      <c r="D112" s="335"/>
      <c r="E112" s="336"/>
      <c r="F112" s="336"/>
      <c r="G112" s="336"/>
      <c r="H112" s="336"/>
      <c r="I112" s="337"/>
    </row>
    <row r="113" spans="1:9" x14ac:dyDescent="0.3">
      <c r="A113" s="59"/>
      <c r="B113" s="59"/>
      <c r="C113" s="64"/>
      <c r="D113" s="335"/>
      <c r="E113" s="336"/>
      <c r="F113" s="336"/>
      <c r="G113" s="336"/>
      <c r="H113" s="336"/>
      <c r="I113" s="337"/>
    </row>
    <row r="114" spans="1:9" x14ac:dyDescent="0.3">
      <c r="A114" s="59"/>
      <c r="B114" s="59"/>
      <c r="C114" s="64"/>
      <c r="D114" s="335"/>
      <c r="E114" s="336"/>
      <c r="F114" s="336"/>
      <c r="G114" s="336"/>
      <c r="H114" s="336"/>
      <c r="I114" s="337"/>
    </row>
    <row r="115" spans="1:9" x14ac:dyDescent="0.3">
      <c r="A115" s="59"/>
      <c r="B115" s="59"/>
      <c r="C115" s="64"/>
      <c r="D115" s="335"/>
      <c r="E115" s="336"/>
      <c r="F115" s="336"/>
      <c r="G115" s="336"/>
      <c r="H115" s="336"/>
      <c r="I115" s="337"/>
    </row>
    <row r="116" spans="1:9" x14ac:dyDescent="0.3">
      <c r="A116" s="59"/>
      <c r="B116" s="59"/>
      <c r="C116" s="64"/>
      <c r="D116" s="335"/>
      <c r="E116" s="336"/>
      <c r="F116" s="336"/>
      <c r="G116" s="336"/>
      <c r="H116" s="336"/>
      <c r="I116" s="337"/>
    </row>
    <row r="117" spans="1:9" x14ac:dyDescent="0.3">
      <c r="A117" s="59"/>
      <c r="B117" s="59"/>
      <c r="C117" s="64"/>
      <c r="D117" s="335"/>
      <c r="E117" s="336"/>
      <c r="F117" s="336"/>
      <c r="G117" s="336"/>
      <c r="H117" s="336"/>
      <c r="I117" s="337"/>
    </row>
    <row r="118" spans="1:9" x14ac:dyDescent="0.3">
      <c r="A118" s="59"/>
      <c r="B118" s="59"/>
      <c r="C118" s="64"/>
      <c r="D118" s="335"/>
      <c r="E118" s="336"/>
      <c r="F118" s="336"/>
      <c r="G118" s="336"/>
      <c r="H118" s="336"/>
      <c r="I118" s="337"/>
    </row>
    <row r="119" spans="1:9" x14ac:dyDescent="0.3">
      <c r="A119" s="59"/>
      <c r="B119" s="59"/>
      <c r="C119" s="64"/>
      <c r="D119" s="335"/>
      <c r="E119" s="336"/>
      <c r="F119" s="336"/>
      <c r="G119" s="336"/>
      <c r="H119" s="336"/>
      <c r="I119" s="337"/>
    </row>
    <row r="120" spans="1:9" x14ac:dyDescent="0.3">
      <c r="A120" s="59"/>
      <c r="B120" s="59"/>
      <c r="C120" s="64"/>
      <c r="D120" s="335"/>
      <c r="E120" s="336"/>
      <c r="F120" s="336"/>
      <c r="G120" s="336"/>
      <c r="H120" s="336"/>
      <c r="I120" s="337"/>
    </row>
    <row r="121" spans="1:9" x14ac:dyDescent="0.3">
      <c r="A121" s="59"/>
      <c r="B121" s="59"/>
      <c r="C121" s="64"/>
      <c r="D121" s="335"/>
      <c r="E121" s="336"/>
      <c r="F121" s="336"/>
      <c r="G121" s="336"/>
      <c r="H121" s="336"/>
      <c r="I121" s="337"/>
    </row>
    <row r="122" spans="1:9" x14ac:dyDescent="0.3">
      <c r="A122" s="59"/>
      <c r="B122" s="59"/>
      <c r="C122" s="64"/>
      <c r="D122" s="335"/>
      <c r="E122" s="336"/>
      <c r="F122" s="336"/>
      <c r="G122" s="336"/>
      <c r="H122" s="336"/>
      <c r="I122" s="337"/>
    </row>
    <row r="123" spans="1:9" x14ac:dyDescent="0.3">
      <c r="A123" s="59"/>
      <c r="B123" s="59"/>
      <c r="C123" s="64"/>
      <c r="D123" s="335"/>
      <c r="E123" s="336"/>
      <c r="F123" s="336"/>
      <c r="G123" s="336"/>
      <c r="H123" s="336"/>
      <c r="I123" s="337"/>
    </row>
    <row r="124" spans="1:9" x14ac:dyDescent="0.3">
      <c r="A124" s="59"/>
      <c r="B124" s="59"/>
      <c r="C124" s="64"/>
      <c r="D124" s="335"/>
      <c r="E124" s="336"/>
      <c r="F124" s="336"/>
      <c r="G124" s="336"/>
      <c r="H124" s="336"/>
      <c r="I124" s="337"/>
    </row>
    <row r="125" spans="1:9" x14ac:dyDescent="0.3">
      <c r="A125" s="59"/>
      <c r="B125" s="59"/>
      <c r="C125" s="64"/>
      <c r="D125" s="335"/>
      <c r="E125" s="336"/>
      <c r="F125" s="336"/>
      <c r="G125" s="336"/>
      <c r="H125" s="336"/>
      <c r="I125" s="337"/>
    </row>
    <row r="126" spans="1:9" x14ac:dyDescent="0.3">
      <c r="A126" s="59"/>
      <c r="B126" s="59"/>
      <c r="C126" s="64"/>
      <c r="D126" s="335"/>
      <c r="E126" s="336"/>
      <c r="F126" s="336"/>
      <c r="G126" s="336"/>
      <c r="H126" s="336"/>
      <c r="I126" s="337"/>
    </row>
    <row r="127" spans="1:9" x14ac:dyDescent="0.3">
      <c r="A127" s="59"/>
      <c r="B127" s="59"/>
      <c r="C127" s="64"/>
      <c r="D127" s="335"/>
      <c r="E127" s="336"/>
      <c r="F127" s="336"/>
      <c r="G127" s="336"/>
      <c r="H127" s="336"/>
      <c r="I127" s="337"/>
    </row>
    <row r="128" spans="1:9" x14ac:dyDescent="0.3">
      <c r="A128" s="59"/>
      <c r="B128" s="59"/>
      <c r="C128" s="64"/>
      <c r="D128" s="335"/>
      <c r="E128" s="336"/>
      <c r="F128" s="336"/>
      <c r="G128" s="336"/>
      <c r="H128" s="336"/>
      <c r="I128" s="337"/>
    </row>
    <row r="129" spans="1:9" x14ac:dyDescent="0.3">
      <c r="A129" s="59"/>
      <c r="B129" s="59"/>
      <c r="C129" s="64"/>
      <c r="D129" s="335"/>
      <c r="E129" s="336"/>
      <c r="F129" s="336"/>
      <c r="G129" s="336"/>
      <c r="H129" s="336"/>
      <c r="I129" s="337"/>
    </row>
    <row r="130" spans="1:9" x14ac:dyDescent="0.3">
      <c r="A130" s="59"/>
      <c r="B130" s="59"/>
      <c r="C130" s="64"/>
      <c r="D130" s="335"/>
      <c r="E130" s="336"/>
      <c r="F130" s="336"/>
      <c r="G130" s="336"/>
      <c r="H130" s="336"/>
      <c r="I130" s="337"/>
    </row>
    <row r="131" spans="1:9" x14ac:dyDescent="0.3">
      <c r="A131" s="59"/>
      <c r="B131" s="59"/>
      <c r="C131" s="64"/>
      <c r="D131" s="335"/>
      <c r="E131" s="336"/>
      <c r="F131" s="336"/>
      <c r="G131" s="336"/>
      <c r="H131" s="336"/>
      <c r="I131" s="337"/>
    </row>
    <row r="132" spans="1:9" x14ac:dyDescent="0.3">
      <c r="A132" s="59"/>
      <c r="B132" s="59"/>
      <c r="C132" s="64"/>
      <c r="D132" s="335"/>
      <c r="E132" s="336"/>
      <c r="F132" s="336"/>
      <c r="G132" s="336"/>
      <c r="H132" s="336"/>
      <c r="I132" s="337"/>
    </row>
    <row r="133" spans="1:9" x14ac:dyDescent="0.3">
      <c r="A133" s="59"/>
      <c r="B133" s="59"/>
      <c r="C133" s="64"/>
      <c r="D133" s="335"/>
      <c r="E133" s="336"/>
      <c r="F133" s="336"/>
      <c r="G133" s="336"/>
      <c r="H133" s="336"/>
      <c r="I133" s="337"/>
    </row>
    <row r="134" spans="1:9" x14ac:dyDescent="0.3">
      <c r="A134" s="59"/>
      <c r="B134" s="59"/>
      <c r="C134" s="64"/>
      <c r="D134" s="335"/>
      <c r="E134" s="336"/>
      <c r="F134" s="336"/>
      <c r="G134" s="336"/>
      <c r="H134" s="336"/>
      <c r="I134" s="337"/>
    </row>
    <row r="135" spans="1:9" x14ac:dyDescent="0.3">
      <c r="A135" s="59"/>
      <c r="B135" s="59"/>
      <c r="C135" s="64"/>
      <c r="D135" s="335"/>
      <c r="E135" s="336"/>
      <c r="F135" s="336"/>
      <c r="G135" s="336"/>
      <c r="H135" s="336"/>
      <c r="I135" s="337"/>
    </row>
    <row r="136" spans="1:9" x14ac:dyDescent="0.3">
      <c r="A136" s="59"/>
      <c r="B136" s="59"/>
      <c r="C136" s="64"/>
      <c r="D136" s="335"/>
      <c r="E136" s="336"/>
      <c r="F136" s="336"/>
      <c r="G136" s="336"/>
      <c r="H136" s="336"/>
      <c r="I136" s="337"/>
    </row>
    <row r="137" spans="1:9" x14ac:dyDescent="0.3">
      <c r="A137" s="59"/>
      <c r="B137" s="59"/>
      <c r="C137" s="64"/>
      <c r="D137" s="335"/>
      <c r="E137" s="336"/>
      <c r="F137" s="336"/>
      <c r="G137" s="336"/>
      <c r="H137" s="336"/>
      <c r="I137" s="337"/>
    </row>
    <row r="138" spans="1:9" x14ac:dyDescent="0.3">
      <c r="A138" s="59"/>
      <c r="B138" s="59"/>
      <c r="C138" s="64"/>
      <c r="D138" s="335"/>
      <c r="E138" s="336"/>
      <c r="F138" s="336"/>
      <c r="G138" s="336"/>
      <c r="H138" s="336"/>
      <c r="I138" s="337"/>
    </row>
    <row r="139" spans="1:9" x14ac:dyDescent="0.3">
      <c r="A139" s="59"/>
      <c r="B139" s="59"/>
      <c r="C139" s="64"/>
      <c r="D139" s="335"/>
      <c r="E139" s="336"/>
      <c r="F139" s="336"/>
      <c r="G139" s="336"/>
      <c r="H139" s="336"/>
      <c r="I139" s="337"/>
    </row>
    <row r="140" spans="1:9" x14ac:dyDescent="0.3">
      <c r="A140" s="59"/>
      <c r="B140" s="59"/>
      <c r="C140" s="64"/>
      <c r="D140" s="335"/>
      <c r="E140" s="336"/>
      <c r="F140" s="336"/>
      <c r="G140" s="336"/>
      <c r="H140" s="336"/>
      <c r="I140" s="337"/>
    </row>
    <row r="141" spans="1:9" x14ac:dyDescent="0.3">
      <c r="A141" s="59"/>
      <c r="B141" s="59"/>
      <c r="C141" s="64"/>
      <c r="D141" s="335"/>
      <c r="E141" s="336"/>
      <c r="F141" s="336"/>
      <c r="G141" s="336"/>
      <c r="H141" s="336"/>
      <c r="I141" s="337"/>
    </row>
    <row r="142" spans="1:9" x14ac:dyDescent="0.3">
      <c r="A142" s="59"/>
      <c r="B142" s="59"/>
      <c r="C142" s="64"/>
      <c r="D142" s="335"/>
      <c r="E142" s="336"/>
      <c r="F142" s="336"/>
      <c r="G142" s="336"/>
      <c r="H142" s="336"/>
      <c r="I142" s="337"/>
    </row>
  </sheetData>
  <sheetProtection algorithmName="SHA-512" hashValue="s3S1+gX9IZwCNQ07JbWngnivA7T2hmYdj7a/Ug9rt1i4lp++0I2X5jaBML/lsCypbU/nfPKCXCv3A8OfnLykGA==" saltValue="Xo2Saeu7LY7MKolDCsnugQ==" spinCount="100000" sheet="1" objects="1" scenarios="1" selectLockedCells="1"/>
  <mergeCells count="138">
    <mergeCell ref="D20:I20"/>
    <mergeCell ref="D21:I21"/>
    <mergeCell ref="D22:I22"/>
    <mergeCell ref="D51:I51"/>
    <mergeCell ref="D52:I52"/>
    <mergeCell ref="A2:J2"/>
    <mergeCell ref="D5:I5"/>
    <mergeCell ref="D6:I6"/>
    <mergeCell ref="D7:I7"/>
    <mergeCell ref="D8:I8"/>
    <mergeCell ref="D9:I9"/>
    <mergeCell ref="D10:I10"/>
    <mergeCell ref="D11:I11"/>
    <mergeCell ref="D12:I12"/>
    <mergeCell ref="E3:J3"/>
    <mergeCell ref="D43:I43"/>
    <mergeCell ref="D37:I37"/>
    <mergeCell ref="D26:I26"/>
    <mergeCell ref="D27:I27"/>
    <mergeCell ref="D35:I35"/>
    <mergeCell ref="D36:I36"/>
    <mergeCell ref="D13:I13"/>
    <mergeCell ref="D14:I14"/>
    <mergeCell ref="D15:I15"/>
    <mergeCell ref="D33:I33"/>
    <mergeCell ref="D34:I34"/>
    <mergeCell ref="A49:I49"/>
    <mergeCell ref="D25:I25"/>
    <mergeCell ref="D44:I44"/>
    <mergeCell ref="D45:I45"/>
    <mergeCell ref="D46:I46"/>
    <mergeCell ref="D47:I47"/>
    <mergeCell ref="D48:I48"/>
    <mergeCell ref="D38:I38"/>
    <mergeCell ref="D39:I39"/>
    <mergeCell ref="D40:I40"/>
    <mergeCell ref="D41:I41"/>
    <mergeCell ref="D42:I42"/>
    <mergeCell ref="D16:I16"/>
    <mergeCell ref="D17:I17"/>
    <mergeCell ref="D18:I18"/>
    <mergeCell ref="D19:I19"/>
    <mergeCell ref="D61:I61"/>
    <mergeCell ref="D62:I62"/>
    <mergeCell ref="D63:I63"/>
    <mergeCell ref="D64:I64"/>
    <mergeCell ref="D65:I65"/>
    <mergeCell ref="D56:I56"/>
    <mergeCell ref="D57:I57"/>
    <mergeCell ref="D58:I58"/>
    <mergeCell ref="D59:I59"/>
    <mergeCell ref="D60:I60"/>
    <mergeCell ref="D53:I53"/>
    <mergeCell ref="D54:I54"/>
    <mergeCell ref="D55:I55"/>
    <mergeCell ref="D23:I23"/>
    <mergeCell ref="D24:I24"/>
    <mergeCell ref="D28:I28"/>
    <mergeCell ref="D29:I29"/>
    <mergeCell ref="D30:I30"/>
    <mergeCell ref="D31:I31"/>
    <mergeCell ref="D32:I32"/>
    <mergeCell ref="D66:I66"/>
    <mergeCell ref="D67:I67"/>
    <mergeCell ref="D68:I68"/>
    <mergeCell ref="D69:I69"/>
    <mergeCell ref="D70:I70"/>
    <mergeCell ref="D76:I76"/>
    <mergeCell ref="D77:I77"/>
    <mergeCell ref="D78:I78"/>
    <mergeCell ref="D79:I79"/>
    <mergeCell ref="D81:I81"/>
    <mergeCell ref="D82:I82"/>
    <mergeCell ref="D83:I83"/>
    <mergeCell ref="D84:I84"/>
    <mergeCell ref="D85:I85"/>
    <mergeCell ref="D80:I80"/>
    <mergeCell ref="D71:I71"/>
    <mergeCell ref="D72:I72"/>
    <mergeCell ref="D73:I73"/>
    <mergeCell ref="D74:I74"/>
    <mergeCell ref="D75:I75"/>
    <mergeCell ref="A96:I96"/>
    <mergeCell ref="D98:I98"/>
    <mergeCell ref="D99:I99"/>
    <mergeCell ref="D100:I100"/>
    <mergeCell ref="D101:I101"/>
    <mergeCell ref="D91:I91"/>
    <mergeCell ref="D92:I92"/>
    <mergeCell ref="D93:I93"/>
    <mergeCell ref="D86:I86"/>
    <mergeCell ref="D87:I87"/>
    <mergeCell ref="D88:I88"/>
    <mergeCell ref="D89:I89"/>
    <mergeCell ref="D90:I90"/>
    <mergeCell ref="D94:I94"/>
    <mergeCell ref="D95:I95"/>
    <mergeCell ref="D107:I107"/>
    <mergeCell ref="D108:I108"/>
    <mergeCell ref="D109:I109"/>
    <mergeCell ref="D110:I110"/>
    <mergeCell ref="D111:I111"/>
    <mergeCell ref="D102:I102"/>
    <mergeCell ref="D103:I103"/>
    <mergeCell ref="D104:I104"/>
    <mergeCell ref="D105:I105"/>
    <mergeCell ref="D106:I106"/>
    <mergeCell ref="D117:I117"/>
    <mergeCell ref="D118:I118"/>
    <mergeCell ref="D119:I119"/>
    <mergeCell ref="D120:I120"/>
    <mergeCell ref="D121:I121"/>
    <mergeCell ref="D112:I112"/>
    <mergeCell ref="D113:I113"/>
    <mergeCell ref="D114:I114"/>
    <mergeCell ref="D115:I115"/>
    <mergeCell ref="D116:I116"/>
    <mergeCell ref="D127:I127"/>
    <mergeCell ref="D128:I128"/>
    <mergeCell ref="D129:I129"/>
    <mergeCell ref="D130:I130"/>
    <mergeCell ref="D131:I131"/>
    <mergeCell ref="D122:I122"/>
    <mergeCell ref="D123:I123"/>
    <mergeCell ref="D124:I124"/>
    <mergeCell ref="D125:I125"/>
    <mergeCell ref="D126:I126"/>
    <mergeCell ref="D142:I142"/>
    <mergeCell ref="D137:I137"/>
    <mergeCell ref="D138:I138"/>
    <mergeCell ref="D139:I139"/>
    <mergeCell ref="D140:I140"/>
    <mergeCell ref="D141:I141"/>
    <mergeCell ref="D132:I132"/>
    <mergeCell ref="D133:I133"/>
    <mergeCell ref="D134:I134"/>
    <mergeCell ref="D135:I135"/>
    <mergeCell ref="D136:I136"/>
  </mergeCells>
  <pageMargins left="0.7" right="0.7" top="0.32" bottom="0.42" header="0.24" footer="0.3"/>
  <pageSetup paperSize="9" scale="89" orientation="portrait" horizontalDpi="4294967293" r:id="rId1"/>
  <rowBreaks count="2" manualBreakCount="2">
    <brk id="48" max="7" man="1"/>
    <brk id="9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data</vt:lpstr>
      <vt:lpstr>หน้าปก</vt:lpstr>
      <vt:lpstr>คะแนนภาคเรียนที่  1</vt:lpstr>
      <vt:lpstr>คะแนนภาคเรียนที่  2</vt:lpstr>
      <vt:lpstr>ผลตัวชี้วัด 1</vt:lpstr>
      <vt:lpstr>ผลตัวชี้วัด 2</vt:lpstr>
      <vt:lpstr>สรุปผลการเรียน</vt:lpstr>
      <vt:lpstr>อ่านคิดวิเคราะห์ คุณลักษณะ 1</vt:lpstr>
      <vt:lpstr>อ่านคิดวิเคราะห์ คุณลักษณะ 2</vt:lpstr>
      <vt:lpstr>ตัวชี้วัด</vt:lpstr>
      <vt:lpstr>data!Print_Area</vt:lpstr>
      <vt:lpstr>'คะแนนภาคเรียนที่  1'!Print_Area</vt:lpstr>
      <vt:lpstr>'คะแนนภาคเรียนที่  2'!Print_Area</vt:lpstr>
      <vt:lpstr>ตัวชี้วัด!Print_Area</vt:lpstr>
      <vt:lpstr>'ผลตัวชี้วัด 1'!Print_Area</vt:lpstr>
      <vt:lpstr>'ผลตัวชี้วัด 2'!Print_Area</vt:lpstr>
      <vt:lpstr>สรุปผลการเรียน!Print_Area</vt:lpstr>
      <vt:lpstr>หน้าปก!Print_Area</vt:lpstr>
      <vt:lpstr>'อ่านคิดวิเคราะห์ คุณลักษณะ 1'!Print_Area</vt:lpstr>
      <vt:lpstr>'อ่านคิดวิเคราะห์ คุณลักษณะ 2'!Print_Area</vt:lpstr>
    </vt:vector>
  </TitlesOfParts>
  <Company>iTianKong.com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</cp:lastModifiedBy>
  <cp:lastPrinted>2020-10-15T14:55:46Z</cp:lastPrinted>
  <dcterms:created xsi:type="dcterms:W3CDTF">2016-01-20T04:29:48Z</dcterms:created>
  <dcterms:modified xsi:type="dcterms:W3CDTF">2020-10-15T15:19:29Z</dcterms:modified>
</cp:coreProperties>
</file>