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Master\"/>
    </mc:Choice>
  </mc:AlternateContent>
  <xr:revisionPtr revIDLastSave="0" documentId="13_ncr:1_{99B04E08-2093-4C62-8B04-9E865D94CC6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J12" i="6" s="1"/>
  <c r="AU13" i="16"/>
  <c r="J13" i="6" s="1"/>
  <c r="AU14" i="16"/>
  <c r="J14" i="6" s="1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AF11" i="18"/>
  <c r="AF8" i="18"/>
  <c r="AF10" i="18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L58" i="6"/>
  <c r="AT58" i="16"/>
  <c r="AQ58" i="16"/>
  <c r="AL58" i="3"/>
  <c r="AI58" i="3"/>
  <c r="AH10" i="18" l="1"/>
  <c r="AH11" i="18"/>
  <c r="AH9" i="18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AK11" i="16" s="1"/>
  <c r="D11" i="16"/>
  <c r="AI11" i="16" s="1"/>
  <c r="C11" i="16"/>
  <c r="AH11" i="16" s="1"/>
  <c r="B11" i="16"/>
  <c r="AG11" i="16" s="1"/>
  <c r="A11" i="16"/>
  <c r="AF11" i="16" s="1"/>
  <c r="AS10" i="16"/>
  <c r="AE10" i="16"/>
  <c r="AK10" i="16" s="1"/>
  <c r="D10" i="16"/>
  <c r="AI10" i="16" s="1"/>
  <c r="C10" i="16"/>
  <c r="AH10" i="16" s="1"/>
  <c r="B10" i="16"/>
  <c r="AG10" i="16" s="1"/>
  <c r="A10" i="16"/>
  <c r="AF10" i="16" s="1"/>
  <c r="AS9" i="16"/>
  <c r="AE9" i="16"/>
  <c r="AK9" i="16" s="1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G9" i="6" l="1"/>
  <c r="F9" i="6"/>
  <c r="H9" i="6"/>
  <c r="G11" i="6"/>
  <c r="F11" i="6"/>
  <c r="H11" i="6"/>
  <c r="G10" i="6"/>
  <c r="F10" i="6"/>
  <c r="H10" i="6"/>
  <c r="AI11" i="3"/>
  <c r="AL11" i="3" s="1"/>
  <c r="AM11" i="3" s="1"/>
  <c r="I11" i="6" s="1"/>
  <c r="AI10" i="3"/>
  <c r="AL10" i="3" s="1"/>
  <c r="AM10" i="3" s="1"/>
  <c r="I10" i="6" s="1"/>
  <c r="R16" i="1"/>
  <c r="Q16" i="1"/>
  <c r="AH8" i="3" l="1"/>
  <c r="AH5" i="3" s="1"/>
  <c r="L5" i="3" l="1"/>
  <c r="X2" i="3"/>
  <c r="AI9" i="3" l="1"/>
  <c r="AL9" i="3" s="1"/>
  <c r="AM9" i="3" s="1"/>
  <c r="I9" i="6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J11" i="6" s="1"/>
  <c r="K11" i="6" s="1"/>
  <c r="AP10" i="16"/>
  <c r="AQ10" i="16" s="1"/>
  <c r="AT10" i="16" s="1"/>
  <c r="AP9" i="16"/>
  <c r="AQ9" i="16" s="1"/>
  <c r="AT9" i="16" s="1"/>
  <c r="AU9" i="16" s="1"/>
  <c r="J9" i="6" s="1"/>
  <c r="K9" i="6" s="1"/>
  <c r="AU10" i="16" l="1"/>
  <c r="J10" i="6" s="1"/>
  <c r="K10" i="6" s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<sst xmlns="http://schemas.openxmlformats.org/spreadsheetml/2006/main" count="355" uniqueCount="163">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</sst>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6" fillId="0" borderId="47" xfId="0" applyFont="1" applyBorder="1" applyAlignment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B4" sqref="B4:E6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148</v>
      </c>
      <c r="I3" s="19"/>
      <c r="J3" s="9" t="s">
        <v>103</v>
      </c>
    </row>
    <row r="4" spans="1:14" ht="21" x14ac:dyDescent="0.35">
      <c r="A4" s="11">
        <v>1</v>
      </c>
      <c r="B4" s="177"/>
      <c r="C4" s="188"/>
      <c r="D4" s="181"/>
      <c r="E4" s="182"/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/>
      <c r="C5" s="189"/>
      <c r="D5" s="183"/>
      <c r="E5" s="184"/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/>
      <c r="C6" s="189"/>
      <c r="D6" s="183"/>
      <c r="E6" s="184"/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139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/>
      <c r="I9" s="19"/>
      <c r="J9" s="9" t="s">
        <v>146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140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/>
      <c r="I11" s="19"/>
      <c r="J11" s="9" t="s">
        <v>141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/>
      <c r="I13" s="19"/>
      <c r="J13" s="9" t="s">
        <v>142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143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136</v>
      </c>
      <c r="I15" s="19"/>
      <c r="J15" s="9" t="s">
        <v>144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145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137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138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161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136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162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147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LiJCd3yO6y/WigNoOjB4oYG+qBYtKHedtk02qiUNnBhGBSiWmUdc7DdaWeGmYzMzQUiKTnx48hGjfl3EhBbWA==" saltValue="XiCPrKC6m2MjvRXeYQcFHw==" spinCount="100000" sheet="1" objects="1" scenarios="1" selectLockedCells="1"/>
  <mergeCells count="1">
    <mergeCell ref="G31:H31"/>
  </mergeCells>
  <dataValidations count="4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160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157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>
        <f>data!H11</f>
        <v>0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>
        <f>data!H9</f>
        <v>0</v>
      </c>
      <c r="R6" s="247"/>
      <c r="S6" s="166"/>
      <c r="T6" s="166"/>
    </row>
    <row r="7" spans="1:27" x14ac:dyDescent="0.35">
      <c r="B7" s="43" t="s">
        <v>17</v>
      </c>
      <c r="C7" s="241">
        <f>data!H13/40</f>
        <v>0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0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0</v>
      </c>
      <c r="C16" s="153">
        <f>COUNTIF(สรุปผลการเรียน!L9:L58,"4")</f>
        <v>0</v>
      </c>
      <c r="D16" s="153">
        <f>COUNTIF(สรุปผลการเรียน!L9:L58,"3.5")</f>
        <v>0</v>
      </c>
      <c r="E16" s="153">
        <f>COUNTIF(สรุปผลการเรียน!L9:L58,"3")</f>
        <v>0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0</v>
      </c>
      <c r="N16" s="153">
        <f>COUNTIF('อ่านคิดวิเคราะห์ คุณลักษณะ 2'!R7:R56,"ดี")</f>
        <v>0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0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158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159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AH9" sqref="AH9:AH11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>
        <f>data!H9</f>
        <v>0</v>
      </c>
      <c r="C2" s="117"/>
      <c r="D2" s="118" t="s">
        <v>16</v>
      </c>
      <c r="E2" s="286">
        <f>หน้าปก!C6</f>
        <v>0</v>
      </c>
      <c r="F2" s="286"/>
      <c r="G2" s="286"/>
      <c r="H2" s="286"/>
      <c r="I2" s="286"/>
      <c r="J2" s="286"/>
      <c r="K2" s="286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7" t="str">
        <f>data!H3</f>
        <v>2563</v>
      </c>
      <c r="Y2" s="287"/>
      <c r="AA2" s="31"/>
      <c r="AB2" s="116" t="s">
        <v>16</v>
      </c>
      <c r="AC2" s="88">
        <f>หน้าปก!Q6</f>
        <v>0</v>
      </c>
      <c r="AD2" s="118" t="s">
        <v>16</v>
      </c>
      <c r="AE2" s="7">
        <f>หน้าปก!C6</f>
        <v>0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69"/>
      <c r="AS2" s="269"/>
      <c r="AT2" s="269"/>
      <c r="AU2" s="269"/>
      <c r="AV2" s="269"/>
      <c r="AW2" s="285"/>
      <c r="AX2" s="285"/>
    </row>
    <row r="3" spans="1:50" ht="20.25" customHeight="1" x14ac:dyDescent="0.35">
      <c r="A3" s="267" t="s">
        <v>40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88" t="s">
        <v>40</v>
      </c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</row>
    <row r="4" spans="1:50" ht="21" customHeight="1" x14ac:dyDescent="0.35">
      <c r="A4" s="268" t="s">
        <v>84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 t="s">
        <v>94</v>
      </c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66">
        <f>AG8</f>
        <v>60</v>
      </c>
      <c r="J5" s="266"/>
      <c r="K5" s="133" t="s">
        <v>80</v>
      </c>
      <c r="L5" s="266">
        <f>AH8</f>
        <v>40</v>
      </c>
      <c r="M5" s="266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70" t="s">
        <v>95</v>
      </c>
      <c r="AE5" s="270"/>
      <c r="AF5" s="270"/>
      <c r="AG5" s="270"/>
      <c r="AH5" s="121" t="str">
        <f>AG8&amp;" : "&amp;AH8</f>
        <v>60 : 40</v>
      </c>
      <c r="AI5" s="270" t="s">
        <v>149</v>
      </c>
      <c r="AJ5" s="270"/>
      <c r="AK5" s="270"/>
      <c r="AL5" s="270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73" t="s">
        <v>36</v>
      </c>
      <c r="D6" s="276" t="s">
        <v>77</v>
      </c>
      <c r="E6" s="277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73" t="s">
        <v>36</v>
      </c>
      <c r="AE6" s="279"/>
      <c r="AF6" s="280"/>
      <c r="AG6" s="107" t="s">
        <v>42</v>
      </c>
      <c r="AH6" s="107" t="s">
        <v>44</v>
      </c>
      <c r="AI6" s="108" t="s">
        <v>42</v>
      </c>
      <c r="AJ6" s="271" t="s">
        <v>89</v>
      </c>
      <c r="AK6" s="107" t="s">
        <v>90</v>
      </c>
      <c r="AL6" s="107" t="s">
        <v>90</v>
      </c>
      <c r="AM6" s="264" t="s">
        <v>42</v>
      </c>
    </row>
    <row r="7" spans="1:50" ht="21" customHeight="1" x14ac:dyDescent="0.35">
      <c r="A7" s="55" t="s">
        <v>33</v>
      </c>
      <c r="B7" s="5" t="s">
        <v>35</v>
      </c>
      <c r="C7" s="274"/>
      <c r="D7" s="254" t="s">
        <v>78</v>
      </c>
      <c r="E7" s="256"/>
      <c r="F7" s="220" t="s">
        <v>118</v>
      </c>
      <c r="G7" s="220" t="s">
        <v>119</v>
      </c>
      <c r="H7" s="220" t="s">
        <v>120</v>
      </c>
      <c r="I7" s="220" t="s">
        <v>119</v>
      </c>
      <c r="J7" s="220" t="s">
        <v>120</v>
      </c>
      <c r="K7" s="220" t="s">
        <v>118</v>
      </c>
      <c r="L7" s="220" t="s">
        <v>121</v>
      </c>
      <c r="M7" s="220" t="s">
        <v>119</v>
      </c>
      <c r="N7" s="220" t="s">
        <v>119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74"/>
      <c r="AE7" s="281"/>
      <c r="AF7" s="282"/>
      <c r="AG7" s="105" t="s">
        <v>43</v>
      </c>
      <c r="AH7" s="105" t="s">
        <v>93</v>
      </c>
      <c r="AI7" s="109" t="s">
        <v>45</v>
      </c>
      <c r="AJ7" s="272"/>
      <c r="AK7" s="105" t="s">
        <v>91</v>
      </c>
      <c r="AL7" s="105" t="s">
        <v>92</v>
      </c>
      <c r="AM7" s="265"/>
    </row>
    <row r="8" spans="1:50" ht="21" customHeight="1" thickBot="1" x14ac:dyDescent="0.4">
      <c r="A8" s="5"/>
      <c r="B8" s="5"/>
      <c r="C8" s="275"/>
      <c r="D8" s="278" t="s">
        <v>41</v>
      </c>
      <c r="E8" s="278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75"/>
      <c r="AE8" s="283"/>
      <c r="AF8" s="284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 t="str">
        <f>IF(data!B4="","",data!B4)</f>
        <v/>
      </c>
      <c r="B9" s="67" t="str">
        <f>IF(data!B4="","",data!C4)</f>
        <v/>
      </c>
      <c r="C9" s="68" t="str">
        <f>IF(data!B4="","",data!D4)</f>
        <v/>
      </c>
      <c r="D9" s="89" t="str">
        <f>IF(data!B4="","",data!E4)</f>
        <v/>
      </c>
      <c r="E9" s="97">
        <v>1</v>
      </c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 t="str">
        <f>IF(data!B4="","",SUM(F9:Z9))</f>
        <v/>
      </c>
      <c r="AB9" s="102" t="str">
        <f t="shared" ref="AB9:AE10" si="0">A9</f>
        <v/>
      </c>
      <c r="AC9" s="67" t="str">
        <f t="shared" si="0"/>
        <v/>
      </c>
      <c r="AD9" s="68" t="str">
        <f t="shared" si="0"/>
        <v/>
      </c>
      <c r="AE9" s="103" t="str">
        <f t="shared" si="0"/>
        <v/>
      </c>
      <c r="AF9" s="97">
        <v>1</v>
      </c>
      <c r="AG9" s="186" t="str">
        <f>IF(data!B4="","",ROUND(((AA9*$AG$8)/($AA$8)),2))</f>
        <v/>
      </c>
      <c r="AH9" s="51"/>
      <c r="AI9" s="186" t="str">
        <f>IF(data!B4="","",AG9+AH9)</f>
        <v/>
      </c>
      <c r="AJ9" s="142"/>
      <c r="AK9" s="113" t="str">
        <f>IF(data!B4="","",ROUND((AJ9*$AK$8)/($AJ$8),0))</f>
        <v/>
      </c>
      <c r="AL9" s="186" t="str">
        <f>IF(data!C4="","",ROUND((AI9*$AL$8)/($AI$8),2))</f>
        <v/>
      </c>
      <c r="AM9" s="211" t="str">
        <f>IF(data!D4="","",ROUND((AK9+AL9),2))</f>
        <v/>
      </c>
    </row>
    <row r="10" spans="1:50" s="9" customFormat="1" ht="17.100000000000001" customHeight="1" x14ac:dyDescent="0.3">
      <c r="A10" s="4" t="str">
        <f>IF(data!B5="","",data!B5)</f>
        <v/>
      </c>
      <c r="B10" s="69" t="str">
        <f>IF(data!B5="","",data!C5)</f>
        <v/>
      </c>
      <c r="C10" s="70" t="str">
        <f>IF(data!B5="","",data!D5)</f>
        <v/>
      </c>
      <c r="D10" s="71" t="str">
        <f>IF(data!B5="","",data!E5)</f>
        <v/>
      </c>
      <c r="E10" s="90">
        <v>2</v>
      </c>
      <c r="F10" s="66"/>
      <c r="G10" s="66"/>
      <c r="H10" s="66"/>
      <c r="I10" s="66"/>
      <c r="J10" s="66"/>
      <c r="K10" s="66"/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 t="str">
        <f>IF(data!B5="","",SUM(F10:Z10))</f>
        <v/>
      </c>
      <c r="AB10" s="104" t="str">
        <f t="shared" si="0"/>
        <v/>
      </c>
      <c r="AC10" s="69" t="str">
        <f t="shared" si="0"/>
        <v/>
      </c>
      <c r="AD10" s="70" t="str">
        <f t="shared" si="0"/>
        <v/>
      </c>
      <c r="AE10" s="71" t="str">
        <f t="shared" si="0"/>
        <v/>
      </c>
      <c r="AF10" s="90">
        <v>2</v>
      </c>
      <c r="AG10" s="186" t="str">
        <f>IF(data!B5="","",ROUND(((AA10*$AG$8)/($AA$8)),2))</f>
        <v/>
      </c>
      <c r="AH10" s="61"/>
      <c r="AI10" s="186" t="str">
        <f>IF(data!B5="","",AG10+AH10)</f>
        <v/>
      </c>
      <c r="AJ10" s="81"/>
      <c r="AK10" s="106" t="str">
        <f>IF(data!B5="","",ROUND((AJ10*$AK$8)/($AJ$8),0))</f>
        <v/>
      </c>
      <c r="AL10" s="186" t="str">
        <f>IF(data!C5="","",ROUND((AI10*$AL$8)/($AI$8),2))</f>
        <v/>
      </c>
      <c r="AM10" s="211" t="str">
        <f>IF(data!D5="","",ROUND((AK10+AL10),2))</f>
        <v/>
      </c>
    </row>
    <row r="11" spans="1:50" s="9" customFormat="1" ht="17.100000000000001" customHeight="1" x14ac:dyDescent="0.3">
      <c r="A11" s="4" t="str">
        <f>IF(data!B6="","",data!B6)</f>
        <v/>
      </c>
      <c r="B11" s="69" t="str">
        <f>IF(data!B6="","",data!C6)</f>
        <v/>
      </c>
      <c r="C11" s="70" t="str">
        <f>IF(data!B6="","",data!D6)</f>
        <v/>
      </c>
      <c r="D11" s="71" t="str">
        <f>IF(data!B6="","",data!E6)</f>
        <v/>
      </c>
      <c r="E11" s="90">
        <v>3</v>
      </c>
      <c r="F11" s="66"/>
      <c r="G11" s="66"/>
      <c r="H11" s="66"/>
      <c r="I11" s="66"/>
      <c r="J11" s="66"/>
      <c r="K11" s="66"/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 t="str">
        <f>IF(data!B6="","",SUM(F11:Z11))</f>
        <v/>
      </c>
      <c r="AB11" s="104" t="str">
        <f t="shared" ref="AB11:AB58" si="1">A11</f>
        <v/>
      </c>
      <c r="AC11" s="69" t="str">
        <f t="shared" ref="AC11:AC58" si="2">B11</f>
        <v/>
      </c>
      <c r="AD11" s="70" t="str">
        <f t="shared" ref="AD11:AD58" si="3">C11</f>
        <v/>
      </c>
      <c r="AE11" s="71" t="str">
        <f t="shared" ref="AE11:AE58" si="4">D11</f>
        <v/>
      </c>
      <c r="AF11" s="90">
        <v>3</v>
      </c>
      <c r="AG11" s="186" t="str">
        <f>IF(data!B6="","",ROUND(((AA11*$AG$8)/($AA$8)),2))</f>
        <v/>
      </c>
      <c r="AH11" s="61"/>
      <c r="AI11" s="186" t="str">
        <f>IF(data!B6="","",AG11+AH11)</f>
        <v/>
      </c>
      <c r="AJ11" s="81"/>
      <c r="AK11" s="106" t="str">
        <f>IF(data!B6="","",ROUND((AJ11*$AK$8)/($AJ$8),0))</f>
        <v/>
      </c>
      <c r="AL11" s="186" t="str">
        <f>IF(data!C6="","",ROUND((AI11*$AL$8)/($AI$8),2))</f>
        <v/>
      </c>
      <c r="AM11" s="211" t="str">
        <f>IF(data!D6="","",ROUND((AK11+AL11),2))</f>
        <v/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S35" activePane="bottomRight" state="frozen"/>
      <selection pane="topRight" activeCell="F1" sqref="F1"/>
      <selection pane="bottomLeft" activeCell="A8" sqref="A8"/>
      <selection pane="bottomRight" activeCell="AL9" sqref="AL9:AL14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>
        <f>data!H9</f>
        <v>0</v>
      </c>
      <c r="C2" s="138"/>
      <c r="D2" s="118" t="s">
        <v>16</v>
      </c>
      <c r="E2" s="286">
        <f>หน้าปก!C6</f>
        <v>0</v>
      </c>
      <c r="F2" s="286"/>
      <c r="G2" s="286"/>
      <c r="H2" s="286"/>
      <c r="I2" s="286"/>
      <c r="J2" s="286"/>
      <c r="K2" s="286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7" t="str">
        <f>data!H3</f>
        <v>2563</v>
      </c>
      <c r="AC2" s="287"/>
      <c r="AD2" s="139"/>
      <c r="AE2" s="132"/>
      <c r="AF2" s="116" t="s">
        <v>16</v>
      </c>
      <c r="AG2" s="88">
        <f>หน้าปก!Q6</f>
        <v>0</v>
      </c>
      <c r="AH2" s="118" t="s">
        <v>16</v>
      </c>
      <c r="AI2" s="7">
        <f>หน้าปก!C6</f>
        <v>0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69"/>
      <c r="BA2" s="269"/>
      <c r="BB2" s="269"/>
      <c r="BC2" s="269"/>
      <c r="BD2" s="269"/>
      <c r="BE2" s="285"/>
      <c r="BF2" s="285"/>
    </row>
    <row r="3" spans="1:58" ht="20.25" customHeight="1" x14ac:dyDescent="0.35">
      <c r="A3" s="267" t="s">
        <v>59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88" t="s">
        <v>59</v>
      </c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</row>
    <row r="4" spans="1:58" ht="21" customHeight="1" x14ac:dyDescent="0.35">
      <c r="A4" s="268" t="s">
        <v>84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 t="s">
        <v>94</v>
      </c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66">
        <f>AK8</f>
        <v>60</v>
      </c>
      <c r="J5" s="266"/>
      <c r="K5" s="133" t="s">
        <v>80</v>
      </c>
      <c r="L5" s="266">
        <f>AL8</f>
        <v>40</v>
      </c>
      <c r="M5" s="266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70" t="s">
        <v>95</v>
      </c>
      <c r="AI5" s="270"/>
      <c r="AJ5" s="270"/>
      <c r="AK5" s="270"/>
      <c r="AL5" s="293" t="str">
        <f>AK8&amp;" : "&amp;AL8</f>
        <v>60 : 40</v>
      </c>
      <c r="AM5" s="293"/>
      <c r="AN5" s="122"/>
      <c r="AO5" s="122"/>
      <c r="AP5" s="122"/>
      <c r="AQ5" s="292" t="s">
        <v>149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73" t="s">
        <v>36</v>
      </c>
      <c r="D6" s="276" t="s">
        <v>77</v>
      </c>
      <c r="E6" s="277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73" t="s">
        <v>36</v>
      </c>
      <c r="AI6" s="279"/>
      <c r="AJ6" s="280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64" t="s">
        <v>42</v>
      </c>
    </row>
    <row r="7" spans="1:58" ht="21" customHeight="1" thickBot="1" x14ac:dyDescent="0.4">
      <c r="A7" s="55" t="s">
        <v>33</v>
      </c>
      <c r="B7" s="5" t="s">
        <v>35</v>
      </c>
      <c r="C7" s="274"/>
      <c r="D7" s="254" t="s">
        <v>78</v>
      </c>
      <c r="E7" s="256"/>
      <c r="F7" s="220" t="s">
        <v>118</v>
      </c>
      <c r="G7" s="220" t="s">
        <v>121</v>
      </c>
      <c r="H7" s="220" t="s">
        <v>120</v>
      </c>
      <c r="I7" s="220" t="s">
        <v>118</v>
      </c>
      <c r="J7" s="220" t="s">
        <v>121</v>
      </c>
      <c r="K7" s="220" t="s">
        <v>134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74"/>
      <c r="AI7" s="281"/>
      <c r="AJ7" s="282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65"/>
    </row>
    <row r="8" spans="1:58" ht="21" customHeight="1" thickBot="1" x14ac:dyDescent="0.4">
      <c r="A8" s="5"/>
      <c r="B8" s="5"/>
      <c r="C8" s="275"/>
      <c r="D8" s="278" t="s">
        <v>41</v>
      </c>
      <c r="E8" s="278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75"/>
      <c r="AI8" s="283"/>
      <c r="AJ8" s="284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 t="str">
        <f>IF(data!B4="","",data!B4)</f>
        <v/>
      </c>
      <c r="B9" s="67" t="str">
        <f>IF(data!B4="","",data!C4)</f>
        <v/>
      </c>
      <c r="C9" s="68" t="str">
        <f>IF(data!B4="","",data!D4)</f>
        <v/>
      </c>
      <c r="D9" s="89" t="str">
        <f>IF(data!B4="","",data!E4)</f>
        <v/>
      </c>
      <c r="E9" s="97">
        <v>1</v>
      </c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 t="str">
        <f>IF(data!B4="","",SUM(F9:AD9))</f>
        <v/>
      </c>
      <c r="AF9" s="102" t="str">
        <f t="shared" ref="AF9:AI10" si="0">A9</f>
        <v/>
      </c>
      <c r="AG9" s="67" t="str">
        <f t="shared" si="0"/>
        <v/>
      </c>
      <c r="AH9" s="68" t="str">
        <f t="shared" si="0"/>
        <v/>
      </c>
      <c r="AI9" s="103" t="str">
        <f t="shared" si="0"/>
        <v/>
      </c>
      <c r="AJ9" s="97">
        <v>1</v>
      </c>
      <c r="AK9" s="186" t="str">
        <f>IF(data!B4="","",ROUND(((AE9*$AK$8)/($AE$8)),2))</f>
        <v/>
      </c>
      <c r="AL9" s="51"/>
      <c r="AM9" s="143" t="str">
        <f>IF(data!B4="","",ROUND(((AL9*AM$8)/(AL$8)),0))</f>
        <v/>
      </c>
      <c r="AN9" s="51"/>
      <c r="AO9" s="143" t="str">
        <f>IF(data!B4="","",IF(AN9="",0,ROUND((AN9*AO$8)/(AN$8),0)))</f>
        <v/>
      </c>
      <c r="AP9" s="143" t="str">
        <f>IF(data!B4="","",ROUND(((AM9)+(AO9)),0))</f>
        <v/>
      </c>
      <c r="AQ9" s="186" t="str">
        <f>IF(data!B4="","",AK9+AP9)</f>
        <v/>
      </c>
      <c r="AR9" s="142"/>
      <c r="AS9" s="113" t="str">
        <f>IF(data!B4="","",ROUND((AR9*$AS$8)/($AR$8),0))</f>
        <v/>
      </c>
      <c r="AT9" s="186" t="str">
        <f>IF(data!C4="","",ROUND((AQ9*$AT$8)/($AQ$8),2))</f>
        <v/>
      </c>
      <c r="AU9" s="211" t="str">
        <f>IF(data!D4="","",ROUND((AS9+AT9),2))</f>
        <v/>
      </c>
    </row>
    <row r="10" spans="1:58" s="9" customFormat="1" ht="18.2" customHeight="1" x14ac:dyDescent="0.3">
      <c r="A10" s="4" t="str">
        <f>IF(data!B5="","",data!B5)</f>
        <v/>
      </c>
      <c r="B10" s="69" t="str">
        <f>IF(data!B5="","",data!C5)</f>
        <v/>
      </c>
      <c r="C10" s="70" t="str">
        <f>IF(data!B5="","",data!D5)</f>
        <v/>
      </c>
      <c r="D10" s="71" t="str">
        <f>IF(data!B5="","",data!E5)</f>
        <v/>
      </c>
      <c r="E10" s="90">
        <v>2</v>
      </c>
      <c r="F10" s="66"/>
      <c r="G10" s="66"/>
      <c r="H10" s="66"/>
      <c r="I10" s="66"/>
      <c r="J10" s="66"/>
      <c r="K10" s="66"/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 t="str">
        <f>IF(data!B5="","",SUM(F10:AD10))</f>
        <v/>
      </c>
      <c r="AF10" s="104" t="str">
        <f t="shared" si="0"/>
        <v/>
      </c>
      <c r="AG10" s="69" t="str">
        <f t="shared" si="0"/>
        <v/>
      </c>
      <c r="AH10" s="70" t="str">
        <f t="shared" si="0"/>
        <v/>
      </c>
      <c r="AI10" s="71" t="str">
        <f t="shared" si="0"/>
        <v/>
      </c>
      <c r="AJ10" s="90">
        <v>2</v>
      </c>
      <c r="AK10" s="186" t="str">
        <f>IF(data!B5="","",ROUND(((AE10*$AK$8)/($AE$8)),2))</f>
        <v/>
      </c>
      <c r="AL10" s="61"/>
      <c r="AM10" s="143" t="str">
        <f>IF(data!B5="","",ROUND(((AL10*AM$8)/(AL$8)),0))</f>
        <v/>
      </c>
      <c r="AN10" s="51"/>
      <c r="AO10" s="143" t="str">
        <f>IF(data!B5="","",IF(AN10="",0,ROUND((AN10*AO$8)/(AN$8),0)))</f>
        <v/>
      </c>
      <c r="AP10" s="143" t="str">
        <f>IF(data!B5="","",ROUND(((AM10)+(AO10)),0))</f>
        <v/>
      </c>
      <c r="AQ10" s="186" t="str">
        <f>IF(data!B5="","",AK10+AP10)</f>
        <v/>
      </c>
      <c r="AR10" s="81"/>
      <c r="AS10" s="106" t="str">
        <f>IF(data!B5="","",ROUND((AR10*$AS$8)/($AR$8),0))</f>
        <v/>
      </c>
      <c r="AT10" s="186" t="str">
        <f>IF(data!C5="","",ROUND((AQ10*$AT$8)/($AQ$8),2))</f>
        <v/>
      </c>
      <c r="AU10" s="211" t="str">
        <f>IF(data!D5="","",ROUND((AS10+AT10),2))</f>
        <v/>
      </c>
    </row>
    <row r="11" spans="1:58" s="9" customFormat="1" ht="18.2" customHeight="1" x14ac:dyDescent="0.3">
      <c r="A11" s="4" t="str">
        <f>IF(data!B6="","",data!B6)</f>
        <v/>
      </c>
      <c r="B11" s="69" t="str">
        <f>IF(data!B6="","",data!C6)</f>
        <v/>
      </c>
      <c r="C11" s="70" t="str">
        <f>IF(data!B6="","",data!D6)</f>
        <v/>
      </c>
      <c r="D11" s="71" t="str">
        <f>IF(data!B6="","",data!E6)</f>
        <v/>
      </c>
      <c r="E11" s="90">
        <v>3</v>
      </c>
      <c r="F11" s="66"/>
      <c r="G11" s="66"/>
      <c r="H11" s="66"/>
      <c r="I11" s="66"/>
      <c r="J11" s="66"/>
      <c r="K11" s="66"/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 t="str">
        <f>IF(data!B6="","",SUM(F11:AD11))</f>
        <v/>
      </c>
      <c r="AF11" s="104" t="str">
        <f t="shared" ref="AF11:AI58" si="1">A11</f>
        <v/>
      </c>
      <c r="AG11" s="69" t="str">
        <f t="shared" si="1"/>
        <v/>
      </c>
      <c r="AH11" s="70" t="str">
        <f t="shared" si="1"/>
        <v/>
      </c>
      <c r="AI11" s="71" t="str">
        <f t="shared" si="1"/>
        <v/>
      </c>
      <c r="AJ11" s="90">
        <v>3</v>
      </c>
      <c r="AK11" s="186" t="str">
        <f>IF(data!B6="","",ROUND(((AE11*$AK$8)/($AE$8)),2))</f>
        <v/>
      </c>
      <c r="AL11" s="61"/>
      <c r="AM11" s="143" t="str">
        <f>IF(data!B6="","",ROUND(((AL11*AM$8)/(AL$8)),0))</f>
        <v/>
      </c>
      <c r="AN11" s="51"/>
      <c r="AO11" s="143" t="str">
        <f>IF(data!B6="","",IF(AN11="",0,ROUND((AN11*AO$8)/(AN$8),0)))</f>
        <v/>
      </c>
      <c r="AP11" s="143" t="str">
        <f>IF(data!B6="","",ROUND(((AM11)+(AO11)),0))</f>
        <v/>
      </c>
      <c r="AQ11" s="186" t="str">
        <f>IF(data!B6="","",AK11+AP11)</f>
        <v/>
      </c>
      <c r="AR11" s="81"/>
      <c r="AS11" s="106" t="str">
        <f>IF(data!B6="","",ROUND((AR11*$AS$8)/($AR$8),0))</f>
        <v/>
      </c>
      <c r="AT11" s="186" t="str">
        <f>IF(data!C6="","",ROUND((AQ11*$AT$8)/($AQ$8),2))</f>
        <v/>
      </c>
      <c r="AU11" s="211" t="str">
        <f>IF(data!D6="","",ROUND((AS11+AT11),2))</f>
        <v/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/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/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/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>
        <f>data!H9</f>
        <v>0</v>
      </c>
      <c r="C2" s="117"/>
      <c r="D2" s="118" t="s">
        <v>16</v>
      </c>
      <c r="E2" s="286">
        <f>หน้าปก!C6</f>
        <v>0</v>
      </c>
      <c r="F2" s="286"/>
      <c r="G2" s="286"/>
      <c r="H2" s="286"/>
      <c r="I2" s="286"/>
      <c r="J2" s="286"/>
      <c r="K2" s="286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7" t="str">
        <f>data!H3</f>
        <v>2563</v>
      </c>
      <c r="Y2" s="287"/>
      <c r="AA2" s="31"/>
      <c r="AB2" s="116"/>
      <c r="AC2" s="13"/>
      <c r="AD2" s="13"/>
      <c r="AE2" s="13"/>
      <c r="AF2" s="1"/>
      <c r="AG2" s="269"/>
      <c r="AH2" s="269"/>
      <c r="AI2" s="269"/>
      <c r="AJ2" s="269"/>
      <c r="AK2" s="269"/>
      <c r="AL2" s="285"/>
      <c r="AM2" s="285"/>
    </row>
    <row r="3" spans="1:39" ht="20.25" customHeight="1" x14ac:dyDescent="0.35">
      <c r="A3" s="267" t="s">
        <v>40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00"/>
    </row>
    <row r="4" spans="1:39" ht="21" customHeight="1" x14ac:dyDescent="0.35">
      <c r="A4" s="268" t="s">
        <v>84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66"/>
      <c r="J5" s="266"/>
      <c r="K5" s="196"/>
      <c r="L5" s="266"/>
      <c r="M5" s="266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73" t="s">
        <v>36</v>
      </c>
      <c r="D6" s="276" t="s">
        <v>77</v>
      </c>
      <c r="E6" s="277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155</v>
      </c>
      <c r="AB6" s="54"/>
    </row>
    <row r="7" spans="1:39" ht="21" customHeight="1" x14ac:dyDescent="0.35">
      <c r="A7" s="55" t="s">
        <v>33</v>
      </c>
      <c r="B7" s="5" t="s">
        <v>35</v>
      </c>
      <c r="C7" s="274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154</v>
      </c>
      <c r="AB7" s="55" t="s">
        <v>13</v>
      </c>
    </row>
    <row r="8" spans="1:39" ht="21" customHeight="1" thickBot="1" x14ac:dyDescent="0.4">
      <c r="A8" s="5"/>
      <c r="B8" s="5"/>
      <c r="C8" s="275"/>
      <c r="D8" s="278" t="s">
        <v>41</v>
      </c>
      <c r="E8" s="278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 t="str">
        <f>IF(data!B4="","",data!B4)</f>
        <v/>
      </c>
      <c r="B9" s="67" t="str">
        <f>IF(data!B4="","",data!C4)</f>
        <v/>
      </c>
      <c r="C9" s="68" t="str">
        <f>IF(data!B4="","",data!D4)</f>
        <v/>
      </c>
      <c r="D9" s="89" t="str">
        <f>IF(data!B4="","",data!E4)</f>
        <v/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/>
      </c>
      <c r="G9" s="66" t="str">
        <f>IF('คะแนนภาคเรียนที่  1'!G9="","",IF('คะแนนภาคเรียนที่  1'!G9&lt;'คะแนนภาคเรียนที่  1'!G$59,",มผ.","ผ."))</f>
        <v/>
      </c>
      <c r="H9" s="66" t="str">
        <f>IF('คะแนนภาคเรียนที่  1'!H9="","",IF('คะแนนภาคเรียนที่  1'!H9&lt;'คะแนนภาคเรียนที่  1'!H$59,",มผ.","ผ."))</f>
        <v/>
      </c>
      <c r="I9" s="66" t="str">
        <f>IF('คะแนนภาคเรียนที่  1'!I9="","",IF('คะแนนภาคเรียนที่  1'!I9&lt;'คะแนนภาคเรียนที่  1'!I$59,",มผ.","ผ."))</f>
        <v/>
      </c>
      <c r="J9" s="66" t="str">
        <f>IF('คะแนนภาคเรียนที่  1'!J9="","",IF('คะแนนภาคเรียนที่  1'!J9&lt;'คะแนนภาคเรียนที่  1'!J$59,",มผ.","ผ."))</f>
        <v/>
      </c>
      <c r="K9" s="66" t="str">
        <f>IF('คะแนนภาคเรียนที่  1'!K9="","",IF('คะแนนภาคเรียนที่  1'!K9&lt;'คะแนนภาคเรียนที่  1'!K$59,",มผ.","ผ."))</f>
        <v/>
      </c>
      <c r="L9" s="66" t="str">
        <f>IF('คะแนนภาคเรียนที่  1'!L9="","",IF('คะแนนภาคเรียนที่  1'!L9&lt;'คะแนนภาคเรียนที่  1'!L$59,",มผ.","ผ."))</f>
        <v/>
      </c>
      <c r="M9" s="66" t="str">
        <f>IF('คะแนนภาคเรียนที่  1'!M9="","",IF('คะแนนภาคเรียนที่  1'!M9&lt;'คะแนนภาคเรียนที่  1'!M$59,",มผ.","ผ."))</f>
        <v/>
      </c>
      <c r="N9" s="66" t="str">
        <f>IF('คะแนนภาคเรียนที่  1'!N9="","",IF('คะแนนภาคเรียนที่  1'!N9&lt;'คะแนนภาคเรียนที่  1'!N$59,",มผ.","ผ."))</f>
        <v/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 t="str">
        <f>IF('คะแนนภาคเรียนที่  1'!F9="","",COUNTIF(F9:Z9,"ผ."))</f>
        <v/>
      </c>
      <c r="AB9" s="102" t="str">
        <f>IF('คะแนนภาคเรียนที่  1'!F9="","",IF(AA9=$AB$8,"ผ่าน","ไม่ผ่าน"))</f>
        <v/>
      </c>
    </row>
    <row r="10" spans="1:39" s="9" customFormat="1" ht="17.100000000000001" customHeight="1" thickBot="1" x14ac:dyDescent="0.35">
      <c r="A10" s="4" t="str">
        <f>IF(data!B5="","",data!B5)</f>
        <v/>
      </c>
      <c r="B10" s="69" t="str">
        <f>IF(data!B5="","",data!C5)</f>
        <v/>
      </c>
      <c r="C10" s="70" t="str">
        <f>IF(data!B5="","",data!D5)</f>
        <v/>
      </c>
      <c r="D10" s="71" t="str">
        <f>IF(data!B5="","",data!E5)</f>
        <v/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/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/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/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/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/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/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/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/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/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 t="str">
        <f>IF('คะแนนภาคเรียนที่  1'!F10="","",COUNTIF(F10:Z10,"ผ."))</f>
        <v/>
      </c>
      <c r="AB10" s="102" t="str">
        <f>IF('คะแนนภาคเรียนที่  1'!F10="","",IF(AA10=$AB$8,"ผ่าน","ไม่ผ่าน"))</f>
        <v/>
      </c>
    </row>
    <row r="11" spans="1:39" s="9" customFormat="1" ht="17.100000000000001" customHeight="1" thickBot="1" x14ac:dyDescent="0.35">
      <c r="A11" s="4" t="str">
        <f>IF(data!B6="","",data!B6)</f>
        <v/>
      </c>
      <c r="B11" s="69" t="str">
        <f>IF(data!B6="","",data!C6)</f>
        <v/>
      </c>
      <c r="C11" s="70" t="str">
        <f>IF(data!B6="","",data!D6)</f>
        <v/>
      </c>
      <c r="D11" s="71" t="str">
        <f>IF(data!B6="","",data!E6)</f>
        <v/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/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/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/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/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/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/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/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/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/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 t="str">
        <f>IF('คะแนนภาคเรียนที่  1'!F11="","",COUNTIF(F11:Z11,"ผ."))</f>
        <v/>
      </c>
      <c r="AB11" s="102" t="str">
        <f>IF('คะแนนภาคเรียนที่  1'!F11="","",IF(AA11=$AB$8,"ผ่าน","ไม่ผ่าน"))</f>
        <v/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>
        <f>data!H9</f>
        <v>0</v>
      </c>
      <c r="C2" s="138"/>
      <c r="D2" s="118" t="s">
        <v>16</v>
      </c>
      <c r="E2" s="286">
        <f>หน้าปก!C6</f>
        <v>0</v>
      </c>
      <c r="F2" s="286"/>
      <c r="G2" s="286"/>
      <c r="H2" s="286"/>
      <c r="I2" s="286"/>
      <c r="J2" s="286"/>
      <c r="K2" s="286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7" t="str">
        <f>data!H3</f>
        <v>2563</v>
      </c>
      <c r="AC2" s="287"/>
      <c r="AD2" s="139"/>
      <c r="AE2" s="195"/>
      <c r="AF2" s="116"/>
      <c r="AG2" s="13"/>
      <c r="AH2" s="13"/>
      <c r="AI2" s="13"/>
      <c r="AJ2" s="1"/>
      <c r="AK2" s="269"/>
      <c r="AL2" s="269"/>
      <c r="AM2" s="269"/>
      <c r="AN2" s="269"/>
      <c r="AO2" s="269"/>
      <c r="AP2" s="285"/>
      <c r="AQ2" s="285"/>
    </row>
    <row r="3" spans="1:43" ht="20.25" customHeight="1" x14ac:dyDescent="0.35">
      <c r="A3" s="267" t="s">
        <v>59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00"/>
    </row>
    <row r="4" spans="1:43" ht="21" customHeight="1" x14ac:dyDescent="0.35">
      <c r="A4" s="268" t="s">
        <v>84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66"/>
      <c r="J5" s="266"/>
      <c r="K5" s="196"/>
      <c r="L5" s="266"/>
      <c r="M5" s="266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73" t="s">
        <v>36</v>
      </c>
      <c r="D6" s="276" t="s">
        <v>77</v>
      </c>
      <c r="E6" s="277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74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75"/>
      <c r="D8" s="278" t="s">
        <v>41</v>
      </c>
      <c r="E8" s="278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 t="str">
        <f>IF(data!B4="","",data!B4)</f>
        <v/>
      </c>
      <c r="B9" s="67" t="str">
        <f>IF(data!B4="","",data!C4)</f>
        <v/>
      </c>
      <c r="C9" s="68" t="str">
        <f>IF(data!B4="","",data!D4)</f>
        <v/>
      </c>
      <c r="D9" s="89" t="str">
        <f>IF(data!B4="","",data!E4)</f>
        <v/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/>
      </c>
      <c r="G9" s="66" t="str">
        <f>IF('คะแนนภาคเรียนที่  2'!G9="","",IF('คะแนนภาคเรียนที่  2'!G9&lt;'คะแนนภาคเรียนที่  2'!G$59,",มผ.","ผ."))</f>
        <v/>
      </c>
      <c r="H9" s="66" t="str">
        <f>IF('คะแนนภาคเรียนที่  2'!H9="","",IF('คะแนนภาคเรียนที่  2'!H9&lt;'คะแนนภาคเรียนที่  2'!H$59,",มผ.","ผ."))</f>
        <v/>
      </c>
      <c r="I9" s="66" t="str">
        <f>IF('คะแนนภาคเรียนที่  2'!I9="","",IF('คะแนนภาคเรียนที่  2'!I9&lt;'คะแนนภาคเรียนที่  2'!I$59,",มผ.","ผ."))</f>
        <v/>
      </c>
      <c r="J9" s="66" t="str">
        <f>IF('คะแนนภาคเรียนที่  2'!J9="","",IF('คะแนนภาคเรียนที่  2'!J9&lt;'คะแนนภาคเรียนที่  2'!J$59,",มผ.","ผ."))</f>
        <v/>
      </c>
      <c r="K9" s="66" t="str">
        <f>IF('คะแนนภาคเรียนที่  2'!K9="","",IF('คะแนนภาคเรียนที่  2'!K9&lt;'คะแนนภาคเรียนที่  2'!K$59,",มผ.","ผ."))</f>
        <v/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 t="str">
        <f>IF('คะแนนภาคเรียนที่  2'!F9="","",COUNTIF(F9:AD9,"ผ."))</f>
        <v/>
      </c>
      <c r="AF9" s="102" t="str">
        <f>IF('คะแนนภาคเรียนที่  2'!F9="","",IF(AE9=$AF$8,"ผ่าน","ไม่ผ่าน"))</f>
        <v/>
      </c>
      <c r="AG9" s="9" t="str">
        <f>IF('คะแนนภาคเรียนที่  2'!F9="","",'ผลตัวชี้วัด 1'!AA9+'ผลตัวชี้วัด 2'!AE9)</f>
        <v/>
      </c>
      <c r="AH9" s="228" t="str">
        <f>IF(AF9="","",IF(AG9=$AH$8,"ผ่าน","ไม่ผ่าน"))</f>
        <v/>
      </c>
    </row>
    <row r="10" spans="1:43" s="9" customFormat="1" ht="18.2" customHeight="1" thickBot="1" x14ac:dyDescent="0.35">
      <c r="A10" s="4" t="str">
        <f>IF(data!B5="","",data!B5)</f>
        <v/>
      </c>
      <c r="B10" s="69" t="str">
        <f>IF(data!B5="","",data!C5)</f>
        <v/>
      </c>
      <c r="C10" s="70" t="str">
        <f>IF(data!B5="","",data!D5)</f>
        <v/>
      </c>
      <c r="D10" s="71" t="str">
        <f>IF(data!B5="","",data!E5)</f>
        <v/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/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/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/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/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/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/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 t="str">
        <f>IF('คะแนนภาคเรียนที่  2'!F10="","",COUNTIF(F10:AD10,"ผ."))</f>
        <v/>
      </c>
      <c r="AF10" s="102" t="str">
        <f>IF('คะแนนภาคเรียนที่  2'!F10="","",IF(AE10=$AF$8,"ผ่าน","ไม่ผ่าน"))</f>
        <v/>
      </c>
      <c r="AG10" s="9" t="str">
        <f>IF('คะแนนภาคเรียนที่  2'!F10="","",'ผลตัวชี้วัด 1'!AA10+'ผลตัวชี้วัด 2'!AE10)</f>
        <v/>
      </c>
      <c r="AH10" s="228" t="str">
        <f t="shared" ref="AH10:AH58" si="0">IF(AF10="","",IF(AG10=$AH$8,"ผ่าน","ไม่ผ่าน"))</f>
        <v/>
      </c>
    </row>
    <row r="11" spans="1:43" s="9" customFormat="1" ht="18.2" customHeight="1" thickBot="1" x14ac:dyDescent="0.35">
      <c r="A11" s="4" t="str">
        <f>IF(data!B6="","",data!B6)</f>
        <v/>
      </c>
      <c r="B11" s="69" t="str">
        <f>IF(data!B6="","",data!C6)</f>
        <v/>
      </c>
      <c r="C11" s="70" t="str">
        <f>IF(data!B6="","",data!D6)</f>
        <v/>
      </c>
      <c r="D11" s="71" t="str">
        <f>IF(data!B6="","",data!E6)</f>
        <v/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/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/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/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/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/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/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 t="str">
        <f>IF('คะแนนภาคเรียนที่  2'!F11="","",COUNTIF(F11:AD11,"ผ."))</f>
        <v/>
      </c>
      <c r="AF11" s="102" t="str">
        <f>IF('คะแนนภาคเรียนที่  2'!F11="","",IF(AE11=$AF$8,"ผ่าน","ไม่ผ่าน"))</f>
        <v/>
      </c>
      <c r="AG11" s="9" t="str">
        <f>IF('คะแนนภาคเรียนที่  2'!F11="","",'ผลตัวชี้วัด 1'!AA11+'ผลตัวชี้วัด 2'!AE11)</f>
        <v/>
      </c>
      <c r="AH11" s="228" t="str">
        <f t="shared" si="0"/>
        <v/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>
        <f>หน้าปก!Q6</f>
        <v>0</v>
      </c>
      <c r="C2" s="32" t="s">
        <v>16</v>
      </c>
      <c r="D2" s="297">
        <f>หน้าปก!C6</f>
        <v>0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156</v>
      </c>
      <c r="D5" s="312" t="s">
        <v>36</v>
      </c>
      <c r="E5" s="313"/>
      <c r="F5" s="311" t="s">
        <v>153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 t="str">
        <f>IF(data!B4="","",data!B4)</f>
        <v/>
      </c>
      <c r="C9" s="56" t="str">
        <f>IF(data!B4="","",data!C4)</f>
        <v/>
      </c>
      <c r="D9" s="221" t="str">
        <f>IF(data!B4="","",data!D4)</f>
        <v/>
      </c>
      <c r="E9" s="222" t="str">
        <f>IF(data!B4="","",data!E4)</f>
        <v/>
      </c>
      <c r="F9" s="231" t="str">
        <f>IF($B$9="","",'ผลตัวชี้วัด 1'!AA9&amp;"/"&amp;'ผลตัวชี้วัด 1'!AB9)</f>
        <v/>
      </c>
      <c r="G9" s="231" t="str">
        <f>IF($B9="","",'ผลตัวชี้วัด 2'!AE9&amp;"/"&amp;'ผลตัวชี้วัด 2'!AF9)</f>
        <v/>
      </c>
      <c r="H9" s="232" t="str">
        <f>IF($B9="","",'ผลตัวชี้วัด 2'!AG9&amp;"/"&amp;'ผลตัวชี้วัด 2'!AH9)</f>
        <v/>
      </c>
      <c r="I9" s="187" t="str">
        <f>'คะแนนภาคเรียนที่  1'!AM9</f>
        <v/>
      </c>
      <c r="J9" s="187" t="str">
        <f>'คะแนนภาคเรียนที่  2'!AU9</f>
        <v/>
      </c>
      <c r="K9" s="187" t="str">
        <f>IF(M9&lt;&gt;"","-",IF(data!B4="","",((I9+J9)/2)))</f>
        <v/>
      </c>
      <c r="L9" s="129" t="str">
        <f>IF(data!B4="","",IF(M9&lt;&gt;"","-",IF(K9&gt;=80,"4",IF(K9&gt;=75,"3.5",IF(K9&gt;=70,"3",IF(K9&gt;=65,"2.5",IF(K9&gt;=60,"2",IF(K9&gt;=55,"1.5",IF(K9&gt;=50,"1",IF(K9&lt;=49.99,"0"))))))))))</f>
        <v/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 t="str">
        <f>IF(data!B5="","",data!B5)</f>
        <v/>
      </c>
      <c r="C10" s="56" t="str">
        <f>IF(data!B5="","",data!C5)</f>
        <v/>
      </c>
      <c r="D10" s="221" t="str">
        <f>IF(data!B5="","",data!D5)</f>
        <v/>
      </c>
      <c r="E10" s="222" t="str">
        <f>IF(data!B5="","",data!E5)</f>
        <v/>
      </c>
      <c r="F10" s="231" t="str">
        <f>IF(B10="","",'ผลตัวชี้วัด 1'!AA10&amp;"/"&amp;'ผลตัวชี้วัด 1'!AB10)</f>
        <v/>
      </c>
      <c r="G10" s="231" t="str">
        <f>IF($B10="","",'ผลตัวชี้วัด 2'!AE10&amp;"/"&amp;'ผลตัวชี้วัด 2'!AF10)</f>
        <v/>
      </c>
      <c r="H10" s="232" t="str">
        <f>IF($B10="","",'ผลตัวชี้วัด 2'!AG10&amp;"/"&amp;'ผลตัวชี้วัด 2'!AH10)</f>
        <v/>
      </c>
      <c r="I10" s="187" t="str">
        <f>'คะแนนภาคเรียนที่  1'!AM10</f>
        <v/>
      </c>
      <c r="J10" s="187" t="str">
        <f>'คะแนนภาคเรียนที่  2'!AU10</f>
        <v/>
      </c>
      <c r="K10" s="187" t="str">
        <f>IF(M10&lt;&gt;"","-",IF(data!B5="","",((I10+J10)/2)))</f>
        <v/>
      </c>
      <c r="L10" s="129" t="str">
        <f>IF(data!B5="","",IF(M10&lt;&gt;"","-",IF(K10&gt;=80,"4",IF(K10&gt;=75,"3.5",IF(K10&gt;=70,"3",IF(K10&gt;=65,"2.5",IF(K10&gt;=60,"2",IF(K10&gt;=55,"1.5",IF(K10&gt;=50,"1",IF(K10&lt;=49.99,"0"))))))))))</f>
        <v/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 t="str">
        <f>IF(data!B6="","",data!B6)</f>
        <v/>
      </c>
      <c r="C11" s="56" t="str">
        <f>IF(data!B6="","",data!C6)</f>
        <v/>
      </c>
      <c r="D11" s="221" t="str">
        <f>IF(data!B6="","",data!D6)</f>
        <v/>
      </c>
      <c r="E11" s="222" t="str">
        <f>IF(data!B6="","",data!E6)</f>
        <v/>
      </c>
      <c r="F11" s="231" t="str">
        <f>IF(B11="","",'ผลตัวชี้วัด 1'!AA11&amp;"/"&amp;'ผลตัวชี้วัด 1'!AB11)</f>
        <v/>
      </c>
      <c r="G11" s="231" t="str">
        <f>IF($B11="","",'ผลตัวชี้วัด 2'!AE11&amp;"/"&amp;'ผลตัวชี้วัด 2'!AF11)</f>
        <v/>
      </c>
      <c r="H11" s="232" t="str">
        <f>IF($B11="","",'ผลตัวชี้วัด 2'!AG11&amp;"/"&amp;'ผลตัวชี้วัด 2'!AH11)</f>
        <v/>
      </c>
      <c r="I11" s="187" t="str">
        <f>'คะแนนภาคเรียนที่  1'!AM11</f>
        <v/>
      </c>
      <c r="J11" s="187" t="str">
        <f>'คะแนนภาคเรียนที่  2'!AU11</f>
        <v/>
      </c>
      <c r="K11" s="187" t="str">
        <f>IF(M11&lt;&gt;"","-",IF(data!B6="","",((I11+J11)/2)))</f>
        <v/>
      </c>
      <c r="L11" s="129" t="str">
        <f>IF(data!B6="","",IF(M11&lt;&gt;"","-",IF(K11&gt;=80,"4",IF(K11&gt;=75,"3.5",IF(K11&gt;=70,"3",IF(K11&gt;=65,"2.5",IF(K11&gt;=60,"2",IF(K11&gt;=55,"1.5",IF(K11&gt;=50,"1",IF(K11&lt;=49.99,"0"))))))))))</f>
        <v/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>
        <f>หน้าปก!Q6</f>
        <v>0</v>
      </c>
      <c r="D2" s="318"/>
      <c r="E2" s="7"/>
      <c r="F2" s="7"/>
      <c r="G2" s="125" t="s">
        <v>16</v>
      </c>
      <c r="H2" s="318">
        <f>หน้าปก!C6</f>
        <v>0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150</v>
      </c>
      <c r="C5" s="226" t="s">
        <v>151</v>
      </c>
      <c r="D5" s="226" t="s">
        <v>152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8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 t="str">
        <f>IF(data!B4="","",SUM(B7:D7))</f>
        <v/>
      </c>
      <c r="F7" s="91" t="str">
        <f>IF(data!B4="","",IF(S7&lt;&gt;"","-",IF(E7&gt;=80,3,IF(E7&gt;=60,2,IF(E7&gt;=50,1,IF(E7&lt;=49,0))))))</f>
        <v/>
      </c>
      <c r="G7" s="92" t="str">
        <f>IF(data!B4="","",IF(S7&lt;&gt;"","-",IF(F7=3,"ดีเยี่ยม",IF(F7=2,"ดี",IF(F7=1,"ผ่าน",IF(F7=0,"ไม่ผ่าน"))))))</f>
        <v/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 t="str">
        <f>IF(data!B4="","",ROUND((SUM(H7:O7))/(8),0))</f>
        <v/>
      </c>
      <c r="Q7" s="12" t="str">
        <f>IF(data!B4="","",IF(S7&lt;&gt;"","-",IF(P7&gt;=8.5,3,IF(P7&gt;=6.5,2,IF(P7&gt;=4.5,1,IF(P7&lt;=4.49,0))))))</f>
        <v/>
      </c>
      <c r="R7" s="91" t="str">
        <f>IF(data!B4="","",IF(S7&lt;&gt;"","-",IF(Q7=3,"ดีเยี่ยม",IF(Q7=2,"ดี",IF(Q7=1,"ผ่าน",IF(Q7=0,"ไม่ผ่าน"))))))</f>
        <v/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 t="str">
        <f>IF(data!B5="","",SUM(B8:D8))</f>
        <v/>
      </c>
      <c r="F8" s="91" t="str">
        <f>IF(data!B5="","",IF(S8&lt;&gt;"","-",IF(E8&gt;=80,3,IF(E8&gt;=60,2,IF(E8&gt;=50,1,IF(E8&lt;=49,0))))))</f>
        <v/>
      </c>
      <c r="G8" s="92" t="str">
        <f>IF(data!B5="","",IF(S8&lt;&gt;"","-",IF(F8=3,"ดีเยี่ยม",IF(F8=2,"ดี",IF(F8=1,"ผ่าน",IF(F8=0,"ไม่ผ่าน"))))))</f>
        <v/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 t="str">
        <f>IF(data!B5="","",ROUND((SUM(H8:O8))/(8),0))</f>
        <v/>
      </c>
      <c r="Q8" s="12" t="str">
        <f>IF(data!B5="","",IF(S8&lt;&gt;"","-",IF(P8&gt;=8.5,3,IF(P8&gt;=6.5,2,IF(P8&gt;=4.5,1,IF(P8&lt;=4.49,0))))))</f>
        <v/>
      </c>
      <c r="R8" s="91" t="str">
        <f>IF(data!B5="","",IF(S8&lt;&gt;"","-",IF(Q8=3,"ดีเยี่ยม",IF(Q8=2,"ดี",IF(Q8=1,"ผ่าน",IF(Q8=0,"ไม่ผ่าน"))))))</f>
        <v/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 t="str">
        <f>IF(data!B6="","",SUM(B9:D9))</f>
        <v/>
      </c>
      <c r="F9" s="91" t="str">
        <f>IF(data!B6="","",IF(S9&lt;&gt;"","-",IF(E9&gt;=80,3,IF(E9&gt;=60,2,IF(E9&gt;=50,1,IF(E9&lt;=49,0))))))</f>
        <v/>
      </c>
      <c r="G9" s="92" t="str">
        <f>IF(data!B6="","",IF(S9&lt;&gt;"","-",IF(F9=3,"ดีเยี่ยม",IF(F9=2,"ดี",IF(F9=1,"ผ่าน",IF(F9=0,"ไม่ผ่าน"))))))</f>
        <v/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 t="str">
        <f>IF(data!B6="","",ROUND((SUM(H9:O9))/(8),0))</f>
        <v/>
      </c>
      <c r="Q9" s="12" t="str">
        <f>IF(data!B6="","",IF(S9&lt;&gt;"","-",IF(P9&gt;=8.5,3,IF(P9&gt;=6.5,2,IF(P9&gt;=4.5,1,IF(P9&lt;=4.49,0))))))</f>
        <v/>
      </c>
      <c r="R9" s="91" t="str">
        <f>IF(data!B6="","",IF(S9&lt;&gt;"","-",IF(Q9=3,"ดีเยี่ยม",IF(Q9=2,"ดี",IF(Q9=1,"ผ่าน",IF(Q9=0,"ไม่ผ่าน"))))))</f>
        <v/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>
        <f>หน้าปก!Q6</f>
        <v>0</v>
      </c>
      <c r="D2" s="318"/>
      <c r="E2" s="7"/>
      <c r="F2" s="7"/>
      <c r="G2" s="125" t="s">
        <v>16</v>
      </c>
      <c r="H2" s="318">
        <f>หน้าปก!C6</f>
        <v>0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150</v>
      </c>
      <c r="C5" s="226" t="s">
        <v>151</v>
      </c>
      <c r="D5" s="226" t="s">
        <v>152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 t="str">
        <f>IF(data!B4="","",SUM(B7:D7))</f>
        <v/>
      </c>
      <c r="F7" s="91" t="str">
        <f>IF(data!B4="","",IF(S7&lt;&gt;"","-",IF(E7&gt;=80,3,IF(E7&gt;=60,2,IF(E7&gt;=50,1,IF(E7&lt;=49,0))))))</f>
        <v/>
      </c>
      <c r="G7" s="92" t="str">
        <f>IF(data!B4="","",IF(S7&lt;&gt;"","-",IF(F7=3,"ดีเยี่ยม",IF(F7=2,"ดี",IF(F7=1,"ผ่าน",IF(F7=0,"ไม่ผ่าน"))))))</f>
        <v/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 t="str">
        <f>IF(data!B4="","",ROUND((SUM(H7:O7))/(8),0))</f>
        <v/>
      </c>
      <c r="Q7" s="12" t="str">
        <f>IF(data!B4="","",IF(S7&lt;&gt;"","-",IF(P7&gt;=8.5,3,IF(P7&gt;=6.5,2,IF(P7&gt;=4.5,1,IF(P7&lt;=4.49,0))))))</f>
        <v/>
      </c>
      <c r="R7" s="91" t="str">
        <f>IF(data!B4="","",IF(S7&lt;&gt;"","-",IF(Q7=3,"ดีเยี่ยม",IF(Q7=2,"ดี",IF(Q7=1,"ผ่าน",IF(Q7=0,"ไม่ผ่าน"))))))</f>
        <v/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 t="str">
        <f>IF(data!B5="","",SUM(B8:D8))</f>
        <v/>
      </c>
      <c r="F8" s="91" t="str">
        <f>IF(data!B5="","",IF(S8&lt;&gt;"","-",IF(E8&gt;=80,3,IF(E8&gt;=60,2,IF(E8&gt;=50,1,IF(E8&lt;=49,0))))))</f>
        <v/>
      </c>
      <c r="G8" s="92" t="str">
        <f>IF(data!B5="","",IF(S8&lt;&gt;"","-",IF(F8=3,"ดีเยี่ยม",IF(F8=2,"ดี",IF(F8=1,"ผ่าน",IF(F8=0,"ไม่ผ่าน"))))))</f>
        <v/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 t="str">
        <f>IF(data!B5="","",ROUND((SUM(H8:O8))/(8),0))</f>
        <v/>
      </c>
      <c r="Q8" s="12" t="str">
        <f>IF(data!B5="","",IF(S8&lt;&gt;"","-",IF(P8&gt;=8.5,3,IF(P8&gt;=6.5,2,IF(P8&gt;=4.5,1,IF(P8&lt;=4.49,0))))))</f>
        <v/>
      </c>
      <c r="R8" s="91" t="str">
        <f>IF(data!B5="","",IF(S8&lt;&gt;"","-",IF(Q8=3,"ดีเยี่ยม",IF(Q8=2,"ดี",IF(Q8=1,"ผ่าน",IF(Q8=0,"ไม่ผ่าน"))))))</f>
        <v/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 t="str">
        <f>IF(data!B6="","",SUM(B9:D9))</f>
        <v/>
      </c>
      <c r="F9" s="91" t="str">
        <f>IF(data!B6="","",IF(S9&lt;&gt;"","-",IF(E9&gt;=80,3,IF(E9&gt;=60,2,IF(E9&gt;=50,1,IF(E9&lt;=49,0))))))</f>
        <v/>
      </c>
      <c r="G9" s="92" t="str">
        <f>IF(data!B6="","",IF(S9&lt;&gt;"","-",IF(F9=3,"ดีเยี่ยม",IF(F9=2,"ดี",IF(F9=1,"ผ่าน",IF(F9=0,"ไม่ผ่าน"))))))</f>
        <v/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 t="str">
        <f>IF(data!B6="","",ROUND((SUM(H9:O9))/(8),0))</f>
        <v/>
      </c>
      <c r="Q9" s="12" t="str">
        <f>IF(data!B6="","",IF(S9&lt;&gt;"","-",IF(P9&gt;=8.5,3,IF(P9&gt;=6.5,2,IF(P9&gt;=4.5,1,IF(P9&lt;=4.49,0))))))</f>
        <v/>
      </c>
      <c r="R9" s="91" t="str">
        <f>IF(data!B6="","",IF(S9&lt;&gt;"","-",IF(Q9=3,"ดีเยี่ยม",IF(Q9=2,"ดี",IF(Q9=1,"ผ่าน",IF(Q9=0,"ไม่ผ่าน"))))))</f>
        <v/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>
        <f>หน้าปก!Q6</f>
        <v>0</v>
      </c>
      <c r="C3" s="60"/>
      <c r="D3" s="8" t="s">
        <v>16</v>
      </c>
      <c r="E3" s="297">
        <f>หน้าปก!C6</f>
        <v>0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122</v>
      </c>
      <c r="C6" s="65" t="s">
        <v>118</v>
      </c>
      <c r="D6" s="336" t="s">
        <v>123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121</v>
      </c>
      <c r="D7" s="336" t="s">
        <v>124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120</v>
      </c>
      <c r="D8" s="336" t="s">
        <v>125</v>
      </c>
      <c r="E8" s="336"/>
      <c r="F8" s="336"/>
      <c r="G8" s="336"/>
      <c r="H8" s="336"/>
      <c r="I8" s="337"/>
    </row>
    <row r="9" spans="1:13" x14ac:dyDescent="0.3">
      <c r="A9" s="59"/>
      <c r="B9" s="160" t="s">
        <v>126</v>
      </c>
      <c r="C9" s="65" t="s">
        <v>127</v>
      </c>
      <c r="D9" s="336" t="s">
        <v>128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121</v>
      </c>
      <c r="D10" s="336" t="s">
        <v>129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130</v>
      </c>
      <c r="C11" s="65" t="s">
        <v>118</v>
      </c>
      <c r="D11" s="336" t="s">
        <v>131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121</v>
      </c>
      <c r="D12" s="336" t="s">
        <v>132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120</v>
      </c>
      <c r="D13" s="336" t="s">
        <v>133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134</v>
      </c>
      <c r="D14" s="336" t="s">
        <v>135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2020-10-17T17:18:54Z</dcterms:modified>
</cp:coreProperties>
</file>