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updateLinks="always"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Master\"/>
    </mc:Choice>
  </mc:AlternateContent>
  <xr:revisionPtr revIDLastSave="0" documentId="13_ncr:1_{0EED4347-F15B-43AD-8D8C-FFFCEB94A59D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data" sheetId="8" r:id="rId1"/>
    <sheet name="เวลาเรียนภาคเรียนที่  1" sheetId="33" r:id="rId2"/>
    <sheet name="เวลาเรียนภาคเรียนที่  2" sheetId="34" r:id="rId3"/>
    <sheet name="สรุปเวลาเรียน" sheetId="10" r:id="rId4"/>
    <sheet name="สรุปผลการเรียนรู้" sheetId="3" r:id="rId5"/>
    <sheet name="ประมวลผลการเรียน" sheetId="35" state="hidden" r:id="rId6"/>
    <sheet name="สรุปผลกิจกรรมพัฒนาผู้เรียน" sheetId="32" r:id="rId7"/>
    <sheet name="สรุปผลการประเมินคุณลักษณะ" sheetId="6" r:id="rId8"/>
    <sheet name="สรุปผลการอ่าน คิดวิเคราะห์ เขีย" sheetId="7" r:id="rId9"/>
    <sheet name="ป.พ.6 ภาคเรียนที่ 1" sheetId="22" r:id="rId10"/>
    <sheet name="ป.พ.6 (ด้านหลังภาค1)" sheetId="24" r:id="rId11"/>
    <sheet name="ป.พ.6 ภาคเรียนที่ 2" sheetId="23" r:id="rId12"/>
    <sheet name="ป.พ.6 (ด้านหลังภาค2)" sheetId="26" r:id="rId13"/>
    <sheet name="หน้าปก" sheetId="16" r:id="rId14"/>
    <sheet name="O-NET ป.6" sheetId="21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nm.Print_Area" localSheetId="0">data!$A$2:$T$54</definedName>
    <definedName name="_xlnm.Print_Area" localSheetId="14">'O-NET ป.6'!$A$1:$Q$74</definedName>
    <definedName name="_xlnm.Print_Area" localSheetId="10">'ป.พ.6 (ด้านหลังภาค1)'!$A$2:$X$37</definedName>
    <definedName name="_xlnm.Print_Area" localSheetId="12">'ป.พ.6 (ด้านหลังภาค2)'!$A$2:$X$31</definedName>
    <definedName name="_xlnm.Print_Area" localSheetId="9">'ป.พ.6 ภาคเรียนที่ 1'!$A$2:$R$40</definedName>
    <definedName name="_xlnm.Print_Area" localSheetId="11">'ป.พ.6 ภาคเรียนที่ 2'!$B$2:$R$48</definedName>
    <definedName name="_xlnm.Print_Area" localSheetId="5">ประมวลผลการเรียน!$A$2:$AI$60</definedName>
    <definedName name="_xlnm.Print_Area" localSheetId="1">'เวลาเรียนภาคเรียนที่  1'!$A$2:$AD$57</definedName>
    <definedName name="_xlnm.Print_Area" localSheetId="2">'เวลาเรียนภาคเรียนที่  2'!$A$2:$Z$57</definedName>
    <definedName name="_xlnm.Print_Area" localSheetId="7">สรุปผลการประเมินคุณลักษณะ!$A$2:$AI$56</definedName>
    <definedName name="_xlnm.Print_Area" localSheetId="4">สรุปผลการเรียนรู้!$A$2:$BT$60</definedName>
    <definedName name="_xlnm.Print_Area" localSheetId="8">'สรุปผลการอ่าน คิดวิเคราะห์ เขีย'!$A$2:$AI$56</definedName>
    <definedName name="_xlnm.Print_Area" localSheetId="6">สรุปผลกิจกรรมพัฒนาผู้เรียน!$A$2:$K$56</definedName>
    <definedName name="_xlnm.Print_Area" localSheetId="3">สรุปเวลาเรียน!$A$2:$O$56</definedName>
    <definedName name="_xlnm.Print_Area" localSheetId="13">หน้าปก!$A$1:$M$42</definedName>
    <definedName name="_xlnm.Print_Titles" localSheetId="14">'O-NET ป.6'!$1:$11</definedName>
    <definedName name="printtype">[1]รายงานผลการเรียน!$P$21:$P$24</definedName>
  </definedNames>
  <calcPr calcId="191029"/>
</workbook>
</file>

<file path=xl/calcChain.xml><?xml version="1.0" encoding="utf-8"?>
<calcChain xmlns="http://schemas.openxmlformats.org/spreadsheetml/2006/main">
  <c r="BB7" i="3" l="1"/>
  <c r="BA7" i="3"/>
  <c r="AZ7" i="3"/>
  <c r="AX7" i="3"/>
  <c r="AW7" i="3"/>
  <c r="AV7" i="3"/>
  <c r="AT7" i="3"/>
  <c r="AS7" i="3"/>
  <c r="AR7" i="3"/>
  <c r="BF7" i="3"/>
  <c r="BE7" i="3"/>
  <c r="BD7" i="3"/>
  <c r="BI7" i="3"/>
  <c r="BJ7" i="3"/>
  <c r="BK7" i="3"/>
  <c r="B8" i="35" l="1"/>
  <c r="BS11" i="3" l="1"/>
  <c r="BS12" i="3"/>
  <c r="BS13" i="3"/>
  <c r="BS14" i="3"/>
  <c r="BS15" i="3"/>
  <c r="BS16" i="3"/>
  <c r="BS17" i="3"/>
  <c r="BS18" i="3"/>
  <c r="BS19" i="3"/>
  <c r="BS20" i="3"/>
  <c r="BS21" i="3"/>
  <c r="BS22" i="3"/>
  <c r="BS23" i="3"/>
  <c r="BS24" i="3"/>
  <c r="BS25" i="3"/>
  <c r="BS26" i="3"/>
  <c r="BS27" i="3"/>
  <c r="BS28" i="3"/>
  <c r="BS29" i="3"/>
  <c r="BS30" i="3"/>
  <c r="BS31" i="3"/>
  <c r="BS32" i="3"/>
  <c r="BS33" i="3"/>
  <c r="BS34" i="3"/>
  <c r="BS35" i="3"/>
  <c r="BS36" i="3"/>
  <c r="BS37" i="3"/>
  <c r="BS38" i="3"/>
  <c r="BS39" i="3"/>
  <c r="BS40" i="3"/>
  <c r="BS41" i="3"/>
  <c r="BS42" i="3"/>
  <c r="BS43" i="3"/>
  <c r="BS44" i="3"/>
  <c r="BS45" i="3"/>
  <c r="BS46" i="3"/>
  <c r="BS47" i="3"/>
  <c r="BS48" i="3"/>
  <c r="BS49" i="3"/>
  <c r="BS50" i="3"/>
  <c r="BS51" i="3"/>
  <c r="BS52" i="3"/>
  <c r="BS53" i="3"/>
  <c r="BS54" i="3"/>
  <c r="BS55" i="3"/>
  <c r="BS56" i="3"/>
  <c r="BS57" i="3"/>
  <c r="BQ11" i="3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AJ57" i="35"/>
  <c r="AI57" i="35" s="1"/>
  <c r="E57" i="35"/>
  <c r="D57" i="35"/>
  <c r="C57" i="35"/>
  <c r="B57" i="35"/>
  <c r="AJ56" i="35"/>
  <c r="E56" i="35"/>
  <c r="D56" i="35"/>
  <c r="C56" i="35"/>
  <c r="B56" i="35"/>
  <c r="AJ55" i="35"/>
  <c r="AI55" i="35" s="1"/>
  <c r="E55" i="35"/>
  <c r="D55" i="35"/>
  <c r="C55" i="35"/>
  <c r="B55" i="35"/>
  <c r="AJ54" i="35"/>
  <c r="E54" i="35"/>
  <c r="D54" i="35"/>
  <c r="C54" i="35"/>
  <c r="B54" i="35"/>
  <c r="AJ53" i="35"/>
  <c r="AI53" i="35" s="1"/>
  <c r="E53" i="35"/>
  <c r="D53" i="35"/>
  <c r="C53" i="35"/>
  <c r="B53" i="35"/>
  <c r="AJ52" i="35"/>
  <c r="AI52" i="35" s="1"/>
  <c r="E52" i="35"/>
  <c r="D52" i="35"/>
  <c r="C52" i="35"/>
  <c r="B52" i="35"/>
  <c r="AJ51" i="35"/>
  <c r="E51" i="35"/>
  <c r="D51" i="35"/>
  <c r="C51" i="35"/>
  <c r="B51" i="35"/>
  <c r="AJ50" i="35"/>
  <c r="AI50" i="35" s="1"/>
  <c r="E50" i="35"/>
  <c r="D50" i="35"/>
  <c r="C50" i="35"/>
  <c r="B50" i="35"/>
  <c r="AJ49" i="35"/>
  <c r="AI49" i="35" s="1"/>
  <c r="E49" i="35"/>
  <c r="D49" i="35"/>
  <c r="C49" i="35"/>
  <c r="B49" i="35"/>
  <c r="AJ48" i="35"/>
  <c r="E48" i="35"/>
  <c r="D48" i="35"/>
  <c r="C48" i="35"/>
  <c r="B48" i="35"/>
  <c r="AJ47" i="35"/>
  <c r="AI47" i="35" s="1"/>
  <c r="E47" i="35"/>
  <c r="D47" i="35"/>
  <c r="C47" i="35"/>
  <c r="B47" i="35"/>
  <c r="AJ46" i="35"/>
  <c r="E46" i="35"/>
  <c r="D46" i="35"/>
  <c r="C46" i="35"/>
  <c r="B46" i="35"/>
  <c r="AJ45" i="35"/>
  <c r="AI45" i="35" s="1"/>
  <c r="E45" i="35"/>
  <c r="D45" i="35"/>
  <c r="C45" i="35"/>
  <c r="B45" i="35"/>
  <c r="AJ44" i="35"/>
  <c r="AI44" i="35" s="1"/>
  <c r="E44" i="35"/>
  <c r="D44" i="35"/>
  <c r="C44" i="35"/>
  <c r="B44" i="35"/>
  <c r="AJ43" i="35"/>
  <c r="E43" i="35"/>
  <c r="D43" i="35"/>
  <c r="C43" i="35"/>
  <c r="B43" i="35"/>
  <c r="AJ42" i="35"/>
  <c r="AI42" i="35" s="1"/>
  <c r="E42" i="35"/>
  <c r="D42" i="35"/>
  <c r="C42" i="35"/>
  <c r="B42" i="35"/>
  <c r="AJ41" i="35"/>
  <c r="AI41" i="35" s="1"/>
  <c r="E41" i="35"/>
  <c r="D41" i="35"/>
  <c r="C41" i="35"/>
  <c r="B41" i="35"/>
  <c r="AJ40" i="35"/>
  <c r="E40" i="35"/>
  <c r="D40" i="35"/>
  <c r="C40" i="35"/>
  <c r="B40" i="35"/>
  <c r="AJ39" i="35"/>
  <c r="AI39" i="35" s="1"/>
  <c r="E39" i="35"/>
  <c r="D39" i="35"/>
  <c r="C39" i="35"/>
  <c r="B39" i="35"/>
  <c r="AJ38" i="35"/>
  <c r="AI38" i="35" s="1"/>
  <c r="E38" i="35"/>
  <c r="D38" i="35"/>
  <c r="C38" i="35"/>
  <c r="B38" i="35"/>
  <c r="AJ37" i="35"/>
  <c r="AI37" i="35" s="1"/>
  <c r="E37" i="35"/>
  <c r="D37" i="35"/>
  <c r="C37" i="35"/>
  <c r="B37" i="35"/>
  <c r="AJ36" i="35"/>
  <c r="E36" i="35"/>
  <c r="D36" i="35"/>
  <c r="C36" i="35"/>
  <c r="B36" i="35"/>
  <c r="AJ35" i="35"/>
  <c r="AI35" i="35" s="1"/>
  <c r="E35" i="35"/>
  <c r="D35" i="35"/>
  <c r="C35" i="35"/>
  <c r="B35" i="35"/>
  <c r="AJ34" i="35"/>
  <c r="AI34" i="35" s="1"/>
  <c r="E34" i="35"/>
  <c r="D34" i="35"/>
  <c r="C34" i="35"/>
  <c r="B34" i="35"/>
  <c r="AJ33" i="35"/>
  <c r="AI33" i="35" s="1"/>
  <c r="E33" i="35"/>
  <c r="D33" i="35"/>
  <c r="C33" i="35"/>
  <c r="B33" i="35"/>
  <c r="AJ32" i="35"/>
  <c r="E32" i="35"/>
  <c r="D32" i="35"/>
  <c r="C32" i="35"/>
  <c r="B32" i="35"/>
  <c r="AJ31" i="35"/>
  <c r="AI31" i="35" s="1"/>
  <c r="E31" i="35"/>
  <c r="D31" i="35"/>
  <c r="C31" i="35"/>
  <c r="B31" i="35"/>
  <c r="AJ30" i="35"/>
  <c r="AI30" i="35" s="1"/>
  <c r="E30" i="35"/>
  <c r="D30" i="35"/>
  <c r="C30" i="35"/>
  <c r="B30" i="35"/>
  <c r="AJ29" i="35"/>
  <c r="AI29" i="35" s="1"/>
  <c r="E29" i="35"/>
  <c r="D29" i="35"/>
  <c r="C29" i="35"/>
  <c r="B29" i="35"/>
  <c r="AJ28" i="35"/>
  <c r="AI28" i="35" s="1"/>
  <c r="E28" i="35"/>
  <c r="D28" i="35"/>
  <c r="C28" i="35"/>
  <c r="B28" i="35"/>
  <c r="AJ27" i="35"/>
  <c r="AI27" i="35" s="1"/>
  <c r="E27" i="35"/>
  <c r="D27" i="35"/>
  <c r="C27" i="35"/>
  <c r="B27" i="35"/>
  <c r="AJ26" i="35"/>
  <c r="AI26" i="35" s="1"/>
  <c r="E26" i="35"/>
  <c r="D26" i="35"/>
  <c r="C26" i="35"/>
  <c r="B26" i="35"/>
  <c r="AJ25" i="35"/>
  <c r="AI25" i="35" s="1"/>
  <c r="E25" i="35"/>
  <c r="D25" i="35"/>
  <c r="C25" i="35"/>
  <c r="B25" i="35"/>
  <c r="AJ24" i="35"/>
  <c r="AI24" i="35" s="1"/>
  <c r="E24" i="35"/>
  <c r="D24" i="35"/>
  <c r="C24" i="35"/>
  <c r="B24" i="35"/>
  <c r="AJ23" i="35"/>
  <c r="AI23" i="35" s="1"/>
  <c r="E23" i="35"/>
  <c r="D23" i="35"/>
  <c r="C23" i="35"/>
  <c r="B23" i="35"/>
  <c r="AJ22" i="35"/>
  <c r="AI22" i="35" s="1"/>
  <c r="E22" i="35"/>
  <c r="D22" i="35"/>
  <c r="C22" i="35"/>
  <c r="B22" i="35"/>
  <c r="AJ21" i="35"/>
  <c r="AI21" i="35" s="1"/>
  <c r="E21" i="35"/>
  <c r="D21" i="35"/>
  <c r="C21" i="35"/>
  <c r="B21" i="35"/>
  <c r="AJ20" i="35"/>
  <c r="AI20" i="35" s="1"/>
  <c r="E20" i="35"/>
  <c r="D20" i="35"/>
  <c r="C20" i="35"/>
  <c r="B20" i="35"/>
  <c r="AJ19" i="35"/>
  <c r="AI19" i="35" s="1"/>
  <c r="E19" i="35"/>
  <c r="D19" i="35"/>
  <c r="C19" i="35"/>
  <c r="B19" i="35"/>
  <c r="AJ18" i="35"/>
  <c r="E18" i="35"/>
  <c r="D18" i="35"/>
  <c r="C18" i="35"/>
  <c r="B18" i="35"/>
  <c r="AJ17" i="35"/>
  <c r="AI17" i="35" s="1"/>
  <c r="E17" i="35"/>
  <c r="D17" i="35"/>
  <c r="C17" i="35"/>
  <c r="B17" i="35"/>
  <c r="AJ16" i="35"/>
  <c r="AI16" i="35" s="1"/>
  <c r="E16" i="35"/>
  <c r="D16" i="35"/>
  <c r="C16" i="35"/>
  <c r="B16" i="35"/>
  <c r="AJ15" i="35"/>
  <c r="E15" i="35"/>
  <c r="D15" i="35"/>
  <c r="C15" i="35"/>
  <c r="B15" i="35"/>
  <c r="AJ14" i="35"/>
  <c r="AI14" i="35" s="1"/>
  <c r="E14" i="35"/>
  <c r="D14" i="35"/>
  <c r="C14" i="35"/>
  <c r="B14" i="35"/>
  <c r="AJ13" i="35"/>
  <c r="E13" i="35"/>
  <c r="D13" i="35"/>
  <c r="C13" i="35"/>
  <c r="B13" i="35"/>
  <c r="AJ12" i="35"/>
  <c r="AI12" i="35" s="1"/>
  <c r="E12" i="35"/>
  <c r="D12" i="35"/>
  <c r="C12" i="35"/>
  <c r="B12" i="35"/>
  <c r="AJ11" i="35"/>
  <c r="AI11" i="35" s="1"/>
  <c r="E11" i="35"/>
  <c r="D11" i="35"/>
  <c r="C11" i="35"/>
  <c r="B11" i="35"/>
  <c r="AJ10" i="35"/>
  <c r="E10" i="35"/>
  <c r="D10" i="35"/>
  <c r="C10" i="35"/>
  <c r="B10" i="35"/>
  <c r="AJ9" i="35"/>
  <c r="E9" i="35"/>
  <c r="D9" i="35"/>
  <c r="C9" i="35"/>
  <c r="B9" i="35"/>
  <c r="AJ8" i="35"/>
  <c r="E8" i="35"/>
  <c r="D8" i="35"/>
  <c r="C8" i="35"/>
  <c r="AH2" i="35"/>
  <c r="D2" i="35"/>
  <c r="BK9" i="3"/>
  <c r="BK10" i="3"/>
  <c r="BK11" i="3"/>
  <c r="BK12" i="3"/>
  <c r="BK13" i="3"/>
  <c r="BK14" i="3"/>
  <c r="BK15" i="3"/>
  <c r="BK16" i="3"/>
  <c r="BK17" i="3"/>
  <c r="BK18" i="3"/>
  <c r="BK19" i="3"/>
  <c r="BK20" i="3"/>
  <c r="BK21" i="3"/>
  <c r="BK22" i="3"/>
  <c r="BK23" i="3"/>
  <c r="BK24" i="3"/>
  <c r="BK25" i="3"/>
  <c r="BK26" i="3"/>
  <c r="BK27" i="3"/>
  <c r="BK28" i="3"/>
  <c r="BK29" i="3"/>
  <c r="BK30" i="3"/>
  <c r="BK31" i="3"/>
  <c r="BK32" i="3"/>
  <c r="BK33" i="3"/>
  <c r="BK34" i="3"/>
  <c r="BK35" i="3"/>
  <c r="BK36" i="3"/>
  <c r="BK37" i="3"/>
  <c r="BK38" i="3"/>
  <c r="BK39" i="3"/>
  <c r="BK40" i="3"/>
  <c r="BK41" i="3"/>
  <c r="BK42" i="3"/>
  <c r="BK43" i="3"/>
  <c r="BK44" i="3"/>
  <c r="BK45" i="3"/>
  <c r="BK46" i="3"/>
  <c r="BK47" i="3"/>
  <c r="BK48" i="3"/>
  <c r="BK49" i="3"/>
  <c r="BK50" i="3"/>
  <c r="BK51" i="3"/>
  <c r="BK52" i="3"/>
  <c r="BK53" i="3"/>
  <c r="BK54" i="3"/>
  <c r="BK55" i="3"/>
  <c r="BK56" i="3"/>
  <c r="BK57" i="3"/>
  <c r="BK8" i="3"/>
  <c r="BF9" i="3"/>
  <c r="BF10" i="3"/>
  <c r="BF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8" i="3"/>
  <c r="BB9" i="3"/>
  <c r="BB10" i="3"/>
  <c r="BB11" i="3"/>
  <c r="BB12" i="3"/>
  <c r="BB13" i="3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7" i="3"/>
  <c r="BB28" i="3"/>
  <c r="BB29" i="3"/>
  <c r="BB30" i="3"/>
  <c r="BB31" i="3"/>
  <c r="BB32" i="3"/>
  <c r="BB33" i="3"/>
  <c r="BB34" i="3"/>
  <c r="BB35" i="3"/>
  <c r="BB36" i="3"/>
  <c r="BB37" i="3"/>
  <c r="BB38" i="3"/>
  <c r="BB39" i="3"/>
  <c r="BB40" i="3"/>
  <c r="BB41" i="3"/>
  <c r="BB42" i="3"/>
  <c r="BB43" i="3"/>
  <c r="BB44" i="3"/>
  <c r="BB45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8" i="3"/>
  <c r="AX9" i="3"/>
  <c r="AX10" i="3"/>
  <c r="AX11" i="3"/>
  <c r="AX12" i="3"/>
  <c r="AX13" i="3"/>
  <c r="AX14" i="3"/>
  <c r="AX15" i="3"/>
  <c r="AX16" i="3"/>
  <c r="AX17" i="3"/>
  <c r="AX18" i="3"/>
  <c r="AX19" i="3"/>
  <c r="AX20" i="3"/>
  <c r="AX21" i="3"/>
  <c r="AX22" i="3"/>
  <c r="AX23" i="3"/>
  <c r="AX24" i="3"/>
  <c r="AX25" i="3"/>
  <c r="AX26" i="3"/>
  <c r="AX27" i="3"/>
  <c r="AX28" i="3"/>
  <c r="AX29" i="3"/>
  <c r="AX30" i="3"/>
  <c r="AX31" i="3"/>
  <c r="AX32" i="3"/>
  <c r="AX33" i="3"/>
  <c r="AX34" i="3"/>
  <c r="AX35" i="3"/>
  <c r="AX36" i="3"/>
  <c r="AX37" i="3"/>
  <c r="AX38" i="3"/>
  <c r="AX39" i="3"/>
  <c r="AX40" i="3"/>
  <c r="AX41" i="3"/>
  <c r="AX42" i="3"/>
  <c r="AX43" i="3"/>
  <c r="AX44" i="3"/>
  <c r="AX45" i="3"/>
  <c r="AX46" i="3"/>
  <c r="AX47" i="3"/>
  <c r="AX48" i="3"/>
  <c r="AX49" i="3"/>
  <c r="AX50" i="3"/>
  <c r="AX51" i="3"/>
  <c r="AX52" i="3"/>
  <c r="AX53" i="3"/>
  <c r="AX54" i="3"/>
  <c r="AX55" i="3"/>
  <c r="AX56" i="3"/>
  <c r="AX57" i="3"/>
  <c r="AX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8" i="3"/>
  <c r="AP8" i="3"/>
  <c r="BU8" i="3"/>
  <c r="AI15" i="35" l="1"/>
  <c r="AI32" i="35"/>
  <c r="AI40" i="35"/>
  <c r="AI48" i="35"/>
  <c r="AI56" i="35"/>
  <c r="AI13" i="35"/>
  <c r="AI18" i="35"/>
  <c r="AI51" i="35"/>
  <c r="AI36" i="35"/>
  <c r="AI43" i="35"/>
  <c r="AI46" i="35"/>
  <c r="AI54" i="35"/>
  <c r="AE16" i="24"/>
  <c r="AE17" i="24"/>
  <c r="AE18" i="24"/>
  <c r="AE19" i="24"/>
  <c r="B34" i="24"/>
  <c r="AE13" i="26"/>
  <c r="AE14" i="26"/>
  <c r="AE15" i="26"/>
  <c r="AE12" i="26"/>
  <c r="U12" i="34"/>
  <c r="U20" i="34"/>
  <c r="U28" i="34"/>
  <c r="U36" i="34"/>
  <c r="U44" i="34"/>
  <c r="U52" i="34"/>
  <c r="Q10" i="34"/>
  <c r="Q13" i="34"/>
  <c r="Q18" i="34"/>
  <c r="Q21" i="34"/>
  <c r="Q26" i="34"/>
  <c r="Q29" i="34"/>
  <c r="Q34" i="34"/>
  <c r="Q37" i="34"/>
  <c r="Q42" i="34"/>
  <c r="Q45" i="34"/>
  <c r="Q50" i="34"/>
  <c r="Q53" i="34"/>
  <c r="Q8" i="34"/>
  <c r="M11" i="34"/>
  <c r="M16" i="34"/>
  <c r="M19" i="34"/>
  <c r="M24" i="34"/>
  <c r="M27" i="34"/>
  <c r="M32" i="34"/>
  <c r="M35" i="34"/>
  <c r="M40" i="34"/>
  <c r="M43" i="34"/>
  <c r="M48" i="34"/>
  <c r="M51" i="34"/>
  <c r="M56" i="34"/>
  <c r="I9" i="34"/>
  <c r="I17" i="34"/>
  <c r="I25" i="34"/>
  <c r="I33" i="34"/>
  <c r="I41" i="34"/>
  <c r="I49" i="34"/>
  <c r="I57" i="34"/>
  <c r="E12" i="34"/>
  <c r="E20" i="34"/>
  <c r="E28" i="34"/>
  <c r="E36" i="34"/>
  <c r="E44" i="34"/>
  <c r="E52" i="34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B23" i="16"/>
  <c r="B22" i="16"/>
  <c r="D7" i="24"/>
  <c r="L33" i="23"/>
  <c r="J33" i="23"/>
  <c r="BI9" i="3"/>
  <c r="K9" i="35" s="1"/>
  <c r="BJ9" i="3"/>
  <c r="Q9" i="35" s="1"/>
  <c r="BL9" i="3"/>
  <c r="AE9" i="35" s="1"/>
  <c r="BI10" i="3"/>
  <c r="K10" i="35" s="1"/>
  <c r="BJ10" i="3"/>
  <c r="Q10" i="35" s="1"/>
  <c r="BL10" i="3"/>
  <c r="AE10" i="35" s="1"/>
  <c r="BI11" i="3"/>
  <c r="K11" i="35" s="1"/>
  <c r="BJ11" i="3"/>
  <c r="Q11" i="35" s="1"/>
  <c r="BL11" i="3"/>
  <c r="AE11" i="35" s="1"/>
  <c r="BI12" i="3"/>
  <c r="K12" i="35" s="1"/>
  <c r="BJ12" i="3"/>
  <c r="Q12" i="35" s="1"/>
  <c r="BL12" i="3"/>
  <c r="AE12" i="35" s="1"/>
  <c r="BI13" i="3"/>
  <c r="K13" i="35" s="1"/>
  <c r="BJ13" i="3"/>
  <c r="Q13" i="35" s="1"/>
  <c r="BL13" i="3"/>
  <c r="AE13" i="35" s="1"/>
  <c r="BI14" i="3"/>
  <c r="K14" i="35" s="1"/>
  <c r="BJ14" i="3"/>
  <c r="Q14" i="35" s="1"/>
  <c r="BL14" i="3"/>
  <c r="AE14" i="35" s="1"/>
  <c r="BI15" i="3"/>
  <c r="K15" i="35" s="1"/>
  <c r="BJ15" i="3"/>
  <c r="Q15" i="35" s="1"/>
  <c r="BL15" i="3"/>
  <c r="AE15" i="35" s="1"/>
  <c r="BI16" i="3"/>
  <c r="K16" i="35" s="1"/>
  <c r="BJ16" i="3"/>
  <c r="Q16" i="35" s="1"/>
  <c r="BL16" i="3"/>
  <c r="AE16" i="35" s="1"/>
  <c r="BI17" i="3"/>
  <c r="K17" i="35" s="1"/>
  <c r="BJ17" i="3"/>
  <c r="Q17" i="35" s="1"/>
  <c r="BL17" i="3"/>
  <c r="AE17" i="35" s="1"/>
  <c r="BI18" i="3"/>
  <c r="K18" i="35" s="1"/>
  <c r="BJ18" i="3"/>
  <c r="Q18" i="35" s="1"/>
  <c r="BL18" i="3"/>
  <c r="AE18" i="35" s="1"/>
  <c r="BI19" i="3"/>
  <c r="K19" i="35" s="1"/>
  <c r="BJ19" i="3"/>
  <c r="Q19" i="35" s="1"/>
  <c r="BL19" i="3"/>
  <c r="AE19" i="35" s="1"/>
  <c r="BI20" i="3"/>
  <c r="K20" i="35" s="1"/>
  <c r="BJ20" i="3"/>
  <c r="Q20" i="35" s="1"/>
  <c r="BL20" i="3"/>
  <c r="AE20" i="35" s="1"/>
  <c r="BI21" i="3"/>
  <c r="K21" i="35" s="1"/>
  <c r="BJ21" i="3"/>
  <c r="Q21" i="35" s="1"/>
  <c r="BL21" i="3"/>
  <c r="AE21" i="35" s="1"/>
  <c r="BI22" i="3"/>
  <c r="K22" i="35" s="1"/>
  <c r="BJ22" i="3"/>
  <c r="Q22" i="35" s="1"/>
  <c r="BL22" i="3"/>
  <c r="AE22" i="35" s="1"/>
  <c r="BI23" i="3"/>
  <c r="K23" i="35" s="1"/>
  <c r="BJ23" i="3"/>
  <c r="Q23" i="35" s="1"/>
  <c r="BL23" i="3"/>
  <c r="AE23" i="35" s="1"/>
  <c r="BI24" i="3"/>
  <c r="K24" i="35" s="1"/>
  <c r="BJ24" i="3"/>
  <c r="Q24" i="35" s="1"/>
  <c r="BL24" i="3"/>
  <c r="AE24" i="35" s="1"/>
  <c r="BI25" i="3"/>
  <c r="K25" i="35" s="1"/>
  <c r="BJ25" i="3"/>
  <c r="Q25" i="35" s="1"/>
  <c r="BL25" i="3"/>
  <c r="AE25" i="35" s="1"/>
  <c r="BI26" i="3"/>
  <c r="K26" i="35" s="1"/>
  <c r="BJ26" i="3"/>
  <c r="Q26" i="35" s="1"/>
  <c r="BL26" i="3"/>
  <c r="AE26" i="35" s="1"/>
  <c r="BI27" i="3"/>
  <c r="K27" i="35" s="1"/>
  <c r="BJ27" i="3"/>
  <c r="Q27" i="35" s="1"/>
  <c r="BL27" i="3"/>
  <c r="AE27" i="35" s="1"/>
  <c r="BI28" i="3"/>
  <c r="K28" i="35" s="1"/>
  <c r="BJ28" i="3"/>
  <c r="Q28" i="35" s="1"/>
  <c r="BL28" i="3"/>
  <c r="AE28" i="35" s="1"/>
  <c r="BI29" i="3"/>
  <c r="K29" i="35" s="1"/>
  <c r="BJ29" i="3"/>
  <c r="Q29" i="35" s="1"/>
  <c r="BL29" i="3"/>
  <c r="AE29" i="35" s="1"/>
  <c r="BI30" i="3"/>
  <c r="K30" i="35" s="1"/>
  <c r="BJ30" i="3"/>
  <c r="Q30" i="35" s="1"/>
  <c r="BL30" i="3"/>
  <c r="AE30" i="35" s="1"/>
  <c r="BI31" i="3"/>
  <c r="K31" i="35" s="1"/>
  <c r="BJ31" i="3"/>
  <c r="Q31" i="35" s="1"/>
  <c r="BL31" i="3"/>
  <c r="AE31" i="35" s="1"/>
  <c r="BI32" i="3"/>
  <c r="K32" i="35" s="1"/>
  <c r="BJ32" i="3"/>
  <c r="Q32" i="35" s="1"/>
  <c r="BL32" i="3"/>
  <c r="AE32" i="35" s="1"/>
  <c r="BI33" i="3"/>
  <c r="K33" i="35" s="1"/>
  <c r="BJ33" i="3"/>
  <c r="Q33" i="35" s="1"/>
  <c r="BL33" i="3"/>
  <c r="AE33" i="35" s="1"/>
  <c r="BI34" i="3"/>
  <c r="K34" i="35" s="1"/>
  <c r="BJ34" i="3"/>
  <c r="Q34" i="35" s="1"/>
  <c r="BL34" i="3"/>
  <c r="AE34" i="35" s="1"/>
  <c r="BI35" i="3"/>
  <c r="K35" i="35" s="1"/>
  <c r="BJ35" i="3"/>
  <c r="Q35" i="35" s="1"/>
  <c r="BL35" i="3"/>
  <c r="AE35" i="35" s="1"/>
  <c r="BI36" i="3"/>
  <c r="K36" i="35" s="1"/>
  <c r="BJ36" i="3"/>
  <c r="Q36" i="35" s="1"/>
  <c r="BL36" i="3"/>
  <c r="AE36" i="35" s="1"/>
  <c r="BI37" i="3"/>
  <c r="K37" i="35" s="1"/>
  <c r="BJ37" i="3"/>
  <c r="Q37" i="35" s="1"/>
  <c r="BL37" i="3"/>
  <c r="AE37" i="35" s="1"/>
  <c r="BI38" i="3"/>
  <c r="K38" i="35" s="1"/>
  <c r="BJ38" i="3"/>
  <c r="Q38" i="35" s="1"/>
  <c r="BL38" i="3"/>
  <c r="AE38" i="35" s="1"/>
  <c r="BI39" i="3"/>
  <c r="K39" i="35" s="1"/>
  <c r="BJ39" i="3"/>
  <c r="Q39" i="35" s="1"/>
  <c r="BL39" i="3"/>
  <c r="AE39" i="35" s="1"/>
  <c r="BI40" i="3"/>
  <c r="K40" i="35" s="1"/>
  <c r="BJ40" i="3"/>
  <c r="Q40" i="35" s="1"/>
  <c r="BL40" i="3"/>
  <c r="AE40" i="35" s="1"/>
  <c r="BI41" i="3"/>
  <c r="K41" i="35" s="1"/>
  <c r="BJ41" i="3"/>
  <c r="Q41" i="35" s="1"/>
  <c r="BL41" i="3"/>
  <c r="AE41" i="35" s="1"/>
  <c r="BI42" i="3"/>
  <c r="K42" i="35" s="1"/>
  <c r="BJ42" i="3"/>
  <c r="Q42" i="35" s="1"/>
  <c r="BL42" i="3"/>
  <c r="AE42" i="35" s="1"/>
  <c r="BI43" i="3"/>
  <c r="K43" i="35" s="1"/>
  <c r="BJ43" i="3"/>
  <c r="Q43" i="35" s="1"/>
  <c r="BL43" i="3"/>
  <c r="AE43" i="35" s="1"/>
  <c r="BI44" i="3"/>
  <c r="K44" i="35" s="1"/>
  <c r="BJ44" i="3"/>
  <c r="Q44" i="35" s="1"/>
  <c r="BL44" i="3"/>
  <c r="AE44" i="35" s="1"/>
  <c r="BI45" i="3"/>
  <c r="K45" i="35" s="1"/>
  <c r="BJ45" i="3"/>
  <c r="Q45" i="35" s="1"/>
  <c r="BL45" i="3"/>
  <c r="AE45" i="35" s="1"/>
  <c r="BI46" i="3"/>
  <c r="K46" i="35" s="1"/>
  <c r="BJ46" i="3"/>
  <c r="Q46" i="35" s="1"/>
  <c r="BL46" i="3"/>
  <c r="AE46" i="35" s="1"/>
  <c r="BI47" i="3"/>
  <c r="K47" i="35" s="1"/>
  <c r="BJ47" i="3"/>
  <c r="Q47" i="35" s="1"/>
  <c r="BL47" i="3"/>
  <c r="AE47" i="35" s="1"/>
  <c r="BI48" i="3"/>
  <c r="K48" i="35" s="1"/>
  <c r="BJ48" i="3"/>
  <c r="Q48" i="35" s="1"/>
  <c r="BL48" i="3"/>
  <c r="AE48" i="35" s="1"/>
  <c r="BI49" i="3"/>
  <c r="K49" i="35" s="1"/>
  <c r="BJ49" i="3"/>
  <c r="Q49" i="35" s="1"/>
  <c r="BL49" i="3"/>
  <c r="AE49" i="35" s="1"/>
  <c r="BI50" i="3"/>
  <c r="K50" i="35" s="1"/>
  <c r="BJ50" i="3"/>
  <c r="Q50" i="35" s="1"/>
  <c r="BL50" i="3"/>
  <c r="AE50" i="35" s="1"/>
  <c r="BI51" i="3"/>
  <c r="K51" i="35" s="1"/>
  <c r="BJ51" i="3"/>
  <c r="Q51" i="35" s="1"/>
  <c r="BL51" i="3"/>
  <c r="AE51" i="35" s="1"/>
  <c r="BI52" i="3"/>
  <c r="K52" i="35" s="1"/>
  <c r="BJ52" i="3"/>
  <c r="Q52" i="35" s="1"/>
  <c r="BL52" i="3"/>
  <c r="AE52" i="35" s="1"/>
  <c r="BI53" i="3"/>
  <c r="K53" i="35" s="1"/>
  <c r="BJ53" i="3"/>
  <c r="Q53" i="35" s="1"/>
  <c r="BL53" i="3"/>
  <c r="AE53" i="35" s="1"/>
  <c r="BI54" i="3"/>
  <c r="K54" i="35" s="1"/>
  <c r="BJ54" i="3"/>
  <c r="Q54" i="35" s="1"/>
  <c r="BL54" i="3"/>
  <c r="AE54" i="35" s="1"/>
  <c r="BI55" i="3"/>
  <c r="K55" i="35" s="1"/>
  <c r="BJ55" i="3"/>
  <c r="Q55" i="35" s="1"/>
  <c r="BL55" i="3"/>
  <c r="AE55" i="35" s="1"/>
  <c r="BI56" i="3"/>
  <c r="K56" i="35" s="1"/>
  <c r="BJ56" i="3"/>
  <c r="Q56" i="35" s="1"/>
  <c r="BL56" i="3"/>
  <c r="AE56" i="35" s="1"/>
  <c r="BI57" i="3"/>
  <c r="K57" i="35" s="1"/>
  <c r="BJ57" i="3"/>
  <c r="Q57" i="35" s="1"/>
  <c r="BL57" i="3"/>
  <c r="AE57" i="35" s="1"/>
  <c r="BL8" i="3"/>
  <c r="AE8" i="35" s="1"/>
  <c r="BJ8" i="3"/>
  <c r="Q8" i="35" s="1"/>
  <c r="BI8" i="3"/>
  <c r="BL7" i="3"/>
  <c r="AE5" i="35" s="1"/>
  <c r="BI4" i="3"/>
  <c r="AZ4" i="3"/>
  <c r="K8" i="10"/>
  <c r="L8" i="10"/>
  <c r="M8" i="10"/>
  <c r="K9" i="10"/>
  <c r="L9" i="10"/>
  <c r="M9" i="10"/>
  <c r="K10" i="10"/>
  <c r="L10" i="10"/>
  <c r="M10" i="10"/>
  <c r="K11" i="10"/>
  <c r="L11" i="10"/>
  <c r="M11" i="10"/>
  <c r="K12" i="10"/>
  <c r="L12" i="10"/>
  <c r="M12" i="10"/>
  <c r="K13" i="10"/>
  <c r="L13" i="10"/>
  <c r="M13" i="10"/>
  <c r="K14" i="10"/>
  <c r="L14" i="10"/>
  <c r="M14" i="10"/>
  <c r="K15" i="10"/>
  <c r="L15" i="10"/>
  <c r="M15" i="10"/>
  <c r="K16" i="10"/>
  <c r="L16" i="10"/>
  <c r="M16" i="10"/>
  <c r="K17" i="10"/>
  <c r="L17" i="10"/>
  <c r="M17" i="10"/>
  <c r="K18" i="10"/>
  <c r="L18" i="10"/>
  <c r="M18" i="10"/>
  <c r="K19" i="10"/>
  <c r="L19" i="10"/>
  <c r="M19" i="10"/>
  <c r="K20" i="10"/>
  <c r="L20" i="10"/>
  <c r="M20" i="10"/>
  <c r="K21" i="10"/>
  <c r="L21" i="10"/>
  <c r="M21" i="10"/>
  <c r="K22" i="10"/>
  <c r="L22" i="10"/>
  <c r="M22" i="10"/>
  <c r="K23" i="10"/>
  <c r="L23" i="10"/>
  <c r="M23" i="10"/>
  <c r="K24" i="10"/>
  <c r="L24" i="10"/>
  <c r="M24" i="10"/>
  <c r="K25" i="10"/>
  <c r="L25" i="10"/>
  <c r="M25" i="10"/>
  <c r="K26" i="10"/>
  <c r="L26" i="10"/>
  <c r="M26" i="10"/>
  <c r="K27" i="10"/>
  <c r="L27" i="10"/>
  <c r="M27" i="10"/>
  <c r="K28" i="10"/>
  <c r="L28" i="10"/>
  <c r="M28" i="10"/>
  <c r="K29" i="10"/>
  <c r="L29" i="10"/>
  <c r="M29" i="10"/>
  <c r="K30" i="10"/>
  <c r="L30" i="10"/>
  <c r="M30" i="10"/>
  <c r="K31" i="10"/>
  <c r="L31" i="10"/>
  <c r="M31" i="10"/>
  <c r="K32" i="10"/>
  <c r="L32" i="10"/>
  <c r="M32" i="10"/>
  <c r="K33" i="10"/>
  <c r="L33" i="10"/>
  <c r="M33" i="10"/>
  <c r="K34" i="10"/>
  <c r="L34" i="10"/>
  <c r="M34" i="10"/>
  <c r="K35" i="10"/>
  <c r="L35" i="10"/>
  <c r="M35" i="10"/>
  <c r="K36" i="10"/>
  <c r="L36" i="10"/>
  <c r="M36" i="10"/>
  <c r="K37" i="10"/>
  <c r="L37" i="10"/>
  <c r="M37" i="10"/>
  <c r="K38" i="10"/>
  <c r="L38" i="10"/>
  <c r="M38" i="10"/>
  <c r="K39" i="10"/>
  <c r="L39" i="10"/>
  <c r="M39" i="10"/>
  <c r="K40" i="10"/>
  <c r="L40" i="10"/>
  <c r="M40" i="10"/>
  <c r="K41" i="10"/>
  <c r="L41" i="10"/>
  <c r="M41" i="10"/>
  <c r="K42" i="10"/>
  <c r="L42" i="10"/>
  <c r="M42" i="10"/>
  <c r="K43" i="10"/>
  <c r="L43" i="10"/>
  <c r="M43" i="10"/>
  <c r="K44" i="10"/>
  <c r="L44" i="10"/>
  <c r="M44" i="10"/>
  <c r="K45" i="10"/>
  <c r="L45" i="10"/>
  <c r="M45" i="10"/>
  <c r="K46" i="10"/>
  <c r="L46" i="10"/>
  <c r="M46" i="10"/>
  <c r="K47" i="10"/>
  <c r="L47" i="10"/>
  <c r="M47" i="10"/>
  <c r="K48" i="10"/>
  <c r="L48" i="10"/>
  <c r="M48" i="10"/>
  <c r="K49" i="10"/>
  <c r="L49" i="10"/>
  <c r="M49" i="10"/>
  <c r="K50" i="10"/>
  <c r="L50" i="10"/>
  <c r="M50" i="10"/>
  <c r="K51" i="10"/>
  <c r="L51" i="10"/>
  <c r="M51" i="10"/>
  <c r="K52" i="10"/>
  <c r="L52" i="10"/>
  <c r="M52" i="10"/>
  <c r="K53" i="10"/>
  <c r="L53" i="10"/>
  <c r="M53" i="10"/>
  <c r="K54" i="10"/>
  <c r="L54" i="10"/>
  <c r="M54" i="10"/>
  <c r="K55" i="10"/>
  <c r="L55" i="10"/>
  <c r="M55" i="10"/>
  <c r="K56" i="10"/>
  <c r="L56" i="10"/>
  <c r="M56" i="10"/>
  <c r="M7" i="10"/>
  <c r="L7" i="10"/>
  <c r="K7" i="10"/>
  <c r="G7" i="10"/>
  <c r="G8" i="10"/>
  <c r="H8" i="10"/>
  <c r="I8" i="10"/>
  <c r="G9" i="10"/>
  <c r="H9" i="10"/>
  <c r="I9" i="10"/>
  <c r="G10" i="10"/>
  <c r="H10" i="10"/>
  <c r="I10" i="10"/>
  <c r="G11" i="10"/>
  <c r="H11" i="10"/>
  <c r="I11" i="10"/>
  <c r="G12" i="10"/>
  <c r="H12" i="10"/>
  <c r="I12" i="10"/>
  <c r="G13" i="10"/>
  <c r="H13" i="10"/>
  <c r="I13" i="10"/>
  <c r="G14" i="10"/>
  <c r="H14" i="10"/>
  <c r="I14" i="10"/>
  <c r="G15" i="10"/>
  <c r="H15" i="10"/>
  <c r="I15" i="10"/>
  <c r="G16" i="10"/>
  <c r="H16" i="10"/>
  <c r="I16" i="10"/>
  <c r="G17" i="10"/>
  <c r="H17" i="10"/>
  <c r="I17" i="10"/>
  <c r="G18" i="10"/>
  <c r="H18" i="10"/>
  <c r="I18" i="10"/>
  <c r="G19" i="10"/>
  <c r="H19" i="10"/>
  <c r="I19" i="10"/>
  <c r="G20" i="10"/>
  <c r="H20" i="10"/>
  <c r="I20" i="10"/>
  <c r="G21" i="10"/>
  <c r="H21" i="10"/>
  <c r="I21" i="10"/>
  <c r="G22" i="10"/>
  <c r="H22" i="10"/>
  <c r="I22" i="10"/>
  <c r="G23" i="10"/>
  <c r="H23" i="10"/>
  <c r="I23" i="10"/>
  <c r="G24" i="10"/>
  <c r="H24" i="10"/>
  <c r="I24" i="10"/>
  <c r="G25" i="10"/>
  <c r="H25" i="10"/>
  <c r="I25" i="10"/>
  <c r="G26" i="10"/>
  <c r="H26" i="10"/>
  <c r="I26" i="10"/>
  <c r="G27" i="10"/>
  <c r="H27" i="10"/>
  <c r="I27" i="10"/>
  <c r="G28" i="10"/>
  <c r="H28" i="10"/>
  <c r="I28" i="10"/>
  <c r="G29" i="10"/>
  <c r="H29" i="10"/>
  <c r="I29" i="10"/>
  <c r="G30" i="10"/>
  <c r="H30" i="10"/>
  <c r="I30" i="10"/>
  <c r="G31" i="10"/>
  <c r="H31" i="10"/>
  <c r="I31" i="10"/>
  <c r="G32" i="10"/>
  <c r="H32" i="10"/>
  <c r="I32" i="10"/>
  <c r="G33" i="10"/>
  <c r="H33" i="10"/>
  <c r="I33" i="10"/>
  <c r="G34" i="10"/>
  <c r="H34" i="10"/>
  <c r="I34" i="10"/>
  <c r="G35" i="10"/>
  <c r="H35" i="10"/>
  <c r="I35" i="10"/>
  <c r="G36" i="10"/>
  <c r="H36" i="10"/>
  <c r="I36" i="10"/>
  <c r="G37" i="10"/>
  <c r="H37" i="10"/>
  <c r="I37" i="10"/>
  <c r="G38" i="10"/>
  <c r="H38" i="10"/>
  <c r="I38" i="10"/>
  <c r="G39" i="10"/>
  <c r="H39" i="10"/>
  <c r="I39" i="10"/>
  <c r="G40" i="10"/>
  <c r="H40" i="10"/>
  <c r="I40" i="10"/>
  <c r="G41" i="10"/>
  <c r="H41" i="10"/>
  <c r="I41" i="10"/>
  <c r="G42" i="10"/>
  <c r="H42" i="10"/>
  <c r="I42" i="10"/>
  <c r="G43" i="10"/>
  <c r="H43" i="10"/>
  <c r="I43" i="10"/>
  <c r="G44" i="10"/>
  <c r="H44" i="10"/>
  <c r="I44" i="10"/>
  <c r="G45" i="10"/>
  <c r="H45" i="10"/>
  <c r="I45" i="10"/>
  <c r="G46" i="10"/>
  <c r="H46" i="10"/>
  <c r="I46" i="10"/>
  <c r="G47" i="10"/>
  <c r="H47" i="10"/>
  <c r="I47" i="10"/>
  <c r="G48" i="10"/>
  <c r="H48" i="10"/>
  <c r="I48" i="10"/>
  <c r="G49" i="10"/>
  <c r="H49" i="10"/>
  <c r="I49" i="10"/>
  <c r="G50" i="10"/>
  <c r="H50" i="10"/>
  <c r="I50" i="10"/>
  <c r="G51" i="10"/>
  <c r="H51" i="10"/>
  <c r="I51" i="10"/>
  <c r="G52" i="10"/>
  <c r="H52" i="10"/>
  <c r="I52" i="10"/>
  <c r="G53" i="10"/>
  <c r="H53" i="10"/>
  <c r="I53" i="10"/>
  <c r="G54" i="10"/>
  <c r="H54" i="10"/>
  <c r="I54" i="10"/>
  <c r="G55" i="10"/>
  <c r="H55" i="10"/>
  <c r="I55" i="10"/>
  <c r="G56" i="10"/>
  <c r="H56" i="10"/>
  <c r="I56" i="10"/>
  <c r="I7" i="10"/>
  <c r="H7" i="10"/>
  <c r="Y11" i="34"/>
  <c r="J10" i="10" s="1"/>
  <c r="Y12" i="34"/>
  <c r="J11" i="10" s="1"/>
  <c r="Y13" i="34"/>
  <c r="J12" i="10" s="1"/>
  <c r="Y14" i="34"/>
  <c r="J13" i="10" s="1"/>
  <c r="Y15" i="34"/>
  <c r="J14" i="10" s="1"/>
  <c r="Y16" i="34"/>
  <c r="J15" i="10" s="1"/>
  <c r="Y17" i="34"/>
  <c r="J16" i="10" s="1"/>
  <c r="Y18" i="34"/>
  <c r="J17" i="10" s="1"/>
  <c r="Y19" i="34"/>
  <c r="J18" i="10" s="1"/>
  <c r="Y20" i="34"/>
  <c r="J19" i="10" s="1"/>
  <c r="Y21" i="34"/>
  <c r="J20" i="10" s="1"/>
  <c r="Y22" i="34"/>
  <c r="J21" i="10" s="1"/>
  <c r="Y23" i="34"/>
  <c r="J22" i="10" s="1"/>
  <c r="Y24" i="34"/>
  <c r="J23" i="10" s="1"/>
  <c r="Y25" i="34"/>
  <c r="J24" i="10" s="1"/>
  <c r="Y26" i="34"/>
  <c r="J25" i="10" s="1"/>
  <c r="Y27" i="34"/>
  <c r="J26" i="10" s="1"/>
  <c r="Y28" i="34"/>
  <c r="J27" i="10" s="1"/>
  <c r="Y29" i="34"/>
  <c r="J28" i="10" s="1"/>
  <c r="Y30" i="34"/>
  <c r="J29" i="10" s="1"/>
  <c r="Y31" i="34"/>
  <c r="J30" i="10" s="1"/>
  <c r="Y32" i="34"/>
  <c r="Y33" i="34"/>
  <c r="J32" i="10" s="1"/>
  <c r="Y34" i="34"/>
  <c r="J33" i="10" s="1"/>
  <c r="Y35" i="34"/>
  <c r="J34" i="10" s="1"/>
  <c r="Y36" i="34"/>
  <c r="J35" i="10" s="1"/>
  <c r="Y37" i="34"/>
  <c r="J36" i="10" s="1"/>
  <c r="Y38" i="34"/>
  <c r="J37" i="10" s="1"/>
  <c r="Y39" i="34"/>
  <c r="J38" i="10" s="1"/>
  <c r="Y40" i="34"/>
  <c r="J39" i="10" s="1"/>
  <c r="Y41" i="34"/>
  <c r="J40" i="10" s="1"/>
  <c r="Y42" i="34"/>
  <c r="J41" i="10" s="1"/>
  <c r="Y43" i="34"/>
  <c r="J42" i="10" s="1"/>
  <c r="Y44" i="34"/>
  <c r="J43" i="10" s="1"/>
  <c r="Y45" i="34"/>
  <c r="J44" i="10" s="1"/>
  <c r="Y46" i="34"/>
  <c r="J45" i="10" s="1"/>
  <c r="Y47" i="34"/>
  <c r="J46" i="10" s="1"/>
  <c r="Y48" i="34"/>
  <c r="J47" i="10" s="1"/>
  <c r="Y49" i="34"/>
  <c r="J48" i="10" s="1"/>
  <c r="Y50" i="34"/>
  <c r="J49" i="10" s="1"/>
  <c r="Y51" i="34"/>
  <c r="J50" i="10" s="1"/>
  <c r="Y52" i="34"/>
  <c r="J51" i="10" s="1"/>
  <c r="Y53" i="34"/>
  <c r="J52" i="10" s="1"/>
  <c r="Y54" i="34"/>
  <c r="J53" i="10" s="1"/>
  <c r="Y55" i="34"/>
  <c r="J54" i="10" s="1"/>
  <c r="Y56" i="34"/>
  <c r="J55" i="10" s="1"/>
  <c r="Y57" i="34"/>
  <c r="J56" i="10" s="1"/>
  <c r="A9" i="34"/>
  <c r="U9" i="34" s="1"/>
  <c r="B9" i="34"/>
  <c r="C9" i="34"/>
  <c r="A10" i="34"/>
  <c r="I10" i="34" s="1"/>
  <c r="B10" i="34"/>
  <c r="C10" i="34"/>
  <c r="A11" i="34"/>
  <c r="I11" i="34" s="1"/>
  <c r="B11" i="34"/>
  <c r="C11" i="34"/>
  <c r="A12" i="34"/>
  <c r="M12" i="34" s="1"/>
  <c r="B12" i="34"/>
  <c r="C12" i="34"/>
  <c r="A13" i="34"/>
  <c r="M13" i="34" s="1"/>
  <c r="B13" i="34"/>
  <c r="C13" i="34"/>
  <c r="A14" i="34"/>
  <c r="Q14" i="34" s="1"/>
  <c r="B14" i="34"/>
  <c r="C14" i="34"/>
  <c r="A15" i="34"/>
  <c r="Q15" i="34" s="1"/>
  <c r="B15" i="34"/>
  <c r="C15" i="34"/>
  <c r="A16" i="34"/>
  <c r="U16" i="34" s="1"/>
  <c r="B16" i="34"/>
  <c r="C16" i="34"/>
  <c r="A17" i="34"/>
  <c r="U17" i="34" s="1"/>
  <c r="B17" i="34"/>
  <c r="C17" i="34"/>
  <c r="A18" i="34"/>
  <c r="I18" i="34" s="1"/>
  <c r="B18" i="34"/>
  <c r="C18" i="34"/>
  <c r="A19" i="34"/>
  <c r="I19" i="34" s="1"/>
  <c r="B19" i="34"/>
  <c r="C19" i="34"/>
  <c r="A20" i="34"/>
  <c r="M20" i="34" s="1"/>
  <c r="B20" i="34"/>
  <c r="C20" i="34"/>
  <c r="A21" i="34"/>
  <c r="M21" i="34" s="1"/>
  <c r="B21" i="34"/>
  <c r="C21" i="34"/>
  <c r="A22" i="34"/>
  <c r="Q22" i="34" s="1"/>
  <c r="B22" i="34"/>
  <c r="C22" i="34"/>
  <c r="A23" i="34"/>
  <c r="Q23" i="34" s="1"/>
  <c r="B23" i="34"/>
  <c r="C23" i="34"/>
  <c r="A24" i="34"/>
  <c r="U24" i="34" s="1"/>
  <c r="B24" i="34"/>
  <c r="C24" i="34"/>
  <c r="A25" i="34"/>
  <c r="U25" i="34" s="1"/>
  <c r="B25" i="34"/>
  <c r="C25" i="34"/>
  <c r="A26" i="34"/>
  <c r="I26" i="34" s="1"/>
  <c r="B26" i="34"/>
  <c r="C26" i="34"/>
  <c r="A27" i="34"/>
  <c r="I27" i="34" s="1"/>
  <c r="B27" i="34"/>
  <c r="C27" i="34"/>
  <c r="A28" i="34"/>
  <c r="M28" i="34" s="1"/>
  <c r="B28" i="34"/>
  <c r="C28" i="34"/>
  <c r="A29" i="34"/>
  <c r="M29" i="34" s="1"/>
  <c r="B29" i="34"/>
  <c r="C29" i="34"/>
  <c r="A30" i="34"/>
  <c r="Q30" i="34" s="1"/>
  <c r="B30" i="34"/>
  <c r="C30" i="34"/>
  <c r="A31" i="34"/>
  <c r="Q31" i="34" s="1"/>
  <c r="B31" i="34"/>
  <c r="C31" i="34"/>
  <c r="A32" i="34"/>
  <c r="U32" i="34" s="1"/>
  <c r="B32" i="34"/>
  <c r="C32" i="34"/>
  <c r="A33" i="34"/>
  <c r="U33" i="34" s="1"/>
  <c r="B33" i="34"/>
  <c r="C33" i="34"/>
  <c r="A34" i="34"/>
  <c r="I34" i="34" s="1"/>
  <c r="B34" i="34"/>
  <c r="C34" i="34"/>
  <c r="A35" i="34"/>
  <c r="I35" i="34" s="1"/>
  <c r="B35" i="34"/>
  <c r="C35" i="34"/>
  <c r="A36" i="34"/>
  <c r="M36" i="34" s="1"/>
  <c r="B36" i="34"/>
  <c r="C36" i="34"/>
  <c r="A37" i="34"/>
  <c r="M37" i="34" s="1"/>
  <c r="B37" i="34"/>
  <c r="C37" i="34"/>
  <c r="A38" i="34"/>
  <c r="Q38" i="34" s="1"/>
  <c r="B38" i="34"/>
  <c r="C38" i="34"/>
  <c r="A39" i="34"/>
  <c r="Q39" i="34" s="1"/>
  <c r="B39" i="34"/>
  <c r="C39" i="34"/>
  <c r="A40" i="34"/>
  <c r="U40" i="34" s="1"/>
  <c r="B40" i="34"/>
  <c r="C40" i="34"/>
  <c r="A41" i="34"/>
  <c r="U41" i="34" s="1"/>
  <c r="B41" i="34"/>
  <c r="C41" i="34"/>
  <c r="A42" i="34"/>
  <c r="I42" i="34" s="1"/>
  <c r="B42" i="34"/>
  <c r="C42" i="34"/>
  <c r="A43" i="34"/>
  <c r="I43" i="34" s="1"/>
  <c r="B43" i="34"/>
  <c r="C43" i="34"/>
  <c r="A44" i="34"/>
  <c r="M44" i="34" s="1"/>
  <c r="B44" i="34"/>
  <c r="C44" i="34"/>
  <c r="A45" i="34"/>
  <c r="M45" i="34" s="1"/>
  <c r="B45" i="34"/>
  <c r="C45" i="34"/>
  <c r="A46" i="34"/>
  <c r="Q46" i="34" s="1"/>
  <c r="B46" i="34"/>
  <c r="C46" i="34"/>
  <c r="A47" i="34"/>
  <c r="Q47" i="34" s="1"/>
  <c r="B47" i="34"/>
  <c r="C47" i="34"/>
  <c r="A48" i="34"/>
  <c r="U48" i="34" s="1"/>
  <c r="B48" i="34"/>
  <c r="C48" i="34"/>
  <c r="A49" i="34"/>
  <c r="U49" i="34" s="1"/>
  <c r="B49" i="34"/>
  <c r="C49" i="34"/>
  <c r="A50" i="34"/>
  <c r="I50" i="34" s="1"/>
  <c r="B50" i="34"/>
  <c r="C50" i="34"/>
  <c r="A51" i="34"/>
  <c r="I51" i="34" s="1"/>
  <c r="B51" i="34"/>
  <c r="C51" i="34"/>
  <c r="A52" i="34"/>
  <c r="M52" i="34" s="1"/>
  <c r="B52" i="34"/>
  <c r="C52" i="34"/>
  <c r="A53" i="34"/>
  <c r="M53" i="34" s="1"/>
  <c r="B53" i="34"/>
  <c r="C53" i="34"/>
  <c r="A54" i="34"/>
  <c r="Q54" i="34" s="1"/>
  <c r="B54" i="34"/>
  <c r="C54" i="34"/>
  <c r="A55" i="34"/>
  <c r="Q55" i="34" s="1"/>
  <c r="B55" i="34"/>
  <c r="C55" i="34"/>
  <c r="A56" i="34"/>
  <c r="U56" i="34" s="1"/>
  <c r="B56" i="34"/>
  <c r="C56" i="34"/>
  <c r="A57" i="34"/>
  <c r="U57" i="34" s="1"/>
  <c r="B57" i="34"/>
  <c r="C57" i="34"/>
  <c r="C8" i="34"/>
  <c r="B8" i="34"/>
  <c r="A8" i="34"/>
  <c r="I8" i="34" s="1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AD11" i="33"/>
  <c r="AD12" i="33"/>
  <c r="AD13" i="33"/>
  <c r="AD14" i="33"/>
  <c r="AD15" i="33"/>
  <c r="AD16" i="33"/>
  <c r="AD17" i="33"/>
  <c r="AD18" i="33"/>
  <c r="AD19" i="33"/>
  <c r="AD20" i="33"/>
  <c r="AD21" i="33"/>
  <c r="AD22" i="33"/>
  <c r="AD23" i="33"/>
  <c r="AD24" i="33"/>
  <c r="AD25" i="33"/>
  <c r="AD26" i="33"/>
  <c r="AD27" i="33"/>
  <c r="AD28" i="33"/>
  <c r="AD29" i="33"/>
  <c r="AD30" i="33"/>
  <c r="AD31" i="33"/>
  <c r="AD32" i="33"/>
  <c r="AD33" i="33"/>
  <c r="AD34" i="33"/>
  <c r="AD35" i="33"/>
  <c r="AD36" i="33"/>
  <c r="AD37" i="33"/>
  <c r="AD38" i="33"/>
  <c r="AD39" i="33"/>
  <c r="AD40" i="33"/>
  <c r="AD41" i="33"/>
  <c r="AD42" i="33"/>
  <c r="AD43" i="33"/>
  <c r="AD44" i="33"/>
  <c r="AD45" i="33"/>
  <c r="AD46" i="33"/>
  <c r="AD47" i="33"/>
  <c r="AD48" i="33"/>
  <c r="AD49" i="33"/>
  <c r="AD50" i="33"/>
  <c r="AD51" i="33"/>
  <c r="AD52" i="33"/>
  <c r="AD53" i="33"/>
  <c r="AD54" i="33"/>
  <c r="AD55" i="33"/>
  <c r="AD56" i="33"/>
  <c r="AD57" i="33"/>
  <c r="AD7" i="33"/>
  <c r="H5" i="10" s="1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8" i="33"/>
  <c r="A9" i="33"/>
  <c r="N9" i="33" s="1"/>
  <c r="A10" i="33"/>
  <c r="R10" i="33" s="1"/>
  <c r="A11" i="33"/>
  <c r="V11" i="33" s="1"/>
  <c r="A12" i="33"/>
  <c r="V12" i="33" s="1"/>
  <c r="A13" i="33"/>
  <c r="J13" i="33" s="1"/>
  <c r="A14" i="33"/>
  <c r="Z14" i="33" s="1"/>
  <c r="A15" i="33"/>
  <c r="N15" i="33" s="1"/>
  <c r="A16" i="33"/>
  <c r="N16" i="33" s="1"/>
  <c r="A17" i="33"/>
  <c r="N17" i="33" s="1"/>
  <c r="A18" i="33"/>
  <c r="R18" i="33" s="1"/>
  <c r="A19" i="33"/>
  <c r="V19" i="33" s="1"/>
  <c r="A20" i="33"/>
  <c r="V20" i="33" s="1"/>
  <c r="A21" i="33"/>
  <c r="J21" i="33" s="1"/>
  <c r="A22" i="33"/>
  <c r="Z22" i="33" s="1"/>
  <c r="A23" i="33"/>
  <c r="N23" i="33" s="1"/>
  <c r="A24" i="33"/>
  <c r="N24" i="33" s="1"/>
  <c r="A25" i="33"/>
  <c r="N25" i="33" s="1"/>
  <c r="A26" i="33"/>
  <c r="R26" i="33" s="1"/>
  <c r="A27" i="33"/>
  <c r="V27" i="33" s="1"/>
  <c r="A28" i="33"/>
  <c r="V28" i="33" s="1"/>
  <c r="A29" i="33"/>
  <c r="J29" i="33" s="1"/>
  <c r="A30" i="33"/>
  <c r="Z30" i="33" s="1"/>
  <c r="A31" i="33"/>
  <c r="N31" i="33" s="1"/>
  <c r="A32" i="33"/>
  <c r="N32" i="33" s="1"/>
  <c r="A33" i="33"/>
  <c r="N33" i="33" s="1"/>
  <c r="A34" i="33"/>
  <c r="R34" i="33" s="1"/>
  <c r="A35" i="33"/>
  <c r="V35" i="33" s="1"/>
  <c r="A36" i="33"/>
  <c r="V36" i="33" s="1"/>
  <c r="A37" i="33"/>
  <c r="J37" i="33" s="1"/>
  <c r="A38" i="33"/>
  <c r="Z38" i="33" s="1"/>
  <c r="A39" i="33"/>
  <c r="N39" i="33" s="1"/>
  <c r="A40" i="33"/>
  <c r="N40" i="33" s="1"/>
  <c r="A41" i="33"/>
  <c r="N41" i="33" s="1"/>
  <c r="A42" i="33"/>
  <c r="R42" i="33" s="1"/>
  <c r="A43" i="33"/>
  <c r="V43" i="33" s="1"/>
  <c r="A44" i="33"/>
  <c r="V44" i="33" s="1"/>
  <c r="A45" i="33"/>
  <c r="J45" i="33" s="1"/>
  <c r="A46" i="33"/>
  <c r="Z46" i="33" s="1"/>
  <c r="A47" i="33"/>
  <c r="N47" i="33" s="1"/>
  <c r="A48" i="33"/>
  <c r="N48" i="33" s="1"/>
  <c r="A49" i="33"/>
  <c r="N49" i="33" s="1"/>
  <c r="A50" i="33"/>
  <c r="R50" i="33" s="1"/>
  <c r="A51" i="33"/>
  <c r="V51" i="33" s="1"/>
  <c r="A52" i="33"/>
  <c r="V52" i="33" s="1"/>
  <c r="A53" i="33"/>
  <c r="J53" i="33" s="1"/>
  <c r="A54" i="33"/>
  <c r="Z54" i="33" s="1"/>
  <c r="A55" i="33"/>
  <c r="N55" i="33" s="1"/>
  <c r="A56" i="33"/>
  <c r="N56" i="33" s="1"/>
  <c r="A57" i="33"/>
  <c r="N57" i="33" s="1"/>
  <c r="A8" i="33"/>
  <c r="R8" i="33" s="1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8" i="33"/>
  <c r="Y7" i="34"/>
  <c r="L5" i="10" s="1"/>
  <c r="J31" i="10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K8" i="35" l="1"/>
  <c r="M33" i="23"/>
  <c r="K23" i="16"/>
  <c r="BI59" i="3"/>
  <c r="BI58" i="3"/>
  <c r="K32" i="22"/>
  <c r="E47" i="34"/>
  <c r="E31" i="34"/>
  <c r="E15" i="34"/>
  <c r="U55" i="34"/>
  <c r="U47" i="34"/>
  <c r="U39" i="34"/>
  <c r="U31" i="34"/>
  <c r="U23" i="34"/>
  <c r="E54" i="34"/>
  <c r="E46" i="34"/>
  <c r="E38" i="34"/>
  <c r="E30" i="34"/>
  <c r="E22" i="34"/>
  <c r="E14" i="34"/>
  <c r="I56" i="34"/>
  <c r="I48" i="34"/>
  <c r="I40" i="34"/>
  <c r="I32" i="34"/>
  <c r="I24" i="34"/>
  <c r="I16" i="34"/>
  <c r="M8" i="34"/>
  <c r="M50" i="34"/>
  <c r="M42" i="34"/>
  <c r="M34" i="34"/>
  <c r="M26" i="34"/>
  <c r="M18" i="34"/>
  <c r="M10" i="34"/>
  <c r="Q52" i="34"/>
  <c r="Q44" i="34"/>
  <c r="Q36" i="34"/>
  <c r="Q28" i="34"/>
  <c r="Q20" i="34"/>
  <c r="Q12" i="34"/>
  <c r="U54" i="34"/>
  <c r="U46" i="34"/>
  <c r="U38" i="34"/>
  <c r="U30" i="34"/>
  <c r="U22" i="34"/>
  <c r="U14" i="34"/>
  <c r="E55" i="34"/>
  <c r="E39" i="34"/>
  <c r="E23" i="34"/>
  <c r="U15" i="34"/>
  <c r="E53" i="34"/>
  <c r="E45" i="34"/>
  <c r="E37" i="34"/>
  <c r="E29" i="34"/>
  <c r="E21" i="34"/>
  <c r="E13" i="34"/>
  <c r="I55" i="34"/>
  <c r="I47" i="34"/>
  <c r="I39" i="34"/>
  <c r="I31" i="34"/>
  <c r="I23" i="34"/>
  <c r="I15" i="34"/>
  <c r="M57" i="34"/>
  <c r="M49" i="34"/>
  <c r="M41" i="34"/>
  <c r="M33" i="34"/>
  <c r="M25" i="34"/>
  <c r="M17" i="34"/>
  <c r="M9" i="34"/>
  <c r="Q51" i="34"/>
  <c r="Q43" i="34"/>
  <c r="Q35" i="34"/>
  <c r="Q27" i="34"/>
  <c r="Q19" i="34"/>
  <c r="Q11" i="34"/>
  <c r="U53" i="34"/>
  <c r="U45" i="34"/>
  <c r="U37" i="34"/>
  <c r="U29" i="34"/>
  <c r="U21" i="34"/>
  <c r="U13" i="34"/>
  <c r="I38" i="34"/>
  <c r="E51" i="34"/>
  <c r="E43" i="34"/>
  <c r="E35" i="34"/>
  <c r="E27" i="34"/>
  <c r="E19" i="34"/>
  <c r="E11" i="34"/>
  <c r="I53" i="34"/>
  <c r="I45" i="34"/>
  <c r="I37" i="34"/>
  <c r="I29" i="34"/>
  <c r="I21" i="34"/>
  <c r="I13" i="34"/>
  <c r="M55" i="34"/>
  <c r="M47" i="34"/>
  <c r="M39" i="34"/>
  <c r="M31" i="34"/>
  <c r="M23" i="34"/>
  <c r="M15" i="34"/>
  <c r="Q57" i="34"/>
  <c r="Q49" i="34"/>
  <c r="Q41" i="34"/>
  <c r="Q33" i="34"/>
  <c r="Q25" i="34"/>
  <c r="Q17" i="34"/>
  <c r="Q9" i="34"/>
  <c r="U51" i="34"/>
  <c r="U43" i="34"/>
  <c r="U35" i="34"/>
  <c r="U27" i="34"/>
  <c r="U19" i="34"/>
  <c r="U11" i="34"/>
  <c r="I54" i="34"/>
  <c r="I22" i="34"/>
  <c r="E8" i="34"/>
  <c r="E50" i="34"/>
  <c r="E42" i="34"/>
  <c r="E34" i="34"/>
  <c r="E26" i="34"/>
  <c r="E18" i="34"/>
  <c r="E10" i="34"/>
  <c r="I52" i="34"/>
  <c r="I44" i="34"/>
  <c r="I36" i="34"/>
  <c r="I28" i="34"/>
  <c r="I20" i="34"/>
  <c r="I12" i="34"/>
  <c r="M54" i="34"/>
  <c r="M46" i="34"/>
  <c r="M38" i="34"/>
  <c r="M30" i="34"/>
  <c r="M22" i="34"/>
  <c r="M14" i="34"/>
  <c r="Q56" i="34"/>
  <c r="Q48" i="34"/>
  <c r="Q40" i="34"/>
  <c r="Q32" i="34"/>
  <c r="Q24" i="34"/>
  <c r="Q16" i="34"/>
  <c r="U8" i="34"/>
  <c r="U50" i="34"/>
  <c r="U42" i="34"/>
  <c r="U34" i="34"/>
  <c r="U26" i="34"/>
  <c r="U18" i="34"/>
  <c r="U10" i="34"/>
  <c r="I46" i="34"/>
  <c r="I30" i="34"/>
  <c r="E57" i="34"/>
  <c r="E49" i="34"/>
  <c r="E41" i="34"/>
  <c r="E33" i="34"/>
  <c r="E25" i="34"/>
  <c r="E17" i="34"/>
  <c r="E9" i="34"/>
  <c r="Y9" i="34" s="1"/>
  <c r="J8" i="10" s="1"/>
  <c r="I14" i="34"/>
  <c r="E56" i="34"/>
  <c r="E48" i="34"/>
  <c r="E40" i="34"/>
  <c r="E32" i="34"/>
  <c r="E24" i="34"/>
  <c r="E16" i="34"/>
  <c r="F50" i="33"/>
  <c r="F42" i="33"/>
  <c r="F34" i="33"/>
  <c r="F26" i="33"/>
  <c r="F18" i="33"/>
  <c r="F10" i="33"/>
  <c r="J52" i="33"/>
  <c r="J44" i="33"/>
  <c r="J36" i="33"/>
  <c r="J28" i="33"/>
  <c r="J20" i="33"/>
  <c r="J12" i="33"/>
  <c r="N54" i="33"/>
  <c r="N46" i="33"/>
  <c r="N38" i="33"/>
  <c r="N30" i="33"/>
  <c r="N22" i="33"/>
  <c r="N14" i="33"/>
  <c r="R57" i="33"/>
  <c r="R49" i="33"/>
  <c r="R41" i="33"/>
  <c r="R33" i="33"/>
  <c r="R25" i="33"/>
  <c r="R17" i="33"/>
  <c r="R9" i="33"/>
  <c r="V50" i="33"/>
  <c r="V42" i="33"/>
  <c r="V34" i="33"/>
  <c r="V26" i="33"/>
  <c r="V18" i="33"/>
  <c r="V10" i="33"/>
  <c r="Z53" i="33"/>
  <c r="Z45" i="33"/>
  <c r="Z37" i="33"/>
  <c r="Z29" i="33"/>
  <c r="Z21" i="33"/>
  <c r="Z13" i="33"/>
  <c r="F57" i="33"/>
  <c r="F49" i="33"/>
  <c r="F41" i="33"/>
  <c r="F33" i="33"/>
  <c r="F25" i="33"/>
  <c r="F17" i="33"/>
  <c r="F9" i="33"/>
  <c r="J51" i="33"/>
  <c r="J43" i="33"/>
  <c r="J35" i="33"/>
  <c r="J27" i="33"/>
  <c r="J19" i="33"/>
  <c r="J11" i="33"/>
  <c r="N53" i="33"/>
  <c r="N45" i="33"/>
  <c r="N37" i="33"/>
  <c r="N29" i="33"/>
  <c r="N21" i="33"/>
  <c r="N13" i="33"/>
  <c r="R56" i="33"/>
  <c r="R48" i="33"/>
  <c r="R40" i="33"/>
  <c r="R32" i="33"/>
  <c r="R24" i="33"/>
  <c r="R16" i="33"/>
  <c r="V57" i="33"/>
  <c r="V49" i="33"/>
  <c r="V41" i="33"/>
  <c r="V33" i="33"/>
  <c r="V25" i="33"/>
  <c r="V17" i="33"/>
  <c r="V9" i="33"/>
  <c r="Z52" i="33"/>
  <c r="Z44" i="33"/>
  <c r="Z36" i="33"/>
  <c r="Z28" i="33"/>
  <c r="Z20" i="33"/>
  <c r="Z12" i="33"/>
  <c r="F56" i="33"/>
  <c r="F48" i="33"/>
  <c r="F40" i="33"/>
  <c r="F32" i="33"/>
  <c r="F24" i="33"/>
  <c r="F16" i="33"/>
  <c r="F8" i="33"/>
  <c r="J50" i="33"/>
  <c r="J42" i="33"/>
  <c r="J34" i="33"/>
  <c r="J26" i="33"/>
  <c r="J18" i="33"/>
  <c r="J10" i="33"/>
  <c r="N52" i="33"/>
  <c r="N44" i="33"/>
  <c r="N36" i="33"/>
  <c r="N28" i="33"/>
  <c r="N20" i="33"/>
  <c r="N12" i="33"/>
  <c r="R55" i="33"/>
  <c r="R47" i="33"/>
  <c r="R39" i="33"/>
  <c r="R31" i="33"/>
  <c r="R23" i="33"/>
  <c r="R15" i="33"/>
  <c r="V56" i="33"/>
  <c r="V48" i="33"/>
  <c r="V40" i="33"/>
  <c r="V32" i="33"/>
  <c r="V24" i="33"/>
  <c r="V16" i="33"/>
  <c r="V8" i="33"/>
  <c r="Z51" i="33"/>
  <c r="Z43" i="33"/>
  <c r="Z35" i="33"/>
  <c r="Z27" i="33"/>
  <c r="Z19" i="33"/>
  <c r="Z11" i="33"/>
  <c r="F55" i="33"/>
  <c r="F47" i="33"/>
  <c r="F39" i="33"/>
  <c r="F31" i="33"/>
  <c r="F23" i="33"/>
  <c r="F15" i="33"/>
  <c r="J57" i="33"/>
  <c r="J49" i="33"/>
  <c r="J41" i="33"/>
  <c r="J33" i="33"/>
  <c r="J25" i="33"/>
  <c r="J17" i="33"/>
  <c r="J9" i="33"/>
  <c r="N51" i="33"/>
  <c r="N43" i="33"/>
  <c r="N35" i="33"/>
  <c r="N27" i="33"/>
  <c r="N19" i="33"/>
  <c r="N11" i="33"/>
  <c r="R54" i="33"/>
  <c r="R46" i="33"/>
  <c r="R38" i="33"/>
  <c r="R30" i="33"/>
  <c r="R22" i="33"/>
  <c r="R14" i="33"/>
  <c r="V55" i="33"/>
  <c r="V47" i="33"/>
  <c r="V39" i="33"/>
  <c r="V31" i="33"/>
  <c r="V23" i="33"/>
  <c r="V15" i="33"/>
  <c r="Z8" i="33"/>
  <c r="Z50" i="33"/>
  <c r="Z42" i="33"/>
  <c r="Z34" i="33"/>
  <c r="Z26" i="33"/>
  <c r="Z18" i="33"/>
  <c r="Z10" i="33"/>
  <c r="F54" i="33"/>
  <c r="F46" i="33"/>
  <c r="F38" i="33"/>
  <c r="F30" i="33"/>
  <c r="F22" i="33"/>
  <c r="F14" i="33"/>
  <c r="J56" i="33"/>
  <c r="J48" i="33"/>
  <c r="J40" i="33"/>
  <c r="J32" i="33"/>
  <c r="J24" i="33"/>
  <c r="J16" i="33"/>
  <c r="J8" i="33"/>
  <c r="AD8" i="33" s="1"/>
  <c r="F7" i="10" s="1"/>
  <c r="N50" i="33"/>
  <c r="N42" i="33"/>
  <c r="N34" i="33"/>
  <c r="N26" i="33"/>
  <c r="N18" i="33"/>
  <c r="N10" i="33"/>
  <c r="R53" i="33"/>
  <c r="R45" i="33"/>
  <c r="R37" i="33"/>
  <c r="R29" i="33"/>
  <c r="R21" i="33"/>
  <c r="R13" i="33"/>
  <c r="V54" i="33"/>
  <c r="V46" i="33"/>
  <c r="V38" i="33"/>
  <c r="V30" i="33"/>
  <c r="V22" i="33"/>
  <c r="V14" i="33"/>
  <c r="Z57" i="33"/>
  <c r="Z49" i="33"/>
  <c r="Z41" i="33"/>
  <c r="Z33" i="33"/>
  <c r="Z25" i="33"/>
  <c r="Z17" i="33"/>
  <c r="Z9" i="33"/>
  <c r="F53" i="33"/>
  <c r="F45" i="33"/>
  <c r="F37" i="33"/>
  <c r="F29" i="33"/>
  <c r="F21" i="33"/>
  <c r="F13" i="33"/>
  <c r="J55" i="33"/>
  <c r="J47" i="33"/>
  <c r="J39" i="33"/>
  <c r="J31" i="33"/>
  <c r="J23" i="33"/>
  <c r="J15" i="33"/>
  <c r="R52" i="33"/>
  <c r="R44" i="33"/>
  <c r="R36" i="33"/>
  <c r="R28" i="33"/>
  <c r="R20" i="33"/>
  <c r="R12" i="33"/>
  <c r="V53" i="33"/>
  <c r="V45" i="33"/>
  <c r="V37" i="33"/>
  <c r="V29" i="33"/>
  <c r="V21" i="33"/>
  <c r="V13" i="33"/>
  <c r="Z56" i="33"/>
  <c r="Z48" i="33"/>
  <c r="Z40" i="33"/>
  <c r="Z32" i="33"/>
  <c r="Z24" i="33"/>
  <c r="Z16" i="33"/>
  <c r="F52" i="33"/>
  <c r="F44" i="33"/>
  <c r="F36" i="33"/>
  <c r="F28" i="33"/>
  <c r="F20" i="33"/>
  <c r="F12" i="33"/>
  <c r="J54" i="33"/>
  <c r="J46" i="33"/>
  <c r="J38" i="33"/>
  <c r="J30" i="33"/>
  <c r="J22" i="33"/>
  <c r="J14" i="33"/>
  <c r="N8" i="33"/>
  <c r="R51" i="33"/>
  <c r="R43" i="33"/>
  <c r="R35" i="33"/>
  <c r="R27" i="33"/>
  <c r="R19" i="33"/>
  <c r="R11" i="33"/>
  <c r="Z55" i="33"/>
  <c r="Z47" i="33"/>
  <c r="Z39" i="33"/>
  <c r="Z31" i="33"/>
  <c r="Z23" i="33"/>
  <c r="Z15" i="33"/>
  <c r="F51" i="33"/>
  <c r="F43" i="33"/>
  <c r="F35" i="33"/>
  <c r="F27" i="33"/>
  <c r="F19" i="33"/>
  <c r="F11" i="33"/>
  <c r="D23" i="16"/>
  <c r="L23" i="16"/>
  <c r="E23" i="16"/>
  <c r="M23" i="16"/>
  <c r="F23" i="16"/>
  <c r="G23" i="16"/>
  <c r="BI60" i="3"/>
  <c r="C32" i="22"/>
  <c r="H23" i="16"/>
  <c r="C33" i="23"/>
  <c r="K33" i="23" s="1"/>
  <c r="I23" i="16"/>
  <c r="J23" i="16"/>
  <c r="AE20" i="24"/>
  <c r="K31" i="24" s="1"/>
  <c r="AE16" i="26"/>
  <c r="K27" i="26" s="1"/>
  <c r="Y8" i="34"/>
  <c r="J7" i="10" s="1"/>
  <c r="Y10" i="34" l="1"/>
  <c r="J9" i="10" s="1"/>
  <c r="AD10" i="33"/>
  <c r="F9" i="10" s="1"/>
  <c r="AD9" i="33"/>
  <c r="F8" i="10" s="1"/>
  <c r="N8" i="10" s="1"/>
  <c r="B33" i="23"/>
  <c r="I33" i="23"/>
  <c r="B32" i="22"/>
  <c r="I32" i="22"/>
  <c r="N7" i="10"/>
  <c r="B21" i="16"/>
  <c r="B20" i="16"/>
  <c r="B19" i="16"/>
  <c r="N9" i="10" l="1"/>
  <c r="E7" i="32"/>
  <c r="L56" i="32" l="1"/>
  <c r="E56" i="32"/>
  <c r="D56" i="32"/>
  <c r="C56" i="32"/>
  <c r="B56" i="32"/>
  <c r="I56" i="32" s="1"/>
  <c r="L55" i="32"/>
  <c r="E55" i="32"/>
  <c r="D55" i="32"/>
  <c r="C55" i="32"/>
  <c r="B55" i="32"/>
  <c r="I55" i="32" s="1"/>
  <c r="L54" i="32"/>
  <c r="E54" i="32"/>
  <c r="D54" i="32"/>
  <c r="C54" i="32"/>
  <c r="B54" i="32"/>
  <c r="I54" i="32" s="1"/>
  <c r="L53" i="32"/>
  <c r="E53" i="32"/>
  <c r="D53" i="32"/>
  <c r="C53" i="32"/>
  <c r="B53" i="32"/>
  <c r="I53" i="32" s="1"/>
  <c r="L52" i="32"/>
  <c r="E52" i="32"/>
  <c r="D52" i="32"/>
  <c r="C52" i="32"/>
  <c r="B52" i="32"/>
  <c r="I52" i="32" s="1"/>
  <c r="L51" i="32"/>
  <c r="E51" i="32"/>
  <c r="D51" i="32"/>
  <c r="C51" i="32"/>
  <c r="B51" i="32"/>
  <c r="I51" i="32" s="1"/>
  <c r="L50" i="32"/>
  <c r="E50" i="32"/>
  <c r="D50" i="32"/>
  <c r="C50" i="32"/>
  <c r="B50" i="32"/>
  <c r="I50" i="32" s="1"/>
  <c r="L49" i="32"/>
  <c r="E49" i="32"/>
  <c r="D49" i="32"/>
  <c r="C49" i="32"/>
  <c r="B49" i="32"/>
  <c r="I49" i="32" s="1"/>
  <c r="L48" i="32"/>
  <c r="E48" i="32"/>
  <c r="D48" i="32"/>
  <c r="C48" i="32"/>
  <c r="B48" i="32"/>
  <c r="I48" i="32" s="1"/>
  <c r="L47" i="32"/>
  <c r="E47" i="32"/>
  <c r="D47" i="32"/>
  <c r="C47" i="32"/>
  <c r="B47" i="32"/>
  <c r="I47" i="32" s="1"/>
  <c r="L46" i="32"/>
  <c r="E46" i="32"/>
  <c r="D46" i="32"/>
  <c r="C46" i="32"/>
  <c r="B46" i="32"/>
  <c r="I46" i="32" s="1"/>
  <c r="L45" i="32"/>
  <c r="E45" i="32"/>
  <c r="D45" i="32"/>
  <c r="C45" i="32"/>
  <c r="B45" i="32"/>
  <c r="I45" i="32" s="1"/>
  <c r="L44" i="32"/>
  <c r="E44" i="32"/>
  <c r="D44" i="32"/>
  <c r="C44" i="32"/>
  <c r="B44" i="32"/>
  <c r="I44" i="32" s="1"/>
  <c r="L43" i="32"/>
  <c r="E43" i="32"/>
  <c r="D43" i="32"/>
  <c r="C43" i="32"/>
  <c r="B43" i="32"/>
  <c r="I43" i="32" s="1"/>
  <c r="L42" i="32"/>
  <c r="E42" i="32"/>
  <c r="D42" i="32"/>
  <c r="C42" i="32"/>
  <c r="B42" i="32"/>
  <c r="I42" i="32" s="1"/>
  <c r="L41" i="32"/>
  <c r="E41" i="32"/>
  <c r="D41" i="32"/>
  <c r="C41" i="32"/>
  <c r="B41" i="32"/>
  <c r="I41" i="32" s="1"/>
  <c r="L40" i="32"/>
  <c r="E40" i="32"/>
  <c r="D40" i="32"/>
  <c r="C40" i="32"/>
  <c r="B40" i="32"/>
  <c r="I40" i="32" s="1"/>
  <c r="L39" i="32"/>
  <c r="E39" i="32"/>
  <c r="D39" i="32"/>
  <c r="C39" i="32"/>
  <c r="B39" i="32"/>
  <c r="I39" i="32" s="1"/>
  <c r="L38" i="32"/>
  <c r="E38" i="32"/>
  <c r="D38" i="32"/>
  <c r="C38" i="32"/>
  <c r="B38" i="32"/>
  <c r="I38" i="32" s="1"/>
  <c r="L37" i="32"/>
  <c r="E37" i="32"/>
  <c r="D37" i="32"/>
  <c r="C37" i="32"/>
  <c r="B37" i="32"/>
  <c r="I37" i="32" s="1"/>
  <c r="L36" i="32"/>
  <c r="E36" i="32"/>
  <c r="D36" i="32"/>
  <c r="C36" i="32"/>
  <c r="B36" i="32"/>
  <c r="I36" i="32" s="1"/>
  <c r="L35" i="32"/>
  <c r="E35" i="32"/>
  <c r="D35" i="32"/>
  <c r="C35" i="32"/>
  <c r="B35" i="32"/>
  <c r="I35" i="32" s="1"/>
  <c r="L34" i="32"/>
  <c r="E34" i="32"/>
  <c r="D34" i="32"/>
  <c r="C34" i="32"/>
  <c r="B34" i="32"/>
  <c r="I34" i="32" s="1"/>
  <c r="L33" i="32"/>
  <c r="E33" i="32"/>
  <c r="D33" i="32"/>
  <c r="C33" i="32"/>
  <c r="B33" i="32"/>
  <c r="I33" i="32" s="1"/>
  <c r="L32" i="32"/>
  <c r="E32" i="32"/>
  <c r="D32" i="32"/>
  <c r="C32" i="32"/>
  <c r="B32" i="32"/>
  <c r="I32" i="32" s="1"/>
  <c r="L31" i="32"/>
  <c r="E31" i="32"/>
  <c r="D31" i="32"/>
  <c r="C31" i="32"/>
  <c r="B31" i="32"/>
  <c r="I31" i="32" s="1"/>
  <c r="L30" i="32"/>
  <c r="E30" i="32"/>
  <c r="D30" i="32"/>
  <c r="C30" i="32"/>
  <c r="B30" i="32"/>
  <c r="I30" i="32" s="1"/>
  <c r="L29" i="32"/>
  <c r="E29" i="32"/>
  <c r="D29" i="32"/>
  <c r="C29" i="32"/>
  <c r="B29" i="32"/>
  <c r="I29" i="32" s="1"/>
  <c r="L28" i="32"/>
  <c r="E28" i="32"/>
  <c r="D28" i="32"/>
  <c r="C28" i="32"/>
  <c r="B28" i="32"/>
  <c r="I28" i="32" s="1"/>
  <c r="L27" i="32"/>
  <c r="E27" i="32"/>
  <c r="D27" i="32"/>
  <c r="C27" i="32"/>
  <c r="B27" i="32"/>
  <c r="I27" i="32" s="1"/>
  <c r="L26" i="32"/>
  <c r="E26" i="32"/>
  <c r="D26" i="32"/>
  <c r="C26" i="32"/>
  <c r="B26" i="32"/>
  <c r="I26" i="32" s="1"/>
  <c r="L25" i="32"/>
  <c r="E25" i="32"/>
  <c r="D25" i="32"/>
  <c r="C25" i="32"/>
  <c r="B25" i="32"/>
  <c r="I25" i="32" s="1"/>
  <c r="L24" i="32"/>
  <c r="E24" i="32"/>
  <c r="D24" i="32"/>
  <c r="C24" i="32"/>
  <c r="B24" i="32"/>
  <c r="I24" i="32" s="1"/>
  <c r="L23" i="32"/>
  <c r="E23" i="32"/>
  <c r="D23" i="32"/>
  <c r="C23" i="32"/>
  <c r="B23" i="32"/>
  <c r="I23" i="32" s="1"/>
  <c r="L22" i="32"/>
  <c r="E22" i="32"/>
  <c r="D22" i="32"/>
  <c r="C22" i="32"/>
  <c r="B22" i="32"/>
  <c r="I22" i="32" s="1"/>
  <c r="L21" i="32"/>
  <c r="E21" i="32"/>
  <c r="D21" i="32"/>
  <c r="C21" i="32"/>
  <c r="B21" i="32"/>
  <c r="I21" i="32" s="1"/>
  <c r="L20" i="32"/>
  <c r="E20" i="32"/>
  <c r="D20" i="32"/>
  <c r="C20" i="32"/>
  <c r="B20" i="32"/>
  <c r="I20" i="32" s="1"/>
  <c r="L19" i="32"/>
  <c r="E19" i="32"/>
  <c r="D19" i="32"/>
  <c r="C19" i="32"/>
  <c r="B19" i="32"/>
  <c r="I19" i="32" s="1"/>
  <c r="L18" i="32"/>
  <c r="E18" i="32"/>
  <c r="D18" i="32"/>
  <c r="C18" i="32"/>
  <c r="B18" i="32"/>
  <c r="I18" i="32" s="1"/>
  <c r="L17" i="32"/>
  <c r="E17" i="32"/>
  <c r="D17" i="32"/>
  <c r="C17" i="32"/>
  <c r="B17" i="32"/>
  <c r="I17" i="32" s="1"/>
  <c r="L16" i="32"/>
  <c r="E16" i="32"/>
  <c r="D16" i="32"/>
  <c r="C16" i="32"/>
  <c r="B16" i="32"/>
  <c r="I16" i="32" s="1"/>
  <c r="L15" i="32"/>
  <c r="E15" i="32"/>
  <c r="D15" i="32"/>
  <c r="C15" i="32"/>
  <c r="B15" i="32"/>
  <c r="I15" i="32" s="1"/>
  <c r="L14" i="32"/>
  <c r="E14" i="32"/>
  <c r="D14" i="32"/>
  <c r="C14" i="32"/>
  <c r="B14" i="32"/>
  <c r="I14" i="32" s="1"/>
  <c r="L13" i="32"/>
  <c r="E13" i="32"/>
  <c r="D13" i="32"/>
  <c r="C13" i="32"/>
  <c r="B13" i="32"/>
  <c r="I13" i="32" s="1"/>
  <c r="L12" i="32"/>
  <c r="E12" i="32"/>
  <c r="D12" i="32"/>
  <c r="C12" i="32"/>
  <c r="B12" i="32"/>
  <c r="I12" i="32" s="1"/>
  <c r="L11" i="32"/>
  <c r="E11" i="32"/>
  <c r="D11" i="32"/>
  <c r="C11" i="32"/>
  <c r="B11" i="32"/>
  <c r="I11" i="32" s="1"/>
  <c r="L10" i="32"/>
  <c r="E10" i="32"/>
  <c r="D10" i="32"/>
  <c r="C10" i="32"/>
  <c r="B10" i="32"/>
  <c r="I10" i="32" s="1"/>
  <c r="L9" i="32"/>
  <c r="E9" i="32"/>
  <c r="D9" i="32"/>
  <c r="C9" i="32"/>
  <c r="B9" i="32"/>
  <c r="L8" i="32"/>
  <c r="E8" i="32"/>
  <c r="D8" i="32"/>
  <c r="C8" i="32"/>
  <c r="B8" i="32"/>
  <c r="L7" i="32"/>
  <c r="D7" i="32"/>
  <c r="C7" i="32"/>
  <c r="B7" i="32"/>
  <c r="B41" i="23" l="1"/>
  <c r="P17" i="22"/>
  <c r="G17" i="32"/>
  <c r="F17" i="32"/>
  <c r="H17" i="32" s="1"/>
  <c r="G25" i="32"/>
  <c r="F25" i="32"/>
  <c r="H25" i="32" s="1"/>
  <c r="G33" i="32"/>
  <c r="F33" i="32"/>
  <c r="H33" i="32" s="1"/>
  <c r="G41" i="32"/>
  <c r="F41" i="32"/>
  <c r="H41" i="32" s="1"/>
  <c r="G49" i="32"/>
  <c r="F49" i="32"/>
  <c r="H49" i="32" s="1"/>
  <c r="F14" i="32"/>
  <c r="H14" i="32" s="1"/>
  <c r="G14" i="32"/>
  <c r="F22" i="32"/>
  <c r="H22" i="32" s="1"/>
  <c r="G22" i="32"/>
  <c r="F30" i="32"/>
  <c r="H30" i="32" s="1"/>
  <c r="G30" i="32"/>
  <c r="F38" i="32"/>
  <c r="H38" i="32" s="1"/>
  <c r="G38" i="32"/>
  <c r="G46" i="32"/>
  <c r="F46" i="32"/>
  <c r="H46" i="32" s="1"/>
  <c r="F54" i="32"/>
  <c r="H54" i="32" s="1"/>
  <c r="G54" i="32"/>
  <c r="F11" i="32"/>
  <c r="H11" i="32" s="1"/>
  <c r="G11" i="32"/>
  <c r="G19" i="32"/>
  <c r="F19" i="32"/>
  <c r="H19" i="32" s="1"/>
  <c r="G27" i="32"/>
  <c r="F27" i="32"/>
  <c r="H27" i="32" s="1"/>
  <c r="G35" i="32"/>
  <c r="F35" i="32"/>
  <c r="H35" i="32" s="1"/>
  <c r="G43" i="32"/>
  <c r="F43" i="32"/>
  <c r="H43" i="32" s="1"/>
  <c r="F51" i="32"/>
  <c r="H51" i="32" s="1"/>
  <c r="G51" i="32"/>
  <c r="G16" i="32"/>
  <c r="F16" i="32"/>
  <c r="H16" i="32" s="1"/>
  <c r="G24" i="32"/>
  <c r="F24" i="32"/>
  <c r="H24" i="32" s="1"/>
  <c r="G32" i="32"/>
  <c r="F32" i="32"/>
  <c r="H32" i="32" s="1"/>
  <c r="G40" i="32"/>
  <c r="F40" i="32"/>
  <c r="H40" i="32" s="1"/>
  <c r="G48" i="32"/>
  <c r="F48" i="32"/>
  <c r="H48" i="32" s="1"/>
  <c r="G56" i="32"/>
  <c r="F56" i="32"/>
  <c r="H56" i="32" s="1"/>
  <c r="F13" i="32"/>
  <c r="H13" i="32" s="1"/>
  <c r="G13" i="32"/>
  <c r="F21" i="32"/>
  <c r="H21" i="32" s="1"/>
  <c r="G21" i="32"/>
  <c r="F29" i="32"/>
  <c r="H29" i="32" s="1"/>
  <c r="G29" i="32"/>
  <c r="F37" i="32"/>
  <c r="H37" i="32" s="1"/>
  <c r="G37" i="32"/>
  <c r="F45" i="32"/>
  <c r="H45" i="32" s="1"/>
  <c r="G45" i="32"/>
  <c r="F53" i="32"/>
  <c r="H53" i="32" s="1"/>
  <c r="G53" i="32"/>
  <c r="G10" i="32"/>
  <c r="F10" i="32"/>
  <c r="H10" i="32" s="1"/>
  <c r="G18" i="32"/>
  <c r="F18" i="32"/>
  <c r="H18" i="32" s="1"/>
  <c r="G26" i="32"/>
  <c r="F26" i="32"/>
  <c r="H26" i="32" s="1"/>
  <c r="G34" i="32"/>
  <c r="F34" i="32"/>
  <c r="H34" i="32" s="1"/>
  <c r="G42" i="32"/>
  <c r="F42" i="32"/>
  <c r="H42" i="32" s="1"/>
  <c r="G50" i="32"/>
  <c r="F50" i="32"/>
  <c r="H50" i="32" s="1"/>
  <c r="F15" i="32"/>
  <c r="H15" i="32" s="1"/>
  <c r="G15" i="32"/>
  <c r="F23" i="32"/>
  <c r="H23" i="32" s="1"/>
  <c r="G23" i="32"/>
  <c r="F31" i="32"/>
  <c r="H31" i="32" s="1"/>
  <c r="G31" i="32"/>
  <c r="F39" i="32"/>
  <c r="H39" i="32" s="1"/>
  <c r="G39" i="32"/>
  <c r="G47" i="32"/>
  <c r="F47" i="32"/>
  <c r="H47" i="32" s="1"/>
  <c r="G55" i="32"/>
  <c r="F55" i="32"/>
  <c r="H55" i="32" s="1"/>
  <c r="F12" i="32"/>
  <c r="H12" i="32" s="1"/>
  <c r="G12" i="32"/>
  <c r="G20" i="32"/>
  <c r="F20" i="32"/>
  <c r="H20" i="32" s="1"/>
  <c r="F28" i="32"/>
  <c r="H28" i="32" s="1"/>
  <c r="G28" i="32"/>
  <c r="G36" i="32"/>
  <c r="F36" i="32"/>
  <c r="H36" i="32" s="1"/>
  <c r="F44" i="32"/>
  <c r="H44" i="32" s="1"/>
  <c r="G44" i="32"/>
  <c r="F52" i="32"/>
  <c r="H52" i="32" s="1"/>
  <c r="G52" i="32"/>
  <c r="AR9" i="3"/>
  <c r="AS9" i="3"/>
  <c r="AU9" i="3"/>
  <c r="AV9" i="3"/>
  <c r="AW9" i="3"/>
  <c r="AY9" i="3"/>
  <c r="AZ9" i="3"/>
  <c r="BA9" i="3"/>
  <c r="BC9" i="3"/>
  <c r="BD9" i="3"/>
  <c r="BE9" i="3"/>
  <c r="BG9" i="3"/>
  <c r="AR10" i="3"/>
  <c r="AS10" i="3"/>
  <c r="AU10" i="3"/>
  <c r="AV10" i="3"/>
  <c r="AW10" i="3"/>
  <c r="AY10" i="3"/>
  <c r="AZ10" i="3"/>
  <c r="BA10" i="3"/>
  <c r="BC10" i="3"/>
  <c r="BD10" i="3"/>
  <c r="BE10" i="3"/>
  <c r="BG10" i="3"/>
  <c r="AR11" i="3"/>
  <c r="G11" i="35" s="1"/>
  <c r="AS11" i="3"/>
  <c r="M11" i="35" s="1"/>
  <c r="AU11" i="3"/>
  <c r="AA11" i="35" s="1"/>
  <c r="AV11" i="3"/>
  <c r="H11" i="35" s="1"/>
  <c r="AW11" i="3"/>
  <c r="N11" i="35" s="1"/>
  <c r="AY11" i="3"/>
  <c r="AB11" i="35" s="1"/>
  <c r="AZ11" i="3"/>
  <c r="I11" i="35" s="1"/>
  <c r="BA11" i="3"/>
  <c r="O11" i="35" s="1"/>
  <c r="BC11" i="3"/>
  <c r="AC11" i="35" s="1"/>
  <c r="BD11" i="3"/>
  <c r="J11" i="35" s="1"/>
  <c r="BE11" i="3"/>
  <c r="P11" i="35" s="1"/>
  <c r="BG11" i="3"/>
  <c r="AD11" i="35" s="1"/>
  <c r="AR12" i="3"/>
  <c r="G12" i="35" s="1"/>
  <c r="AS12" i="3"/>
  <c r="M12" i="35" s="1"/>
  <c r="AU12" i="3"/>
  <c r="AA12" i="35" s="1"/>
  <c r="AV12" i="3"/>
  <c r="H12" i="35" s="1"/>
  <c r="AW12" i="3"/>
  <c r="N12" i="35" s="1"/>
  <c r="AY12" i="3"/>
  <c r="AB12" i="35" s="1"/>
  <c r="AZ12" i="3"/>
  <c r="I12" i="35" s="1"/>
  <c r="BA12" i="3"/>
  <c r="O12" i="35" s="1"/>
  <c r="BC12" i="3"/>
  <c r="AC12" i="35" s="1"/>
  <c r="BD12" i="3"/>
  <c r="J12" i="35" s="1"/>
  <c r="BE12" i="3"/>
  <c r="P12" i="35" s="1"/>
  <c r="BG12" i="3"/>
  <c r="AD12" i="35" s="1"/>
  <c r="AR13" i="3"/>
  <c r="G13" i="35" s="1"/>
  <c r="AS13" i="3"/>
  <c r="M13" i="35" s="1"/>
  <c r="AU13" i="3"/>
  <c r="AA13" i="35" s="1"/>
  <c r="AV13" i="3"/>
  <c r="H13" i="35" s="1"/>
  <c r="AW13" i="3"/>
  <c r="N13" i="35" s="1"/>
  <c r="AY13" i="3"/>
  <c r="AB13" i="35" s="1"/>
  <c r="AZ13" i="3"/>
  <c r="I13" i="35" s="1"/>
  <c r="BA13" i="3"/>
  <c r="O13" i="35" s="1"/>
  <c r="BC13" i="3"/>
  <c r="AC13" i="35" s="1"/>
  <c r="BD13" i="3"/>
  <c r="J13" i="35" s="1"/>
  <c r="BE13" i="3"/>
  <c r="P13" i="35" s="1"/>
  <c r="BG13" i="3"/>
  <c r="AD13" i="35" s="1"/>
  <c r="AR14" i="3"/>
  <c r="G14" i="35" s="1"/>
  <c r="AS14" i="3"/>
  <c r="M14" i="35" s="1"/>
  <c r="AU14" i="3"/>
  <c r="AA14" i="35" s="1"/>
  <c r="AV14" i="3"/>
  <c r="H14" i="35" s="1"/>
  <c r="AW14" i="3"/>
  <c r="N14" i="35" s="1"/>
  <c r="AY14" i="3"/>
  <c r="AB14" i="35" s="1"/>
  <c r="AZ14" i="3"/>
  <c r="I14" i="35" s="1"/>
  <c r="BA14" i="3"/>
  <c r="O14" i="35" s="1"/>
  <c r="BC14" i="3"/>
  <c r="AC14" i="35" s="1"/>
  <c r="BD14" i="3"/>
  <c r="J14" i="35" s="1"/>
  <c r="BE14" i="3"/>
  <c r="P14" i="35" s="1"/>
  <c r="BG14" i="3"/>
  <c r="AD14" i="35" s="1"/>
  <c r="AR15" i="3"/>
  <c r="G15" i="35" s="1"/>
  <c r="AS15" i="3"/>
  <c r="M15" i="35" s="1"/>
  <c r="AU15" i="3"/>
  <c r="AA15" i="35" s="1"/>
  <c r="AV15" i="3"/>
  <c r="H15" i="35" s="1"/>
  <c r="AW15" i="3"/>
  <c r="N15" i="35" s="1"/>
  <c r="AY15" i="3"/>
  <c r="AB15" i="35" s="1"/>
  <c r="AZ15" i="3"/>
  <c r="I15" i="35" s="1"/>
  <c r="BA15" i="3"/>
  <c r="O15" i="35" s="1"/>
  <c r="BC15" i="3"/>
  <c r="AC15" i="35" s="1"/>
  <c r="BD15" i="3"/>
  <c r="J15" i="35" s="1"/>
  <c r="BE15" i="3"/>
  <c r="P15" i="35" s="1"/>
  <c r="BG15" i="3"/>
  <c r="AD15" i="35" s="1"/>
  <c r="AR16" i="3"/>
  <c r="G16" i="35" s="1"/>
  <c r="AS16" i="3"/>
  <c r="M16" i="35" s="1"/>
  <c r="AU16" i="3"/>
  <c r="AA16" i="35" s="1"/>
  <c r="AV16" i="3"/>
  <c r="H16" i="35" s="1"/>
  <c r="AW16" i="3"/>
  <c r="N16" i="35" s="1"/>
  <c r="AY16" i="3"/>
  <c r="AB16" i="35" s="1"/>
  <c r="AZ16" i="3"/>
  <c r="I16" i="35" s="1"/>
  <c r="BA16" i="3"/>
  <c r="O16" i="35" s="1"/>
  <c r="BC16" i="3"/>
  <c r="AC16" i="35" s="1"/>
  <c r="BD16" i="3"/>
  <c r="J16" i="35" s="1"/>
  <c r="BE16" i="3"/>
  <c r="P16" i="35" s="1"/>
  <c r="BG16" i="3"/>
  <c r="AD16" i="35" s="1"/>
  <c r="AR17" i="3"/>
  <c r="G17" i="35" s="1"/>
  <c r="AS17" i="3"/>
  <c r="M17" i="35" s="1"/>
  <c r="AU17" i="3"/>
  <c r="AA17" i="35" s="1"/>
  <c r="AV17" i="3"/>
  <c r="H17" i="35" s="1"/>
  <c r="AW17" i="3"/>
  <c r="N17" i="35" s="1"/>
  <c r="AY17" i="3"/>
  <c r="AB17" i="35" s="1"/>
  <c r="AZ17" i="3"/>
  <c r="I17" i="35" s="1"/>
  <c r="BA17" i="3"/>
  <c r="O17" i="35" s="1"/>
  <c r="BC17" i="3"/>
  <c r="AC17" i="35" s="1"/>
  <c r="BD17" i="3"/>
  <c r="J17" i="35" s="1"/>
  <c r="BE17" i="3"/>
  <c r="P17" i="35" s="1"/>
  <c r="BG17" i="3"/>
  <c r="AD17" i="35" s="1"/>
  <c r="AR18" i="3"/>
  <c r="G18" i="35" s="1"/>
  <c r="AS18" i="3"/>
  <c r="M18" i="35" s="1"/>
  <c r="AU18" i="3"/>
  <c r="AA18" i="35" s="1"/>
  <c r="AV18" i="3"/>
  <c r="H18" i="35" s="1"/>
  <c r="AW18" i="3"/>
  <c r="N18" i="35" s="1"/>
  <c r="AY18" i="3"/>
  <c r="AB18" i="35" s="1"/>
  <c r="AZ18" i="3"/>
  <c r="I18" i="35" s="1"/>
  <c r="BA18" i="3"/>
  <c r="O18" i="35" s="1"/>
  <c r="BC18" i="3"/>
  <c r="AC18" i="35" s="1"/>
  <c r="BD18" i="3"/>
  <c r="J18" i="35" s="1"/>
  <c r="BE18" i="3"/>
  <c r="P18" i="35" s="1"/>
  <c r="BG18" i="3"/>
  <c r="AD18" i="35" s="1"/>
  <c r="AR19" i="3"/>
  <c r="G19" i="35" s="1"/>
  <c r="AS19" i="3"/>
  <c r="M19" i="35" s="1"/>
  <c r="AU19" i="3"/>
  <c r="AA19" i="35" s="1"/>
  <c r="AV19" i="3"/>
  <c r="H19" i="35" s="1"/>
  <c r="AW19" i="3"/>
  <c r="N19" i="35" s="1"/>
  <c r="AY19" i="3"/>
  <c r="AB19" i="35" s="1"/>
  <c r="AZ19" i="3"/>
  <c r="I19" i="35" s="1"/>
  <c r="BA19" i="3"/>
  <c r="O19" i="35" s="1"/>
  <c r="BC19" i="3"/>
  <c r="AC19" i="35" s="1"/>
  <c r="BD19" i="3"/>
  <c r="J19" i="35" s="1"/>
  <c r="BE19" i="3"/>
  <c r="P19" i="35" s="1"/>
  <c r="BG19" i="3"/>
  <c r="AD19" i="35" s="1"/>
  <c r="AR20" i="3"/>
  <c r="G20" i="35" s="1"/>
  <c r="AS20" i="3"/>
  <c r="M20" i="35" s="1"/>
  <c r="AU20" i="3"/>
  <c r="AA20" i="35" s="1"/>
  <c r="AV20" i="3"/>
  <c r="H20" i="35" s="1"/>
  <c r="AW20" i="3"/>
  <c r="N20" i="35" s="1"/>
  <c r="AY20" i="3"/>
  <c r="AB20" i="35" s="1"/>
  <c r="AZ20" i="3"/>
  <c r="I20" i="35" s="1"/>
  <c r="BA20" i="3"/>
  <c r="O20" i="35" s="1"/>
  <c r="BC20" i="3"/>
  <c r="AC20" i="35" s="1"/>
  <c r="BD20" i="3"/>
  <c r="J20" i="35" s="1"/>
  <c r="BE20" i="3"/>
  <c r="P20" i="35" s="1"/>
  <c r="BG20" i="3"/>
  <c r="AD20" i="35" s="1"/>
  <c r="AR21" i="3"/>
  <c r="G21" i="35" s="1"/>
  <c r="AS21" i="3"/>
  <c r="M21" i="35" s="1"/>
  <c r="AU21" i="3"/>
  <c r="AA21" i="35" s="1"/>
  <c r="AV21" i="3"/>
  <c r="H21" i="35" s="1"/>
  <c r="AW21" i="3"/>
  <c r="N21" i="35" s="1"/>
  <c r="AY21" i="3"/>
  <c r="AB21" i="35" s="1"/>
  <c r="AZ21" i="3"/>
  <c r="I21" i="35" s="1"/>
  <c r="BA21" i="3"/>
  <c r="O21" i="35" s="1"/>
  <c r="BC21" i="3"/>
  <c r="AC21" i="35" s="1"/>
  <c r="BD21" i="3"/>
  <c r="J21" i="35" s="1"/>
  <c r="BE21" i="3"/>
  <c r="P21" i="35" s="1"/>
  <c r="BG21" i="3"/>
  <c r="AD21" i="35" s="1"/>
  <c r="AR22" i="3"/>
  <c r="G22" i="35" s="1"/>
  <c r="AS22" i="3"/>
  <c r="M22" i="35" s="1"/>
  <c r="AU22" i="3"/>
  <c r="AA22" i="35" s="1"/>
  <c r="AV22" i="3"/>
  <c r="H22" i="35" s="1"/>
  <c r="AW22" i="3"/>
  <c r="N22" i="35" s="1"/>
  <c r="AY22" i="3"/>
  <c r="AB22" i="35" s="1"/>
  <c r="AZ22" i="3"/>
  <c r="I22" i="35" s="1"/>
  <c r="BA22" i="3"/>
  <c r="O22" i="35" s="1"/>
  <c r="BC22" i="3"/>
  <c r="AC22" i="35" s="1"/>
  <c r="BD22" i="3"/>
  <c r="J22" i="35" s="1"/>
  <c r="BE22" i="3"/>
  <c r="P22" i="35" s="1"/>
  <c r="BG22" i="3"/>
  <c r="AD22" i="35" s="1"/>
  <c r="AR23" i="3"/>
  <c r="G23" i="35" s="1"/>
  <c r="AS23" i="3"/>
  <c r="M23" i="35" s="1"/>
  <c r="AU23" i="3"/>
  <c r="AA23" i="35" s="1"/>
  <c r="AV23" i="3"/>
  <c r="H23" i="35" s="1"/>
  <c r="AW23" i="3"/>
  <c r="N23" i="35" s="1"/>
  <c r="AY23" i="3"/>
  <c r="AB23" i="35" s="1"/>
  <c r="AZ23" i="3"/>
  <c r="I23" i="35" s="1"/>
  <c r="BA23" i="3"/>
  <c r="O23" i="35" s="1"/>
  <c r="BC23" i="3"/>
  <c r="AC23" i="35" s="1"/>
  <c r="BD23" i="3"/>
  <c r="J23" i="35" s="1"/>
  <c r="BE23" i="3"/>
  <c r="P23" i="35" s="1"/>
  <c r="BG23" i="3"/>
  <c r="AD23" i="35" s="1"/>
  <c r="AR24" i="3"/>
  <c r="G24" i="35" s="1"/>
  <c r="AS24" i="3"/>
  <c r="M24" i="35" s="1"/>
  <c r="AU24" i="3"/>
  <c r="AA24" i="35" s="1"/>
  <c r="AV24" i="3"/>
  <c r="H24" i="35" s="1"/>
  <c r="AW24" i="3"/>
  <c r="N24" i="35" s="1"/>
  <c r="AY24" i="3"/>
  <c r="AB24" i="35" s="1"/>
  <c r="AZ24" i="3"/>
  <c r="I24" i="35" s="1"/>
  <c r="BA24" i="3"/>
  <c r="O24" i="35" s="1"/>
  <c r="BC24" i="3"/>
  <c r="AC24" i="35" s="1"/>
  <c r="BD24" i="3"/>
  <c r="J24" i="35" s="1"/>
  <c r="BE24" i="3"/>
  <c r="P24" i="35" s="1"/>
  <c r="BG24" i="3"/>
  <c r="AD24" i="35" s="1"/>
  <c r="AR25" i="3"/>
  <c r="G25" i="35" s="1"/>
  <c r="AS25" i="3"/>
  <c r="M25" i="35" s="1"/>
  <c r="AU25" i="3"/>
  <c r="AA25" i="35" s="1"/>
  <c r="AV25" i="3"/>
  <c r="H25" i="35" s="1"/>
  <c r="AW25" i="3"/>
  <c r="N25" i="35" s="1"/>
  <c r="AY25" i="3"/>
  <c r="AB25" i="35" s="1"/>
  <c r="AZ25" i="3"/>
  <c r="I25" i="35" s="1"/>
  <c r="BA25" i="3"/>
  <c r="O25" i="35" s="1"/>
  <c r="BC25" i="3"/>
  <c r="AC25" i="35" s="1"/>
  <c r="BD25" i="3"/>
  <c r="J25" i="35" s="1"/>
  <c r="BE25" i="3"/>
  <c r="P25" i="35" s="1"/>
  <c r="BG25" i="3"/>
  <c r="AD25" i="35" s="1"/>
  <c r="AR26" i="3"/>
  <c r="G26" i="35" s="1"/>
  <c r="AS26" i="3"/>
  <c r="M26" i="35" s="1"/>
  <c r="AU26" i="3"/>
  <c r="AA26" i="35" s="1"/>
  <c r="AV26" i="3"/>
  <c r="H26" i="35" s="1"/>
  <c r="AW26" i="3"/>
  <c r="N26" i="35" s="1"/>
  <c r="AY26" i="3"/>
  <c r="AB26" i="35" s="1"/>
  <c r="AZ26" i="3"/>
  <c r="I26" i="35" s="1"/>
  <c r="BA26" i="3"/>
  <c r="O26" i="35" s="1"/>
  <c r="BC26" i="3"/>
  <c r="AC26" i="35" s="1"/>
  <c r="BD26" i="3"/>
  <c r="J26" i="35" s="1"/>
  <c r="BE26" i="3"/>
  <c r="P26" i="35" s="1"/>
  <c r="BG26" i="3"/>
  <c r="AD26" i="35" s="1"/>
  <c r="AR27" i="3"/>
  <c r="G27" i="35" s="1"/>
  <c r="AS27" i="3"/>
  <c r="M27" i="35" s="1"/>
  <c r="AU27" i="3"/>
  <c r="AA27" i="35" s="1"/>
  <c r="AV27" i="3"/>
  <c r="H27" i="35" s="1"/>
  <c r="AW27" i="3"/>
  <c r="N27" i="35" s="1"/>
  <c r="AY27" i="3"/>
  <c r="AB27" i="35" s="1"/>
  <c r="AZ27" i="3"/>
  <c r="I27" i="35" s="1"/>
  <c r="BA27" i="3"/>
  <c r="O27" i="35" s="1"/>
  <c r="BC27" i="3"/>
  <c r="AC27" i="35" s="1"/>
  <c r="BD27" i="3"/>
  <c r="J27" i="35" s="1"/>
  <c r="BE27" i="3"/>
  <c r="P27" i="35" s="1"/>
  <c r="BG27" i="3"/>
  <c r="AD27" i="35" s="1"/>
  <c r="AR28" i="3"/>
  <c r="G28" i="35" s="1"/>
  <c r="AS28" i="3"/>
  <c r="M28" i="35" s="1"/>
  <c r="AU28" i="3"/>
  <c r="AA28" i="35" s="1"/>
  <c r="AV28" i="3"/>
  <c r="H28" i="35" s="1"/>
  <c r="AW28" i="3"/>
  <c r="N28" i="35" s="1"/>
  <c r="AY28" i="3"/>
  <c r="AB28" i="35" s="1"/>
  <c r="AZ28" i="3"/>
  <c r="I28" i="35" s="1"/>
  <c r="BA28" i="3"/>
  <c r="O28" i="35" s="1"/>
  <c r="BC28" i="3"/>
  <c r="AC28" i="35" s="1"/>
  <c r="BD28" i="3"/>
  <c r="J28" i="35" s="1"/>
  <c r="BE28" i="3"/>
  <c r="P28" i="35" s="1"/>
  <c r="BG28" i="3"/>
  <c r="AD28" i="35" s="1"/>
  <c r="AR29" i="3"/>
  <c r="G29" i="35" s="1"/>
  <c r="AS29" i="3"/>
  <c r="M29" i="35" s="1"/>
  <c r="AU29" i="3"/>
  <c r="AA29" i="35" s="1"/>
  <c r="AV29" i="3"/>
  <c r="H29" i="35" s="1"/>
  <c r="AW29" i="3"/>
  <c r="N29" i="35" s="1"/>
  <c r="AY29" i="3"/>
  <c r="AB29" i="35" s="1"/>
  <c r="AZ29" i="3"/>
  <c r="I29" i="35" s="1"/>
  <c r="BA29" i="3"/>
  <c r="O29" i="35" s="1"/>
  <c r="BC29" i="3"/>
  <c r="AC29" i="35" s="1"/>
  <c r="BD29" i="3"/>
  <c r="J29" i="35" s="1"/>
  <c r="BE29" i="3"/>
  <c r="P29" i="35" s="1"/>
  <c r="BG29" i="3"/>
  <c r="AD29" i="35" s="1"/>
  <c r="AR30" i="3"/>
  <c r="G30" i="35" s="1"/>
  <c r="AS30" i="3"/>
  <c r="M30" i="35" s="1"/>
  <c r="AU30" i="3"/>
  <c r="AA30" i="35" s="1"/>
  <c r="AV30" i="3"/>
  <c r="H30" i="35" s="1"/>
  <c r="AW30" i="3"/>
  <c r="N30" i="35" s="1"/>
  <c r="AY30" i="3"/>
  <c r="AB30" i="35" s="1"/>
  <c r="AZ30" i="3"/>
  <c r="I30" i="35" s="1"/>
  <c r="BA30" i="3"/>
  <c r="O30" i="35" s="1"/>
  <c r="BC30" i="3"/>
  <c r="AC30" i="35" s="1"/>
  <c r="BD30" i="3"/>
  <c r="J30" i="35" s="1"/>
  <c r="BE30" i="3"/>
  <c r="P30" i="35" s="1"/>
  <c r="BG30" i="3"/>
  <c r="AD30" i="35" s="1"/>
  <c r="AR31" i="3"/>
  <c r="G31" i="35" s="1"/>
  <c r="AS31" i="3"/>
  <c r="M31" i="35" s="1"/>
  <c r="AU31" i="3"/>
  <c r="AA31" i="35" s="1"/>
  <c r="AV31" i="3"/>
  <c r="H31" i="35" s="1"/>
  <c r="AW31" i="3"/>
  <c r="N31" i="35" s="1"/>
  <c r="AY31" i="3"/>
  <c r="AB31" i="35" s="1"/>
  <c r="AZ31" i="3"/>
  <c r="I31" i="35" s="1"/>
  <c r="BA31" i="3"/>
  <c r="O31" i="35" s="1"/>
  <c r="BC31" i="3"/>
  <c r="AC31" i="35" s="1"/>
  <c r="BD31" i="3"/>
  <c r="J31" i="35" s="1"/>
  <c r="BE31" i="3"/>
  <c r="P31" i="35" s="1"/>
  <c r="BG31" i="3"/>
  <c r="AD31" i="35" s="1"/>
  <c r="AR32" i="3"/>
  <c r="G32" i="35" s="1"/>
  <c r="AS32" i="3"/>
  <c r="M32" i="35" s="1"/>
  <c r="AU32" i="3"/>
  <c r="AA32" i="35" s="1"/>
  <c r="AV32" i="3"/>
  <c r="H32" i="35" s="1"/>
  <c r="AW32" i="3"/>
  <c r="N32" i="35" s="1"/>
  <c r="AY32" i="3"/>
  <c r="AB32" i="35" s="1"/>
  <c r="AZ32" i="3"/>
  <c r="I32" i="35" s="1"/>
  <c r="BA32" i="3"/>
  <c r="O32" i="35" s="1"/>
  <c r="BC32" i="3"/>
  <c r="AC32" i="35" s="1"/>
  <c r="BD32" i="3"/>
  <c r="J32" i="35" s="1"/>
  <c r="BE32" i="3"/>
  <c r="P32" i="35" s="1"/>
  <c r="BG32" i="3"/>
  <c r="AD32" i="35" s="1"/>
  <c r="AR33" i="3"/>
  <c r="G33" i="35" s="1"/>
  <c r="AS33" i="3"/>
  <c r="M33" i="35" s="1"/>
  <c r="AU33" i="3"/>
  <c r="AA33" i="35" s="1"/>
  <c r="AV33" i="3"/>
  <c r="H33" i="35" s="1"/>
  <c r="AW33" i="3"/>
  <c r="N33" i="35" s="1"/>
  <c r="AY33" i="3"/>
  <c r="AB33" i="35" s="1"/>
  <c r="AZ33" i="3"/>
  <c r="I33" i="35" s="1"/>
  <c r="BA33" i="3"/>
  <c r="O33" i="35" s="1"/>
  <c r="BC33" i="3"/>
  <c r="AC33" i="35" s="1"/>
  <c r="BD33" i="3"/>
  <c r="J33" i="35" s="1"/>
  <c r="BE33" i="3"/>
  <c r="P33" i="35" s="1"/>
  <c r="BG33" i="3"/>
  <c r="AD33" i="35" s="1"/>
  <c r="AR34" i="3"/>
  <c r="G34" i="35" s="1"/>
  <c r="AS34" i="3"/>
  <c r="M34" i="35" s="1"/>
  <c r="AU34" i="3"/>
  <c r="AA34" i="35" s="1"/>
  <c r="AV34" i="3"/>
  <c r="H34" i="35" s="1"/>
  <c r="AW34" i="3"/>
  <c r="N34" i="35" s="1"/>
  <c r="AY34" i="3"/>
  <c r="AB34" i="35" s="1"/>
  <c r="AZ34" i="3"/>
  <c r="I34" i="35" s="1"/>
  <c r="BA34" i="3"/>
  <c r="O34" i="35" s="1"/>
  <c r="BC34" i="3"/>
  <c r="AC34" i="35" s="1"/>
  <c r="BD34" i="3"/>
  <c r="J34" i="35" s="1"/>
  <c r="BE34" i="3"/>
  <c r="P34" i="35" s="1"/>
  <c r="BG34" i="3"/>
  <c r="AD34" i="35" s="1"/>
  <c r="AR35" i="3"/>
  <c r="G35" i="35" s="1"/>
  <c r="AS35" i="3"/>
  <c r="M35" i="35" s="1"/>
  <c r="AU35" i="3"/>
  <c r="AA35" i="35" s="1"/>
  <c r="AV35" i="3"/>
  <c r="H35" i="35" s="1"/>
  <c r="AW35" i="3"/>
  <c r="N35" i="35" s="1"/>
  <c r="AY35" i="3"/>
  <c r="AB35" i="35" s="1"/>
  <c r="AZ35" i="3"/>
  <c r="I35" i="35" s="1"/>
  <c r="BA35" i="3"/>
  <c r="O35" i="35" s="1"/>
  <c r="BC35" i="3"/>
  <c r="AC35" i="35" s="1"/>
  <c r="BD35" i="3"/>
  <c r="J35" i="35" s="1"/>
  <c r="BE35" i="3"/>
  <c r="P35" i="35" s="1"/>
  <c r="BG35" i="3"/>
  <c r="AD35" i="35" s="1"/>
  <c r="AR36" i="3"/>
  <c r="G36" i="35" s="1"/>
  <c r="AS36" i="3"/>
  <c r="M36" i="35" s="1"/>
  <c r="AU36" i="3"/>
  <c r="AA36" i="35" s="1"/>
  <c r="AV36" i="3"/>
  <c r="H36" i="35" s="1"/>
  <c r="AW36" i="3"/>
  <c r="N36" i="35" s="1"/>
  <c r="AY36" i="3"/>
  <c r="AB36" i="35" s="1"/>
  <c r="AZ36" i="3"/>
  <c r="I36" i="35" s="1"/>
  <c r="BA36" i="3"/>
  <c r="O36" i="35" s="1"/>
  <c r="BC36" i="3"/>
  <c r="AC36" i="35" s="1"/>
  <c r="BD36" i="3"/>
  <c r="J36" i="35" s="1"/>
  <c r="BE36" i="3"/>
  <c r="P36" i="35" s="1"/>
  <c r="BG36" i="3"/>
  <c r="AD36" i="35" s="1"/>
  <c r="AR37" i="3"/>
  <c r="G37" i="35" s="1"/>
  <c r="AS37" i="3"/>
  <c r="M37" i="35" s="1"/>
  <c r="AU37" i="3"/>
  <c r="AA37" i="35" s="1"/>
  <c r="AV37" i="3"/>
  <c r="H37" i="35" s="1"/>
  <c r="AW37" i="3"/>
  <c r="N37" i="35" s="1"/>
  <c r="AY37" i="3"/>
  <c r="AB37" i="35" s="1"/>
  <c r="AZ37" i="3"/>
  <c r="I37" i="35" s="1"/>
  <c r="BA37" i="3"/>
  <c r="O37" i="35" s="1"/>
  <c r="BC37" i="3"/>
  <c r="AC37" i="35" s="1"/>
  <c r="BD37" i="3"/>
  <c r="J37" i="35" s="1"/>
  <c r="BE37" i="3"/>
  <c r="P37" i="35" s="1"/>
  <c r="BG37" i="3"/>
  <c r="AD37" i="35" s="1"/>
  <c r="AR38" i="3"/>
  <c r="G38" i="35" s="1"/>
  <c r="AS38" i="3"/>
  <c r="M38" i="35" s="1"/>
  <c r="AU38" i="3"/>
  <c r="AA38" i="35" s="1"/>
  <c r="AV38" i="3"/>
  <c r="H38" i="35" s="1"/>
  <c r="AW38" i="3"/>
  <c r="N38" i="35" s="1"/>
  <c r="AY38" i="3"/>
  <c r="AB38" i="35" s="1"/>
  <c r="AZ38" i="3"/>
  <c r="I38" i="35" s="1"/>
  <c r="BA38" i="3"/>
  <c r="O38" i="35" s="1"/>
  <c r="BC38" i="3"/>
  <c r="AC38" i="35" s="1"/>
  <c r="BD38" i="3"/>
  <c r="J38" i="35" s="1"/>
  <c r="BE38" i="3"/>
  <c r="P38" i="35" s="1"/>
  <c r="BG38" i="3"/>
  <c r="AD38" i="35" s="1"/>
  <c r="AR39" i="3"/>
  <c r="G39" i="35" s="1"/>
  <c r="AS39" i="3"/>
  <c r="M39" i="35" s="1"/>
  <c r="AU39" i="3"/>
  <c r="AA39" i="35" s="1"/>
  <c r="AV39" i="3"/>
  <c r="H39" i="35" s="1"/>
  <c r="AW39" i="3"/>
  <c r="N39" i="35" s="1"/>
  <c r="AY39" i="3"/>
  <c r="AB39" i="35" s="1"/>
  <c r="AZ39" i="3"/>
  <c r="I39" i="35" s="1"/>
  <c r="BA39" i="3"/>
  <c r="O39" i="35" s="1"/>
  <c r="BC39" i="3"/>
  <c r="AC39" i="35" s="1"/>
  <c r="BD39" i="3"/>
  <c r="J39" i="35" s="1"/>
  <c r="BE39" i="3"/>
  <c r="P39" i="35" s="1"/>
  <c r="BG39" i="3"/>
  <c r="AD39" i="35" s="1"/>
  <c r="AR40" i="3"/>
  <c r="G40" i="35" s="1"/>
  <c r="AS40" i="3"/>
  <c r="M40" i="35" s="1"/>
  <c r="AU40" i="3"/>
  <c r="AA40" i="35" s="1"/>
  <c r="AV40" i="3"/>
  <c r="H40" i="35" s="1"/>
  <c r="AW40" i="3"/>
  <c r="N40" i="35" s="1"/>
  <c r="AY40" i="3"/>
  <c r="AB40" i="35" s="1"/>
  <c r="AZ40" i="3"/>
  <c r="I40" i="35" s="1"/>
  <c r="BA40" i="3"/>
  <c r="O40" i="35" s="1"/>
  <c r="BC40" i="3"/>
  <c r="AC40" i="35" s="1"/>
  <c r="BD40" i="3"/>
  <c r="J40" i="35" s="1"/>
  <c r="BE40" i="3"/>
  <c r="P40" i="35" s="1"/>
  <c r="BG40" i="3"/>
  <c r="AD40" i="35" s="1"/>
  <c r="AR41" i="3"/>
  <c r="G41" i="35" s="1"/>
  <c r="AS41" i="3"/>
  <c r="M41" i="35" s="1"/>
  <c r="AU41" i="3"/>
  <c r="AA41" i="35" s="1"/>
  <c r="AV41" i="3"/>
  <c r="H41" i="35" s="1"/>
  <c r="AW41" i="3"/>
  <c r="N41" i="35" s="1"/>
  <c r="AY41" i="3"/>
  <c r="AB41" i="35" s="1"/>
  <c r="AZ41" i="3"/>
  <c r="I41" i="35" s="1"/>
  <c r="BA41" i="3"/>
  <c r="O41" i="35" s="1"/>
  <c r="BC41" i="3"/>
  <c r="AC41" i="35" s="1"/>
  <c r="BD41" i="3"/>
  <c r="J41" i="35" s="1"/>
  <c r="BE41" i="3"/>
  <c r="P41" i="35" s="1"/>
  <c r="BG41" i="3"/>
  <c r="AD41" i="35" s="1"/>
  <c r="AR42" i="3"/>
  <c r="G42" i="35" s="1"/>
  <c r="AS42" i="3"/>
  <c r="M42" i="35" s="1"/>
  <c r="AU42" i="3"/>
  <c r="AA42" i="35" s="1"/>
  <c r="AV42" i="3"/>
  <c r="H42" i="35" s="1"/>
  <c r="AW42" i="3"/>
  <c r="N42" i="35" s="1"/>
  <c r="AY42" i="3"/>
  <c r="AB42" i="35" s="1"/>
  <c r="AZ42" i="3"/>
  <c r="I42" i="35" s="1"/>
  <c r="BA42" i="3"/>
  <c r="O42" i="35" s="1"/>
  <c r="BC42" i="3"/>
  <c r="AC42" i="35" s="1"/>
  <c r="BD42" i="3"/>
  <c r="J42" i="35" s="1"/>
  <c r="BE42" i="3"/>
  <c r="P42" i="35" s="1"/>
  <c r="BG42" i="3"/>
  <c r="AD42" i="35" s="1"/>
  <c r="AR43" i="3"/>
  <c r="G43" i="35" s="1"/>
  <c r="AS43" i="3"/>
  <c r="M43" i="35" s="1"/>
  <c r="AU43" i="3"/>
  <c r="AA43" i="35" s="1"/>
  <c r="AV43" i="3"/>
  <c r="H43" i="35" s="1"/>
  <c r="AW43" i="3"/>
  <c r="N43" i="35" s="1"/>
  <c r="AY43" i="3"/>
  <c r="AB43" i="35" s="1"/>
  <c r="AZ43" i="3"/>
  <c r="I43" i="35" s="1"/>
  <c r="BA43" i="3"/>
  <c r="O43" i="35" s="1"/>
  <c r="BC43" i="3"/>
  <c r="AC43" i="35" s="1"/>
  <c r="BD43" i="3"/>
  <c r="J43" i="35" s="1"/>
  <c r="BE43" i="3"/>
  <c r="P43" i="35" s="1"/>
  <c r="BG43" i="3"/>
  <c r="AD43" i="35" s="1"/>
  <c r="AR44" i="3"/>
  <c r="G44" i="35" s="1"/>
  <c r="AS44" i="3"/>
  <c r="M44" i="35" s="1"/>
  <c r="AU44" i="3"/>
  <c r="AA44" i="35" s="1"/>
  <c r="AV44" i="3"/>
  <c r="H44" i="35" s="1"/>
  <c r="AW44" i="3"/>
  <c r="N44" i="35" s="1"/>
  <c r="AY44" i="3"/>
  <c r="AB44" i="35" s="1"/>
  <c r="AZ44" i="3"/>
  <c r="I44" i="35" s="1"/>
  <c r="BA44" i="3"/>
  <c r="O44" i="35" s="1"/>
  <c r="BC44" i="3"/>
  <c r="AC44" i="35" s="1"/>
  <c r="BD44" i="3"/>
  <c r="J44" i="35" s="1"/>
  <c r="BE44" i="3"/>
  <c r="P44" i="35" s="1"/>
  <c r="BG44" i="3"/>
  <c r="AD44" i="35" s="1"/>
  <c r="AR45" i="3"/>
  <c r="G45" i="35" s="1"/>
  <c r="AS45" i="3"/>
  <c r="M45" i="35" s="1"/>
  <c r="AU45" i="3"/>
  <c r="AA45" i="35" s="1"/>
  <c r="AV45" i="3"/>
  <c r="H45" i="35" s="1"/>
  <c r="AW45" i="3"/>
  <c r="N45" i="35" s="1"/>
  <c r="AY45" i="3"/>
  <c r="AB45" i="35" s="1"/>
  <c r="AZ45" i="3"/>
  <c r="I45" i="35" s="1"/>
  <c r="BA45" i="3"/>
  <c r="O45" i="35" s="1"/>
  <c r="BC45" i="3"/>
  <c r="AC45" i="35" s="1"/>
  <c r="BD45" i="3"/>
  <c r="J45" i="35" s="1"/>
  <c r="BE45" i="3"/>
  <c r="P45" i="35" s="1"/>
  <c r="BG45" i="3"/>
  <c r="AD45" i="35" s="1"/>
  <c r="AR46" i="3"/>
  <c r="G46" i="35" s="1"/>
  <c r="AS46" i="3"/>
  <c r="M46" i="35" s="1"/>
  <c r="AU46" i="3"/>
  <c r="AA46" i="35" s="1"/>
  <c r="AV46" i="3"/>
  <c r="H46" i="35" s="1"/>
  <c r="AW46" i="3"/>
  <c r="N46" i="35" s="1"/>
  <c r="AY46" i="3"/>
  <c r="AB46" i="35" s="1"/>
  <c r="AZ46" i="3"/>
  <c r="I46" i="35" s="1"/>
  <c r="BA46" i="3"/>
  <c r="O46" i="35" s="1"/>
  <c r="BC46" i="3"/>
  <c r="AC46" i="35" s="1"/>
  <c r="BD46" i="3"/>
  <c r="J46" i="35" s="1"/>
  <c r="BE46" i="3"/>
  <c r="P46" i="35" s="1"/>
  <c r="BG46" i="3"/>
  <c r="AD46" i="35" s="1"/>
  <c r="AR47" i="3"/>
  <c r="G47" i="35" s="1"/>
  <c r="AS47" i="3"/>
  <c r="M47" i="35" s="1"/>
  <c r="AU47" i="3"/>
  <c r="AA47" i="35" s="1"/>
  <c r="AV47" i="3"/>
  <c r="H47" i="35" s="1"/>
  <c r="AW47" i="3"/>
  <c r="N47" i="35" s="1"/>
  <c r="AY47" i="3"/>
  <c r="AB47" i="35" s="1"/>
  <c r="AZ47" i="3"/>
  <c r="I47" i="35" s="1"/>
  <c r="BA47" i="3"/>
  <c r="O47" i="35" s="1"/>
  <c r="BC47" i="3"/>
  <c r="AC47" i="35" s="1"/>
  <c r="BD47" i="3"/>
  <c r="J47" i="35" s="1"/>
  <c r="BE47" i="3"/>
  <c r="P47" i="35" s="1"/>
  <c r="BG47" i="3"/>
  <c r="AD47" i="35" s="1"/>
  <c r="AR48" i="3"/>
  <c r="G48" i="35" s="1"/>
  <c r="AS48" i="3"/>
  <c r="M48" i="35" s="1"/>
  <c r="AU48" i="3"/>
  <c r="AA48" i="35" s="1"/>
  <c r="AV48" i="3"/>
  <c r="H48" i="35" s="1"/>
  <c r="AW48" i="3"/>
  <c r="N48" i="35" s="1"/>
  <c r="AY48" i="3"/>
  <c r="AB48" i="35" s="1"/>
  <c r="AZ48" i="3"/>
  <c r="I48" i="35" s="1"/>
  <c r="BA48" i="3"/>
  <c r="O48" i="35" s="1"/>
  <c r="BC48" i="3"/>
  <c r="AC48" i="35" s="1"/>
  <c r="BD48" i="3"/>
  <c r="J48" i="35" s="1"/>
  <c r="BE48" i="3"/>
  <c r="P48" i="35" s="1"/>
  <c r="BG48" i="3"/>
  <c r="AD48" i="35" s="1"/>
  <c r="AR49" i="3"/>
  <c r="G49" i="35" s="1"/>
  <c r="AS49" i="3"/>
  <c r="M49" i="35" s="1"/>
  <c r="AU49" i="3"/>
  <c r="AA49" i="35" s="1"/>
  <c r="AV49" i="3"/>
  <c r="H49" i="35" s="1"/>
  <c r="AW49" i="3"/>
  <c r="N49" i="35" s="1"/>
  <c r="AY49" i="3"/>
  <c r="AB49" i="35" s="1"/>
  <c r="AZ49" i="3"/>
  <c r="I49" i="35" s="1"/>
  <c r="BA49" i="3"/>
  <c r="O49" i="35" s="1"/>
  <c r="BC49" i="3"/>
  <c r="AC49" i="35" s="1"/>
  <c r="BD49" i="3"/>
  <c r="J49" i="35" s="1"/>
  <c r="BE49" i="3"/>
  <c r="P49" i="35" s="1"/>
  <c r="BG49" i="3"/>
  <c r="AD49" i="35" s="1"/>
  <c r="AR50" i="3"/>
  <c r="G50" i="35" s="1"/>
  <c r="AS50" i="3"/>
  <c r="M50" i="35" s="1"/>
  <c r="AU50" i="3"/>
  <c r="AA50" i="35" s="1"/>
  <c r="AV50" i="3"/>
  <c r="H50" i="35" s="1"/>
  <c r="AW50" i="3"/>
  <c r="N50" i="35" s="1"/>
  <c r="AY50" i="3"/>
  <c r="AB50" i="35" s="1"/>
  <c r="AZ50" i="3"/>
  <c r="I50" i="35" s="1"/>
  <c r="BA50" i="3"/>
  <c r="O50" i="35" s="1"/>
  <c r="BC50" i="3"/>
  <c r="AC50" i="35" s="1"/>
  <c r="BD50" i="3"/>
  <c r="J50" i="35" s="1"/>
  <c r="BE50" i="3"/>
  <c r="P50" i="35" s="1"/>
  <c r="BG50" i="3"/>
  <c r="AD50" i="35" s="1"/>
  <c r="AR51" i="3"/>
  <c r="G51" i="35" s="1"/>
  <c r="AS51" i="3"/>
  <c r="M51" i="35" s="1"/>
  <c r="AU51" i="3"/>
  <c r="AA51" i="35" s="1"/>
  <c r="AV51" i="3"/>
  <c r="H51" i="35" s="1"/>
  <c r="AW51" i="3"/>
  <c r="N51" i="35" s="1"/>
  <c r="AY51" i="3"/>
  <c r="AB51" i="35" s="1"/>
  <c r="AZ51" i="3"/>
  <c r="I51" i="35" s="1"/>
  <c r="BA51" i="3"/>
  <c r="O51" i="35" s="1"/>
  <c r="BC51" i="3"/>
  <c r="AC51" i="35" s="1"/>
  <c r="BD51" i="3"/>
  <c r="J51" i="35" s="1"/>
  <c r="BE51" i="3"/>
  <c r="P51" i="35" s="1"/>
  <c r="BG51" i="3"/>
  <c r="AD51" i="35" s="1"/>
  <c r="AR52" i="3"/>
  <c r="G52" i="35" s="1"/>
  <c r="AS52" i="3"/>
  <c r="M52" i="35" s="1"/>
  <c r="AU52" i="3"/>
  <c r="AA52" i="35" s="1"/>
  <c r="AV52" i="3"/>
  <c r="H52" i="35" s="1"/>
  <c r="AW52" i="3"/>
  <c r="N52" i="35" s="1"/>
  <c r="AY52" i="3"/>
  <c r="AB52" i="35" s="1"/>
  <c r="AZ52" i="3"/>
  <c r="I52" i="35" s="1"/>
  <c r="BA52" i="3"/>
  <c r="O52" i="35" s="1"/>
  <c r="BC52" i="3"/>
  <c r="AC52" i="35" s="1"/>
  <c r="BD52" i="3"/>
  <c r="J52" i="35" s="1"/>
  <c r="BE52" i="3"/>
  <c r="P52" i="35" s="1"/>
  <c r="BG52" i="3"/>
  <c r="AD52" i="35" s="1"/>
  <c r="AR53" i="3"/>
  <c r="G53" i="35" s="1"/>
  <c r="AS53" i="3"/>
  <c r="M53" i="35" s="1"/>
  <c r="AU53" i="3"/>
  <c r="AA53" i="35" s="1"/>
  <c r="AV53" i="3"/>
  <c r="H53" i="35" s="1"/>
  <c r="AW53" i="3"/>
  <c r="N53" i="35" s="1"/>
  <c r="AY53" i="3"/>
  <c r="AB53" i="35" s="1"/>
  <c r="AZ53" i="3"/>
  <c r="I53" i="35" s="1"/>
  <c r="BA53" i="3"/>
  <c r="O53" i="35" s="1"/>
  <c r="BC53" i="3"/>
  <c r="AC53" i="35" s="1"/>
  <c r="BD53" i="3"/>
  <c r="J53" i="35" s="1"/>
  <c r="BE53" i="3"/>
  <c r="P53" i="35" s="1"/>
  <c r="BG53" i="3"/>
  <c r="AD53" i="35" s="1"/>
  <c r="AR54" i="3"/>
  <c r="G54" i="35" s="1"/>
  <c r="AS54" i="3"/>
  <c r="M54" i="35" s="1"/>
  <c r="AU54" i="3"/>
  <c r="AA54" i="35" s="1"/>
  <c r="AV54" i="3"/>
  <c r="H54" i="35" s="1"/>
  <c r="AW54" i="3"/>
  <c r="N54" i="35" s="1"/>
  <c r="AY54" i="3"/>
  <c r="AB54" i="35" s="1"/>
  <c r="AZ54" i="3"/>
  <c r="I54" i="35" s="1"/>
  <c r="BA54" i="3"/>
  <c r="O54" i="35" s="1"/>
  <c r="BC54" i="3"/>
  <c r="AC54" i="35" s="1"/>
  <c r="BD54" i="3"/>
  <c r="J54" i="35" s="1"/>
  <c r="BE54" i="3"/>
  <c r="P54" i="35" s="1"/>
  <c r="BG54" i="3"/>
  <c r="AD54" i="35" s="1"/>
  <c r="AR55" i="3"/>
  <c r="G55" i="35" s="1"/>
  <c r="AS55" i="3"/>
  <c r="M55" i="35" s="1"/>
  <c r="AU55" i="3"/>
  <c r="AA55" i="35" s="1"/>
  <c r="AV55" i="3"/>
  <c r="H55" i="35" s="1"/>
  <c r="AW55" i="3"/>
  <c r="N55" i="35" s="1"/>
  <c r="AY55" i="3"/>
  <c r="AB55" i="35" s="1"/>
  <c r="AZ55" i="3"/>
  <c r="I55" i="35" s="1"/>
  <c r="BA55" i="3"/>
  <c r="O55" i="35" s="1"/>
  <c r="BC55" i="3"/>
  <c r="AC55" i="35" s="1"/>
  <c r="BD55" i="3"/>
  <c r="J55" i="35" s="1"/>
  <c r="BE55" i="3"/>
  <c r="P55" i="35" s="1"/>
  <c r="BG55" i="3"/>
  <c r="AD55" i="35" s="1"/>
  <c r="AR56" i="3"/>
  <c r="G56" i="35" s="1"/>
  <c r="AS56" i="3"/>
  <c r="M56" i="35" s="1"/>
  <c r="AU56" i="3"/>
  <c r="AA56" i="35" s="1"/>
  <c r="AV56" i="3"/>
  <c r="H56" i="35" s="1"/>
  <c r="AW56" i="3"/>
  <c r="N56" i="35" s="1"/>
  <c r="AY56" i="3"/>
  <c r="AB56" i="35" s="1"/>
  <c r="AZ56" i="3"/>
  <c r="I56" i="35" s="1"/>
  <c r="BA56" i="3"/>
  <c r="O56" i="35" s="1"/>
  <c r="BC56" i="3"/>
  <c r="AC56" i="35" s="1"/>
  <c r="BD56" i="3"/>
  <c r="J56" i="35" s="1"/>
  <c r="BE56" i="3"/>
  <c r="P56" i="35" s="1"/>
  <c r="BG56" i="3"/>
  <c r="AD56" i="35" s="1"/>
  <c r="AR57" i="3"/>
  <c r="G57" i="35" s="1"/>
  <c r="AS57" i="3"/>
  <c r="M57" i="35" s="1"/>
  <c r="AU57" i="3"/>
  <c r="AA57" i="35" s="1"/>
  <c r="AV57" i="3"/>
  <c r="H57" i="35" s="1"/>
  <c r="AW57" i="3"/>
  <c r="N57" i="35" s="1"/>
  <c r="AY57" i="3"/>
  <c r="AB57" i="35" s="1"/>
  <c r="AZ57" i="3"/>
  <c r="I57" i="35" s="1"/>
  <c r="BA57" i="3"/>
  <c r="O57" i="35" s="1"/>
  <c r="BC57" i="3"/>
  <c r="AC57" i="35" s="1"/>
  <c r="BD57" i="3"/>
  <c r="J57" i="35" s="1"/>
  <c r="BE57" i="3"/>
  <c r="P57" i="35" s="1"/>
  <c r="BG57" i="3"/>
  <c r="AD57" i="35" s="1"/>
  <c r="BG8" i="3"/>
  <c r="BE8" i="3"/>
  <c r="BD8" i="3"/>
  <c r="BC8" i="3"/>
  <c r="AZ8" i="3"/>
  <c r="BA8" i="3"/>
  <c r="AY8" i="3"/>
  <c r="AW8" i="3"/>
  <c r="AV8" i="3"/>
  <c r="AU8" i="3"/>
  <c r="AS8" i="3"/>
  <c r="AR8" i="3"/>
  <c r="K31" i="22" l="1"/>
  <c r="F22" i="16"/>
  <c r="M22" i="16"/>
  <c r="E22" i="16"/>
  <c r="L22" i="16"/>
  <c r="D22" i="16"/>
  <c r="K22" i="16"/>
  <c r="J22" i="16"/>
  <c r="I22" i="16"/>
  <c r="H22" i="16"/>
  <c r="G22" i="16"/>
  <c r="M21" i="16"/>
  <c r="L21" i="16"/>
  <c r="D21" i="16"/>
  <c r="K21" i="16"/>
  <c r="J21" i="16"/>
  <c r="I21" i="16"/>
  <c r="H21" i="16"/>
  <c r="G21" i="16"/>
  <c r="F21" i="16"/>
  <c r="E21" i="16"/>
  <c r="M19" i="16"/>
  <c r="E19" i="16"/>
  <c r="L19" i="16"/>
  <c r="H19" i="16"/>
  <c r="D19" i="16"/>
  <c r="F19" i="16"/>
  <c r="K19" i="16"/>
  <c r="G19" i="16"/>
  <c r="J19" i="16"/>
  <c r="I19" i="16"/>
  <c r="K20" i="16"/>
  <c r="F20" i="16"/>
  <c r="J20" i="16"/>
  <c r="L20" i="16"/>
  <c r="D20" i="16"/>
  <c r="I20" i="16"/>
  <c r="M20" i="16"/>
  <c r="E20" i="16"/>
  <c r="H20" i="16"/>
  <c r="G20" i="16"/>
  <c r="AN9" i="3"/>
  <c r="AO9" i="3"/>
  <c r="AP9" i="3"/>
  <c r="AQ9" i="3"/>
  <c r="AN10" i="3"/>
  <c r="AO10" i="3"/>
  <c r="AP10" i="3"/>
  <c r="AQ10" i="3"/>
  <c r="AN11" i="3"/>
  <c r="AO11" i="3"/>
  <c r="AP11" i="3"/>
  <c r="AQ11" i="3"/>
  <c r="Z11" i="35" s="1"/>
  <c r="AN12" i="3"/>
  <c r="AO12" i="3"/>
  <c r="AP12" i="3"/>
  <c r="AQ12" i="3"/>
  <c r="Z12" i="35" s="1"/>
  <c r="AN13" i="3"/>
  <c r="AO13" i="3"/>
  <c r="AP13" i="3"/>
  <c r="AQ13" i="3"/>
  <c r="Z13" i="35" s="1"/>
  <c r="AN14" i="3"/>
  <c r="AO14" i="3"/>
  <c r="AP14" i="3"/>
  <c r="AQ14" i="3"/>
  <c r="Z14" i="35" s="1"/>
  <c r="AN15" i="3"/>
  <c r="AO15" i="3"/>
  <c r="AP15" i="3"/>
  <c r="AQ15" i="3"/>
  <c r="Z15" i="35" s="1"/>
  <c r="AN16" i="3"/>
  <c r="AO16" i="3"/>
  <c r="AP16" i="3"/>
  <c r="AQ16" i="3"/>
  <c r="Z16" i="35" s="1"/>
  <c r="AN17" i="3"/>
  <c r="AO17" i="3"/>
  <c r="AP17" i="3"/>
  <c r="AQ17" i="3"/>
  <c r="Z17" i="35" s="1"/>
  <c r="AN18" i="3"/>
  <c r="AO18" i="3"/>
  <c r="AP18" i="3"/>
  <c r="AQ18" i="3"/>
  <c r="Z18" i="35" s="1"/>
  <c r="AN19" i="3"/>
  <c r="AO19" i="3"/>
  <c r="AP19" i="3"/>
  <c r="AQ19" i="3"/>
  <c r="Z19" i="35" s="1"/>
  <c r="AN20" i="3"/>
  <c r="AO20" i="3"/>
  <c r="AP20" i="3"/>
  <c r="AQ20" i="3"/>
  <c r="Z20" i="35" s="1"/>
  <c r="AN21" i="3"/>
  <c r="AO21" i="3"/>
  <c r="AP21" i="3"/>
  <c r="AQ21" i="3"/>
  <c r="Z21" i="35" s="1"/>
  <c r="AN22" i="3"/>
  <c r="AO22" i="3"/>
  <c r="AP22" i="3"/>
  <c r="AQ22" i="3"/>
  <c r="Z22" i="35" s="1"/>
  <c r="AN23" i="3"/>
  <c r="AO23" i="3"/>
  <c r="AP23" i="3"/>
  <c r="AQ23" i="3"/>
  <c r="Z23" i="35" s="1"/>
  <c r="AN24" i="3"/>
  <c r="AO24" i="3"/>
  <c r="AP24" i="3"/>
  <c r="AQ24" i="3"/>
  <c r="Z24" i="35" s="1"/>
  <c r="AN25" i="3"/>
  <c r="AO25" i="3"/>
  <c r="AP25" i="3"/>
  <c r="AQ25" i="3"/>
  <c r="Z25" i="35" s="1"/>
  <c r="AN26" i="3"/>
  <c r="AO26" i="3"/>
  <c r="AP26" i="3"/>
  <c r="AQ26" i="3"/>
  <c r="Z26" i="35" s="1"/>
  <c r="AN27" i="3"/>
  <c r="AO27" i="3"/>
  <c r="AP27" i="3"/>
  <c r="AQ27" i="3"/>
  <c r="Z27" i="35" s="1"/>
  <c r="AN28" i="3"/>
  <c r="AO28" i="3"/>
  <c r="AP28" i="3"/>
  <c r="AQ28" i="3"/>
  <c r="Z28" i="35" s="1"/>
  <c r="AN29" i="3"/>
  <c r="AO29" i="3"/>
  <c r="AP29" i="3"/>
  <c r="AQ29" i="3"/>
  <c r="Z29" i="35" s="1"/>
  <c r="AN30" i="3"/>
  <c r="AO30" i="3"/>
  <c r="AP30" i="3"/>
  <c r="AQ30" i="3"/>
  <c r="Z30" i="35" s="1"/>
  <c r="AN31" i="3"/>
  <c r="AO31" i="3"/>
  <c r="AP31" i="3"/>
  <c r="AQ31" i="3"/>
  <c r="Z31" i="35" s="1"/>
  <c r="AN32" i="3"/>
  <c r="AO32" i="3"/>
  <c r="AP32" i="3"/>
  <c r="AQ32" i="3"/>
  <c r="Z32" i="35" s="1"/>
  <c r="AN33" i="3"/>
  <c r="AO33" i="3"/>
  <c r="AP33" i="3"/>
  <c r="AQ33" i="3"/>
  <c r="Z33" i="35" s="1"/>
  <c r="AN34" i="3"/>
  <c r="AO34" i="3"/>
  <c r="AP34" i="3"/>
  <c r="AQ34" i="3"/>
  <c r="Z34" i="35" s="1"/>
  <c r="AN35" i="3"/>
  <c r="AO35" i="3"/>
  <c r="AP35" i="3"/>
  <c r="AQ35" i="3"/>
  <c r="Z35" i="35" s="1"/>
  <c r="AN36" i="3"/>
  <c r="AO36" i="3"/>
  <c r="AP36" i="3"/>
  <c r="AQ36" i="3"/>
  <c r="Z36" i="35" s="1"/>
  <c r="AN37" i="3"/>
  <c r="AO37" i="3"/>
  <c r="AP37" i="3"/>
  <c r="AQ37" i="3"/>
  <c r="Z37" i="35" s="1"/>
  <c r="AN38" i="3"/>
  <c r="AO38" i="3"/>
  <c r="AP38" i="3"/>
  <c r="AQ38" i="3"/>
  <c r="Z38" i="35" s="1"/>
  <c r="AN39" i="3"/>
  <c r="AO39" i="3"/>
  <c r="AP39" i="3"/>
  <c r="AQ39" i="3"/>
  <c r="Z39" i="35" s="1"/>
  <c r="AN40" i="3"/>
  <c r="AO40" i="3"/>
  <c r="AP40" i="3"/>
  <c r="AQ40" i="3"/>
  <c r="Z40" i="35" s="1"/>
  <c r="AN41" i="3"/>
  <c r="AO41" i="3"/>
  <c r="AP41" i="3"/>
  <c r="AQ41" i="3"/>
  <c r="Z41" i="35" s="1"/>
  <c r="AN42" i="3"/>
  <c r="AO42" i="3"/>
  <c r="AP42" i="3"/>
  <c r="AQ42" i="3"/>
  <c r="Z42" i="35" s="1"/>
  <c r="AN43" i="3"/>
  <c r="AO43" i="3"/>
  <c r="AP43" i="3"/>
  <c r="AQ43" i="3"/>
  <c r="Z43" i="35" s="1"/>
  <c r="AN44" i="3"/>
  <c r="AO44" i="3"/>
  <c r="AP44" i="3"/>
  <c r="AQ44" i="3"/>
  <c r="Z44" i="35" s="1"/>
  <c r="AN45" i="3"/>
  <c r="AO45" i="3"/>
  <c r="AP45" i="3"/>
  <c r="AQ45" i="3"/>
  <c r="Z45" i="35" s="1"/>
  <c r="AN46" i="3"/>
  <c r="AO46" i="3"/>
  <c r="AP46" i="3"/>
  <c r="AQ46" i="3"/>
  <c r="Z46" i="35" s="1"/>
  <c r="AN47" i="3"/>
  <c r="AO47" i="3"/>
  <c r="AP47" i="3"/>
  <c r="AQ47" i="3"/>
  <c r="Z47" i="35" s="1"/>
  <c r="AN48" i="3"/>
  <c r="AO48" i="3"/>
  <c r="AP48" i="3"/>
  <c r="AQ48" i="3"/>
  <c r="Z48" i="35" s="1"/>
  <c r="AN49" i="3"/>
  <c r="AO49" i="3"/>
  <c r="AP49" i="3"/>
  <c r="AQ49" i="3"/>
  <c r="Z49" i="35" s="1"/>
  <c r="AN50" i="3"/>
  <c r="AO50" i="3"/>
  <c r="AP50" i="3"/>
  <c r="AQ50" i="3"/>
  <c r="Z50" i="35" s="1"/>
  <c r="AN51" i="3"/>
  <c r="AO51" i="3"/>
  <c r="AP51" i="3"/>
  <c r="AQ51" i="3"/>
  <c r="Z51" i="35" s="1"/>
  <c r="AN52" i="3"/>
  <c r="AO52" i="3"/>
  <c r="AP52" i="3"/>
  <c r="AQ52" i="3"/>
  <c r="Z52" i="35" s="1"/>
  <c r="AN53" i="3"/>
  <c r="AO53" i="3"/>
  <c r="AP53" i="3"/>
  <c r="AQ53" i="3"/>
  <c r="Z53" i="35" s="1"/>
  <c r="AN54" i="3"/>
  <c r="AO54" i="3"/>
  <c r="AP54" i="3"/>
  <c r="AQ54" i="3"/>
  <c r="Z54" i="35" s="1"/>
  <c r="AN55" i="3"/>
  <c r="AO55" i="3"/>
  <c r="AP55" i="3"/>
  <c r="AQ55" i="3"/>
  <c r="Z55" i="35" s="1"/>
  <c r="AN56" i="3"/>
  <c r="AO56" i="3"/>
  <c r="AP56" i="3"/>
  <c r="AQ56" i="3"/>
  <c r="Z56" i="35" s="1"/>
  <c r="AN57" i="3"/>
  <c r="AO57" i="3"/>
  <c r="AP57" i="3"/>
  <c r="AQ57" i="3"/>
  <c r="Z57" i="35" s="1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S11" i="3"/>
  <c r="T11" i="3"/>
  <c r="U11" i="3"/>
  <c r="V11" i="3"/>
  <c r="U11" i="35" s="1"/>
  <c r="W11" i="3"/>
  <c r="X11" i="3"/>
  <c r="Y11" i="3"/>
  <c r="Z11" i="3"/>
  <c r="V11" i="35" s="1"/>
  <c r="AA11" i="3"/>
  <c r="AB11" i="3"/>
  <c r="AC11" i="3"/>
  <c r="AD11" i="3"/>
  <c r="W11" i="35" s="1"/>
  <c r="AE11" i="3"/>
  <c r="AF11" i="3"/>
  <c r="AG11" i="3"/>
  <c r="AH11" i="3"/>
  <c r="X11" i="35" s="1"/>
  <c r="AI11" i="3"/>
  <c r="AJ11" i="3"/>
  <c r="AK11" i="3"/>
  <c r="AL11" i="3"/>
  <c r="Y11" i="35" s="1"/>
  <c r="S12" i="3"/>
  <c r="T12" i="3"/>
  <c r="U12" i="3"/>
  <c r="V12" i="3"/>
  <c r="U12" i="35" s="1"/>
  <c r="W12" i="3"/>
  <c r="X12" i="3"/>
  <c r="Y12" i="3"/>
  <c r="Z12" i="3"/>
  <c r="V12" i="35" s="1"/>
  <c r="AA12" i="3"/>
  <c r="AB12" i="3"/>
  <c r="AC12" i="3"/>
  <c r="AD12" i="3"/>
  <c r="W12" i="35" s="1"/>
  <c r="AE12" i="3"/>
  <c r="AF12" i="3"/>
  <c r="AG12" i="3"/>
  <c r="AH12" i="3"/>
  <c r="X12" i="35" s="1"/>
  <c r="AI12" i="3"/>
  <c r="AJ12" i="3"/>
  <c r="AK12" i="3"/>
  <c r="AL12" i="3"/>
  <c r="Y12" i="35" s="1"/>
  <c r="S13" i="3"/>
  <c r="T13" i="3"/>
  <c r="U13" i="3"/>
  <c r="V13" i="3"/>
  <c r="U13" i="35" s="1"/>
  <c r="W13" i="3"/>
  <c r="X13" i="3"/>
  <c r="Y13" i="3"/>
  <c r="Z13" i="3"/>
  <c r="V13" i="35" s="1"/>
  <c r="AA13" i="3"/>
  <c r="AB13" i="3"/>
  <c r="AC13" i="3"/>
  <c r="AD13" i="3"/>
  <c r="W13" i="35" s="1"/>
  <c r="AE13" i="3"/>
  <c r="AF13" i="3"/>
  <c r="AG13" i="3"/>
  <c r="AH13" i="3"/>
  <c r="X13" i="35" s="1"/>
  <c r="AI13" i="3"/>
  <c r="AJ13" i="3"/>
  <c r="AK13" i="3"/>
  <c r="AL13" i="3"/>
  <c r="Y13" i="35" s="1"/>
  <c r="S14" i="3"/>
  <c r="T14" i="3"/>
  <c r="U14" i="3"/>
  <c r="V14" i="3"/>
  <c r="U14" i="35" s="1"/>
  <c r="W14" i="3"/>
  <c r="X14" i="3"/>
  <c r="Y14" i="3"/>
  <c r="Z14" i="3"/>
  <c r="V14" i="35" s="1"/>
  <c r="AA14" i="3"/>
  <c r="AB14" i="3"/>
  <c r="AC14" i="3"/>
  <c r="AD14" i="3"/>
  <c r="W14" i="35" s="1"/>
  <c r="AE14" i="3"/>
  <c r="AF14" i="3"/>
  <c r="AG14" i="3"/>
  <c r="AH14" i="3"/>
  <c r="X14" i="35" s="1"/>
  <c r="AI14" i="3"/>
  <c r="AJ14" i="3"/>
  <c r="AK14" i="3"/>
  <c r="AL14" i="3"/>
  <c r="Y14" i="35" s="1"/>
  <c r="S15" i="3"/>
  <c r="T15" i="3"/>
  <c r="U15" i="3"/>
  <c r="V15" i="3"/>
  <c r="U15" i="35" s="1"/>
  <c r="W15" i="3"/>
  <c r="X15" i="3"/>
  <c r="Y15" i="3"/>
  <c r="Z15" i="3"/>
  <c r="V15" i="35" s="1"/>
  <c r="AA15" i="3"/>
  <c r="AB15" i="3"/>
  <c r="AC15" i="3"/>
  <c r="AD15" i="3"/>
  <c r="W15" i="35" s="1"/>
  <c r="AE15" i="3"/>
  <c r="AF15" i="3"/>
  <c r="AG15" i="3"/>
  <c r="AH15" i="3"/>
  <c r="X15" i="35" s="1"/>
  <c r="AI15" i="3"/>
  <c r="AJ15" i="3"/>
  <c r="AK15" i="3"/>
  <c r="AL15" i="3"/>
  <c r="Y15" i="35" s="1"/>
  <c r="S16" i="3"/>
  <c r="T16" i="3"/>
  <c r="U16" i="3"/>
  <c r="V16" i="3"/>
  <c r="U16" i="35" s="1"/>
  <c r="W16" i="3"/>
  <c r="X16" i="3"/>
  <c r="Y16" i="3"/>
  <c r="Z16" i="3"/>
  <c r="V16" i="35" s="1"/>
  <c r="AA16" i="3"/>
  <c r="AB16" i="3"/>
  <c r="AC16" i="3"/>
  <c r="AD16" i="3"/>
  <c r="W16" i="35" s="1"/>
  <c r="AE16" i="3"/>
  <c r="AF16" i="3"/>
  <c r="AG16" i="3"/>
  <c r="AH16" i="3"/>
  <c r="X16" i="35" s="1"/>
  <c r="AI16" i="3"/>
  <c r="AJ16" i="3"/>
  <c r="AK16" i="3"/>
  <c r="AL16" i="3"/>
  <c r="Y16" i="35" s="1"/>
  <c r="S17" i="3"/>
  <c r="T17" i="3"/>
  <c r="U17" i="3"/>
  <c r="V17" i="3"/>
  <c r="U17" i="35" s="1"/>
  <c r="W17" i="3"/>
  <c r="X17" i="3"/>
  <c r="Y17" i="3"/>
  <c r="Z17" i="3"/>
  <c r="V17" i="35" s="1"/>
  <c r="AA17" i="3"/>
  <c r="AB17" i="3"/>
  <c r="AC17" i="3"/>
  <c r="AD17" i="3"/>
  <c r="W17" i="35" s="1"/>
  <c r="AE17" i="3"/>
  <c r="AF17" i="3"/>
  <c r="AG17" i="3"/>
  <c r="AH17" i="3"/>
  <c r="X17" i="35" s="1"/>
  <c r="AI17" i="3"/>
  <c r="AJ17" i="3"/>
  <c r="AK17" i="3"/>
  <c r="AL17" i="3"/>
  <c r="Y17" i="35" s="1"/>
  <c r="S18" i="3"/>
  <c r="T18" i="3"/>
  <c r="U18" i="3"/>
  <c r="V18" i="3"/>
  <c r="U18" i="35" s="1"/>
  <c r="W18" i="3"/>
  <c r="X18" i="3"/>
  <c r="Y18" i="3"/>
  <c r="Z18" i="3"/>
  <c r="V18" i="35" s="1"/>
  <c r="AA18" i="3"/>
  <c r="AB18" i="3"/>
  <c r="AC18" i="3"/>
  <c r="AD18" i="3"/>
  <c r="W18" i="35" s="1"/>
  <c r="AE18" i="3"/>
  <c r="AF18" i="3"/>
  <c r="AG18" i="3"/>
  <c r="AH18" i="3"/>
  <c r="X18" i="35" s="1"/>
  <c r="AI18" i="3"/>
  <c r="AJ18" i="3"/>
  <c r="AK18" i="3"/>
  <c r="AL18" i="3"/>
  <c r="Y18" i="35" s="1"/>
  <c r="S19" i="3"/>
  <c r="T19" i="3"/>
  <c r="U19" i="3"/>
  <c r="V19" i="3"/>
  <c r="U19" i="35" s="1"/>
  <c r="W19" i="3"/>
  <c r="X19" i="3"/>
  <c r="Y19" i="3"/>
  <c r="Z19" i="3"/>
  <c r="V19" i="35" s="1"/>
  <c r="AA19" i="3"/>
  <c r="AB19" i="3"/>
  <c r="AC19" i="3"/>
  <c r="AD19" i="3"/>
  <c r="W19" i="35" s="1"/>
  <c r="AE19" i="3"/>
  <c r="AF19" i="3"/>
  <c r="AG19" i="3"/>
  <c r="AH19" i="3"/>
  <c r="X19" i="35" s="1"/>
  <c r="AI19" i="3"/>
  <c r="AJ19" i="3"/>
  <c r="AK19" i="3"/>
  <c r="AL19" i="3"/>
  <c r="Y19" i="35" s="1"/>
  <c r="S20" i="3"/>
  <c r="T20" i="3"/>
  <c r="U20" i="3"/>
  <c r="V20" i="3"/>
  <c r="U20" i="35" s="1"/>
  <c r="W20" i="3"/>
  <c r="X20" i="3"/>
  <c r="Y20" i="3"/>
  <c r="Z20" i="3"/>
  <c r="V20" i="35" s="1"/>
  <c r="AA20" i="3"/>
  <c r="AB20" i="3"/>
  <c r="AC20" i="3"/>
  <c r="AD20" i="3"/>
  <c r="W20" i="35" s="1"/>
  <c r="AE20" i="3"/>
  <c r="AF20" i="3"/>
  <c r="AG20" i="3"/>
  <c r="AH20" i="3"/>
  <c r="X20" i="35" s="1"/>
  <c r="AI20" i="3"/>
  <c r="AJ20" i="3"/>
  <c r="AK20" i="3"/>
  <c r="AL20" i="3"/>
  <c r="Y20" i="35" s="1"/>
  <c r="S21" i="3"/>
  <c r="T21" i="3"/>
  <c r="U21" i="3"/>
  <c r="V21" i="3"/>
  <c r="U21" i="35" s="1"/>
  <c r="W21" i="3"/>
  <c r="X21" i="3"/>
  <c r="Y21" i="3"/>
  <c r="Z21" i="3"/>
  <c r="V21" i="35" s="1"/>
  <c r="AA21" i="3"/>
  <c r="AB21" i="3"/>
  <c r="AC21" i="3"/>
  <c r="AD21" i="3"/>
  <c r="W21" i="35" s="1"/>
  <c r="AE21" i="3"/>
  <c r="AF21" i="3"/>
  <c r="AG21" i="3"/>
  <c r="AH21" i="3"/>
  <c r="X21" i="35" s="1"/>
  <c r="AI21" i="3"/>
  <c r="AJ21" i="3"/>
  <c r="AK21" i="3"/>
  <c r="AL21" i="3"/>
  <c r="Y21" i="35" s="1"/>
  <c r="S22" i="3"/>
  <c r="T22" i="3"/>
  <c r="U22" i="3"/>
  <c r="V22" i="3"/>
  <c r="U22" i="35" s="1"/>
  <c r="W22" i="3"/>
  <c r="X22" i="3"/>
  <c r="Y22" i="3"/>
  <c r="Z22" i="3"/>
  <c r="V22" i="35" s="1"/>
  <c r="AA22" i="3"/>
  <c r="AB22" i="3"/>
  <c r="AC22" i="3"/>
  <c r="AD22" i="3"/>
  <c r="W22" i="35" s="1"/>
  <c r="AE22" i="3"/>
  <c r="AF22" i="3"/>
  <c r="AG22" i="3"/>
  <c r="AH22" i="3"/>
  <c r="X22" i="35" s="1"/>
  <c r="AI22" i="3"/>
  <c r="AJ22" i="3"/>
  <c r="AK22" i="3"/>
  <c r="AL22" i="3"/>
  <c r="Y22" i="35" s="1"/>
  <c r="S23" i="3"/>
  <c r="T23" i="3"/>
  <c r="U23" i="3"/>
  <c r="V23" i="3"/>
  <c r="U23" i="35" s="1"/>
  <c r="W23" i="3"/>
  <c r="X23" i="3"/>
  <c r="Y23" i="3"/>
  <c r="Z23" i="3"/>
  <c r="V23" i="35" s="1"/>
  <c r="AA23" i="3"/>
  <c r="AB23" i="3"/>
  <c r="AC23" i="3"/>
  <c r="AD23" i="3"/>
  <c r="W23" i="35" s="1"/>
  <c r="AE23" i="3"/>
  <c r="AF23" i="3"/>
  <c r="AG23" i="3"/>
  <c r="AH23" i="3"/>
  <c r="X23" i="35" s="1"/>
  <c r="AI23" i="3"/>
  <c r="AJ23" i="3"/>
  <c r="AK23" i="3"/>
  <c r="AL23" i="3"/>
  <c r="Y23" i="35" s="1"/>
  <c r="S24" i="3"/>
  <c r="T24" i="3"/>
  <c r="U24" i="3"/>
  <c r="V24" i="3"/>
  <c r="U24" i="35" s="1"/>
  <c r="W24" i="3"/>
  <c r="X24" i="3"/>
  <c r="Y24" i="3"/>
  <c r="Z24" i="3"/>
  <c r="V24" i="35" s="1"/>
  <c r="AA24" i="3"/>
  <c r="AB24" i="3"/>
  <c r="AC24" i="3"/>
  <c r="AD24" i="3"/>
  <c r="W24" i="35" s="1"/>
  <c r="AE24" i="3"/>
  <c r="AF24" i="3"/>
  <c r="AG24" i="3"/>
  <c r="AH24" i="3"/>
  <c r="X24" i="35" s="1"/>
  <c r="AI24" i="3"/>
  <c r="AJ24" i="3"/>
  <c r="AK24" i="3"/>
  <c r="AL24" i="3"/>
  <c r="Y24" i="35" s="1"/>
  <c r="S25" i="3"/>
  <c r="T25" i="3"/>
  <c r="U25" i="3"/>
  <c r="V25" i="3"/>
  <c r="U25" i="35" s="1"/>
  <c r="W25" i="3"/>
  <c r="X25" i="3"/>
  <c r="Y25" i="3"/>
  <c r="Z25" i="3"/>
  <c r="V25" i="35" s="1"/>
  <c r="AA25" i="3"/>
  <c r="AB25" i="3"/>
  <c r="AC25" i="3"/>
  <c r="AD25" i="3"/>
  <c r="W25" i="35" s="1"/>
  <c r="AE25" i="3"/>
  <c r="AF25" i="3"/>
  <c r="AG25" i="3"/>
  <c r="AH25" i="3"/>
  <c r="X25" i="35" s="1"/>
  <c r="AI25" i="3"/>
  <c r="AJ25" i="3"/>
  <c r="AK25" i="3"/>
  <c r="AL25" i="3"/>
  <c r="Y25" i="35" s="1"/>
  <c r="S26" i="3"/>
  <c r="T26" i="3"/>
  <c r="U26" i="3"/>
  <c r="V26" i="3"/>
  <c r="U26" i="35" s="1"/>
  <c r="W26" i="3"/>
  <c r="X26" i="3"/>
  <c r="Y26" i="3"/>
  <c r="Z26" i="3"/>
  <c r="V26" i="35" s="1"/>
  <c r="AA26" i="3"/>
  <c r="AB26" i="3"/>
  <c r="AC26" i="3"/>
  <c r="AD26" i="3"/>
  <c r="W26" i="35" s="1"/>
  <c r="AE26" i="3"/>
  <c r="AF26" i="3"/>
  <c r="AG26" i="3"/>
  <c r="AH26" i="3"/>
  <c r="X26" i="35" s="1"/>
  <c r="AI26" i="3"/>
  <c r="AJ26" i="3"/>
  <c r="AK26" i="3"/>
  <c r="AL26" i="3"/>
  <c r="Y26" i="35" s="1"/>
  <c r="S27" i="3"/>
  <c r="T27" i="3"/>
  <c r="U27" i="3"/>
  <c r="V27" i="3"/>
  <c r="U27" i="35" s="1"/>
  <c r="W27" i="3"/>
  <c r="X27" i="3"/>
  <c r="Y27" i="3"/>
  <c r="Z27" i="3"/>
  <c r="V27" i="35" s="1"/>
  <c r="AA27" i="3"/>
  <c r="AB27" i="3"/>
  <c r="AC27" i="3"/>
  <c r="AD27" i="3"/>
  <c r="W27" i="35" s="1"/>
  <c r="AE27" i="3"/>
  <c r="AF27" i="3"/>
  <c r="AG27" i="3"/>
  <c r="AH27" i="3"/>
  <c r="X27" i="35" s="1"/>
  <c r="AI27" i="3"/>
  <c r="AJ27" i="3"/>
  <c r="AK27" i="3"/>
  <c r="AL27" i="3"/>
  <c r="Y27" i="35" s="1"/>
  <c r="S28" i="3"/>
  <c r="T28" i="3"/>
  <c r="U28" i="3"/>
  <c r="V28" i="3"/>
  <c r="U28" i="35" s="1"/>
  <c r="W28" i="3"/>
  <c r="X28" i="3"/>
  <c r="Y28" i="3"/>
  <c r="Z28" i="3"/>
  <c r="V28" i="35" s="1"/>
  <c r="AA28" i="3"/>
  <c r="AB28" i="3"/>
  <c r="AC28" i="3"/>
  <c r="AD28" i="3"/>
  <c r="W28" i="35" s="1"/>
  <c r="AE28" i="3"/>
  <c r="AF28" i="3"/>
  <c r="AG28" i="3"/>
  <c r="AH28" i="3"/>
  <c r="X28" i="35" s="1"/>
  <c r="AI28" i="3"/>
  <c r="AJ28" i="3"/>
  <c r="AK28" i="3"/>
  <c r="AL28" i="3"/>
  <c r="Y28" i="35" s="1"/>
  <c r="S29" i="3"/>
  <c r="T29" i="3"/>
  <c r="U29" i="3"/>
  <c r="V29" i="3"/>
  <c r="U29" i="35" s="1"/>
  <c r="W29" i="3"/>
  <c r="X29" i="3"/>
  <c r="Y29" i="3"/>
  <c r="Z29" i="3"/>
  <c r="V29" i="35" s="1"/>
  <c r="AA29" i="3"/>
  <c r="AB29" i="3"/>
  <c r="AC29" i="3"/>
  <c r="AD29" i="3"/>
  <c r="W29" i="35" s="1"/>
  <c r="AE29" i="3"/>
  <c r="AF29" i="3"/>
  <c r="AG29" i="3"/>
  <c r="AH29" i="3"/>
  <c r="X29" i="35" s="1"/>
  <c r="AI29" i="3"/>
  <c r="AJ29" i="3"/>
  <c r="AK29" i="3"/>
  <c r="AL29" i="3"/>
  <c r="Y29" i="35" s="1"/>
  <c r="S30" i="3"/>
  <c r="T30" i="3"/>
  <c r="U30" i="3"/>
  <c r="V30" i="3"/>
  <c r="U30" i="35" s="1"/>
  <c r="W30" i="3"/>
  <c r="X30" i="3"/>
  <c r="Y30" i="3"/>
  <c r="Z30" i="3"/>
  <c r="V30" i="35" s="1"/>
  <c r="AA30" i="3"/>
  <c r="AB30" i="3"/>
  <c r="AC30" i="3"/>
  <c r="AD30" i="3"/>
  <c r="W30" i="35" s="1"/>
  <c r="AE30" i="3"/>
  <c r="AF30" i="3"/>
  <c r="AG30" i="3"/>
  <c r="AH30" i="3"/>
  <c r="X30" i="35" s="1"/>
  <c r="AI30" i="3"/>
  <c r="AJ30" i="3"/>
  <c r="AK30" i="3"/>
  <c r="AL30" i="3"/>
  <c r="Y30" i="35" s="1"/>
  <c r="S31" i="3"/>
  <c r="T31" i="3"/>
  <c r="U31" i="3"/>
  <c r="V31" i="3"/>
  <c r="U31" i="35" s="1"/>
  <c r="W31" i="3"/>
  <c r="X31" i="3"/>
  <c r="Y31" i="3"/>
  <c r="Z31" i="3"/>
  <c r="V31" i="35" s="1"/>
  <c r="AA31" i="3"/>
  <c r="AB31" i="3"/>
  <c r="AC31" i="3"/>
  <c r="AD31" i="3"/>
  <c r="W31" i="35" s="1"/>
  <c r="AE31" i="3"/>
  <c r="AF31" i="3"/>
  <c r="AG31" i="3"/>
  <c r="AH31" i="3"/>
  <c r="X31" i="35" s="1"/>
  <c r="AI31" i="3"/>
  <c r="AJ31" i="3"/>
  <c r="AK31" i="3"/>
  <c r="AL31" i="3"/>
  <c r="Y31" i="35" s="1"/>
  <c r="S32" i="3"/>
  <c r="T32" i="3"/>
  <c r="U32" i="3"/>
  <c r="V32" i="3"/>
  <c r="U32" i="35" s="1"/>
  <c r="W32" i="3"/>
  <c r="X32" i="3"/>
  <c r="Y32" i="3"/>
  <c r="Z32" i="3"/>
  <c r="V32" i="35" s="1"/>
  <c r="AA32" i="3"/>
  <c r="AB32" i="3"/>
  <c r="AC32" i="3"/>
  <c r="AD32" i="3"/>
  <c r="W32" i="35" s="1"/>
  <c r="AE32" i="3"/>
  <c r="AF32" i="3"/>
  <c r="AG32" i="3"/>
  <c r="AH32" i="3"/>
  <c r="X32" i="35" s="1"/>
  <c r="AI32" i="3"/>
  <c r="AJ32" i="3"/>
  <c r="AK32" i="3"/>
  <c r="AL32" i="3"/>
  <c r="Y32" i="35" s="1"/>
  <c r="S33" i="3"/>
  <c r="T33" i="3"/>
  <c r="U33" i="3"/>
  <c r="V33" i="3"/>
  <c r="U33" i="35" s="1"/>
  <c r="W33" i="3"/>
  <c r="X33" i="3"/>
  <c r="Y33" i="3"/>
  <c r="Z33" i="3"/>
  <c r="V33" i="35" s="1"/>
  <c r="AA33" i="3"/>
  <c r="AB33" i="3"/>
  <c r="AC33" i="3"/>
  <c r="AD33" i="3"/>
  <c r="W33" i="35" s="1"/>
  <c r="AE33" i="3"/>
  <c r="AF33" i="3"/>
  <c r="AG33" i="3"/>
  <c r="AH33" i="3"/>
  <c r="X33" i="35" s="1"/>
  <c r="AI33" i="3"/>
  <c r="AJ33" i="3"/>
  <c r="AK33" i="3"/>
  <c r="AL33" i="3"/>
  <c r="Y33" i="35" s="1"/>
  <c r="S34" i="3"/>
  <c r="T34" i="3"/>
  <c r="U34" i="3"/>
  <c r="V34" i="3"/>
  <c r="U34" i="35" s="1"/>
  <c r="W34" i="3"/>
  <c r="X34" i="3"/>
  <c r="Y34" i="3"/>
  <c r="Z34" i="3"/>
  <c r="V34" i="35" s="1"/>
  <c r="AA34" i="3"/>
  <c r="AB34" i="3"/>
  <c r="AC34" i="3"/>
  <c r="AD34" i="3"/>
  <c r="W34" i="35" s="1"/>
  <c r="AE34" i="3"/>
  <c r="AF34" i="3"/>
  <c r="AG34" i="3"/>
  <c r="AH34" i="3"/>
  <c r="X34" i="35" s="1"/>
  <c r="AI34" i="3"/>
  <c r="AJ34" i="3"/>
  <c r="AK34" i="3"/>
  <c r="AL34" i="3"/>
  <c r="Y34" i="35" s="1"/>
  <c r="S35" i="3"/>
  <c r="T35" i="3"/>
  <c r="U35" i="3"/>
  <c r="V35" i="3"/>
  <c r="U35" i="35" s="1"/>
  <c r="W35" i="3"/>
  <c r="X35" i="3"/>
  <c r="Y35" i="3"/>
  <c r="Z35" i="3"/>
  <c r="V35" i="35" s="1"/>
  <c r="AA35" i="3"/>
  <c r="AB35" i="3"/>
  <c r="AC35" i="3"/>
  <c r="AD35" i="3"/>
  <c r="W35" i="35" s="1"/>
  <c r="AE35" i="3"/>
  <c r="AF35" i="3"/>
  <c r="AG35" i="3"/>
  <c r="AH35" i="3"/>
  <c r="X35" i="35" s="1"/>
  <c r="AI35" i="3"/>
  <c r="AJ35" i="3"/>
  <c r="AK35" i="3"/>
  <c r="AL35" i="3"/>
  <c r="Y35" i="35" s="1"/>
  <c r="S36" i="3"/>
  <c r="T36" i="3"/>
  <c r="U36" i="3"/>
  <c r="V36" i="3"/>
  <c r="U36" i="35" s="1"/>
  <c r="W36" i="3"/>
  <c r="X36" i="3"/>
  <c r="Y36" i="3"/>
  <c r="Z36" i="3"/>
  <c r="V36" i="35" s="1"/>
  <c r="AA36" i="3"/>
  <c r="AB36" i="3"/>
  <c r="AC36" i="3"/>
  <c r="AD36" i="3"/>
  <c r="W36" i="35" s="1"/>
  <c r="AE36" i="3"/>
  <c r="AF36" i="3"/>
  <c r="AG36" i="3"/>
  <c r="AH36" i="3"/>
  <c r="X36" i="35" s="1"/>
  <c r="AI36" i="3"/>
  <c r="AJ36" i="3"/>
  <c r="AK36" i="3"/>
  <c r="AL36" i="3"/>
  <c r="Y36" i="35" s="1"/>
  <c r="S37" i="3"/>
  <c r="T37" i="3"/>
  <c r="U37" i="3"/>
  <c r="V37" i="3"/>
  <c r="U37" i="35" s="1"/>
  <c r="W37" i="3"/>
  <c r="X37" i="3"/>
  <c r="Y37" i="3"/>
  <c r="Z37" i="3"/>
  <c r="V37" i="35" s="1"/>
  <c r="AA37" i="3"/>
  <c r="AB37" i="3"/>
  <c r="AC37" i="3"/>
  <c r="AD37" i="3"/>
  <c r="W37" i="35" s="1"/>
  <c r="AE37" i="3"/>
  <c r="AF37" i="3"/>
  <c r="AG37" i="3"/>
  <c r="AH37" i="3"/>
  <c r="X37" i="35" s="1"/>
  <c r="AI37" i="3"/>
  <c r="AJ37" i="3"/>
  <c r="AK37" i="3"/>
  <c r="AL37" i="3"/>
  <c r="Y37" i="35" s="1"/>
  <c r="S38" i="3"/>
  <c r="T38" i="3"/>
  <c r="U38" i="3"/>
  <c r="V38" i="3"/>
  <c r="U38" i="35" s="1"/>
  <c r="W38" i="3"/>
  <c r="X38" i="3"/>
  <c r="Y38" i="3"/>
  <c r="Z38" i="3"/>
  <c r="V38" i="35" s="1"/>
  <c r="AA38" i="3"/>
  <c r="AB38" i="3"/>
  <c r="AC38" i="3"/>
  <c r="AD38" i="3"/>
  <c r="W38" i="35" s="1"/>
  <c r="AE38" i="3"/>
  <c r="AF38" i="3"/>
  <c r="AG38" i="3"/>
  <c r="AH38" i="3"/>
  <c r="X38" i="35" s="1"/>
  <c r="AI38" i="3"/>
  <c r="AJ38" i="3"/>
  <c r="AK38" i="3"/>
  <c r="AL38" i="3"/>
  <c r="Y38" i="35" s="1"/>
  <c r="S39" i="3"/>
  <c r="T39" i="3"/>
  <c r="U39" i="3"/>
  <c r="V39" i="3"/>
  <c r="U39" i="35" s="1"/>
  <c r="W39" i="3"/>
  <c r="X39" i="3"/>
  <c r="Y39" i="3"/>
  <c r="Z39" i="3"/>
  <c r="V39" i="35" s="1"/>
  <c r="AA39" i="3"/>
  <c r="AB39" i="3"/>
  <c r="AC39" i="3"/>
  <c r="AD39" i="3"/>
  <c r="W39" i="35" s="1"/>
  <c r="AE39" i="3"/>
  <c r="AF39" i="3"/>
  <c r="AG39" i="3"/>
  <c r="AH39" i="3"/>
  <c r="X39" i="35" s="1"/>
  <c r="AI39" i="3"/>
  <c r="AJ39" i="3"/>
  <c r="AK39" i="3"/>
  <c r="AL39" i="3"/>
  <c r="Y39" i="35" s="1"/>
  <c r="S40" i="3"/>
  <c r="T40" i="3"/>
  <c r="U40" i="3"/>
  <c r="V40" i="3"/>
  <c r="U40" i="35" s="1"/>
  <c r="W40" i="3"/>
  <c r="X40" i="3"/>
  <c r="Y40" i="3"/>
  <c r="Z40" i="3"/>
  <c r="V40" i="35" s="1"/>
  <c r="AA40" i="3"/>
  <c r="AB40" i="3"/>
  <c r="AC40" i="3"/>
  <c r="AD40" i="3"/>
  <c r="W40" i="35" s="1"/>
  <c r="AE40" i="3"/>
  <c r="AF40" i="3"/>
  <c r="AG40" i="3"/>
  <c r="AH40" i="3"/>
  <c r="X40" i="35" s="1"/>
  <c r="AI40" i="3"/>
  <c r="AJ40" i="3"/>
  <c r="AK40" i="3"/>
  <c r="AL40" i="3"/>
  <c r="Y40" i="35" s="1"/>
  <c r="S41" i="3"/>
  <c r="T41" i="3"/>
  <c r="U41" i="3"/>
  <c r="V41" i="3"/>
  <c r="U41" i="35" s="1"/>
  <c r="W41" i="3"/>
  <c r="X41" i="3"/>
  <c r="Y41" i="3"/>
  <c r="Z41" i="3"/>
  <c r="V41" i="35" s="1"/>
  <c r="AA41" i="3"/>
  <c r="AB41" i="3"/>
  <c r="AC41" i="3"/>
  <c r="AD41" i="3"/>
  <c r="W41" i="35" s="1"/>
  <c r="AE41" i="3"/>
  <c r="AF41" i="3"/>
  <c r="AG41" i="3"/>
  <c r="AH41" i="3"/>
  <c r="X41" i="35" s="1"/>
  <c r="AI41" i="3"/>
  <c r="AJ41" i="3"/>
  <c r="AK41" i="3"/>
  <c r="AL41" i="3"/>
  <c r="Y41" i="35" s="1"/>
  <c r="S42" i="3"/>
  <c r="T42" i="3"/>
  <c r="U42" i="3"/>
  <c r="V42" i="3"/>
  <c r="U42" i="35" s="1"/>
  <c r="W42" i="3"/>
  <c r="X42" i="3"/>
  <c r="Y42" i="3"/>
  <c r="Z42" i="3"/>
  <c r="V42" i="35" s="1"/>
  <c r="AA42" i="3"/>
  <c r="AB42" i="3"/>
  <c r="AC42" i="3"/>
  <c r="AD42" i="3"/>
  <c r="W42" i="35" s="1"/>
  <c r="AE42" i="3"/>
  <c r="AF42" i="3"/>
  <c r="AG42" i="3"/>
  <c r="AH42" i="3"/>
  <c r="X42" i="35" s="1"/>
  <c r="AI42" i="3"/>
  <c r="AJ42" i="3"/>
  <c r="AK42" i="3"/>
  <c r="AL42" i="3"/>
  <c r="Y42" i="35" s="1"/>
  <c r="S43" i="3"/>
  <c r="T43" i="3"/>
  <c r="U43" i="3"/>
  <c r="V43" i="3"/>
  <c r="U43" i="35" s="1"/>
  <c r="W43" i="3"/>
  <c r="X43" i="3"/>
  <c r="Y43" i="3"/>
  <c r="Z43" i="3"/>
  <c r="V43" i="35" s="1"/>
  <c r="AA43" i="3"/>
  <c r="AB43" i="3"/>
  <c r="AC43" i="3"/>
  <c r="AD43" i="3"/>
  <c r="W43" i="35" s="1"/>
  <c r="AE43" i="3"/>
  <c r="AF43" i="3"/>
  <c r="AG43" i="3"/>
  <c r="AH43" i="3"/>
  <c r="X43" i="35" s="1"/>
  <c r="AI43" i="3"/>
  <c r="AJ43" i="3"/>
  <c r="AK43" i="3"/>
  <c r="AL43" i="3"/>
  <c r="Y43" i="35" s="1"/>
  <c r="S44" i="3"/>
  <c r="T44" i="3"/>
  <c r="U44" i="3"/>
  <c r="V44" i="3"/>
  <c r="U44" i="35" s="1"/>
  <c r="W44" i="3"/>
  <c r="X44" i="3"/>
  <c r="Y44" i="3"/>
  <c r="Z44" i="3"/>
  <c r="V44" i="35" s="1"/>
  <c r="AA44" i="3"/>
  <c r="AB44" i="3"/>
  <c r="AC44" i="3"/>
  <c r="AD44" i="3"/>
  <c r="W44" i="35" s="1"/>
  <c r="AE44" i="3"/>
  <c r="AF44" i="3"/>
  <c r="AG44" i="3"/>
  <c r="AH44" i="3"/>
  <c r="X44" i="35" s="1"/>
  <c r="AI44" i="3"/>
  <c r="AJ44" i="3"/>
  <c r="AK44" i="3"/>
  <c r="AL44" i="3"/>
  <c r="Y44" i="35" s="1"/>
  <c r="S45" i="3"/>
  <c r="T45" i="3"/>
  <c r="U45" i="3"/>
  <c r="V45" i="3"/>
  <c r="U45" i="35" s="1"/>
  <c r="W45" i="3"/>
  <c r="X45" i="3"/>
  <c r="Y45" i="3"/>
  <c r="Z45" i="3"/>
  <c r="V45" i="35" s="1"/>
  <c r="AA45" i="3"/>
  <c r="AB45" i="3"/>
  <c r="AC45" i="3"/>
  <c r="AD45" i="3"/>
  <c r="W45" i="35" s="1"/>
  <c r="AE45" i="3"/>
  <c r="AF45" i="3"/>
  <c r="AG45" i="3"/>
  <c r="AH45" i="3"/>
  <c r="X45" i="35" s="1"/>
  <c r="AI45" i="3"/>
  <c r="AJ45" i="3"/>
  <c r="AK45" i="3"/>
  <c r="AL45" i="3"/>
  <c r="Y45" i="35" s="1"/>
  <c r="S46" i="3"/>
  <c r="T46" i="3"/>
  <c r="U46" i="3"/>
  <c r="V46" i="3"/>
  <c r="U46" i="35" s="1"/>
  <c r="W46" i="3"/>
  <c r="X46" i="3"/>
  <c r="Y46" i="3"/>
  <c r="Z46" i="3"/>
  <c r="V46" i="35" s="1"/>
  <c r="AA46" i="3"/>
  <c r="AB46" i="3"/>
  <c r="AC46" i="3"/>
  <c r="AD46" i="3"/>
  <c r="W46" i="35" s="1"/>
  <c r="AE46" i="3"/>
  <c r="AF46" i="3"/>
  <c r="AG46" i="3"/>
  <c r="AH46" i="3"/>
  <c r="X46" i="35" s="1"/>
  <c r="AI46" i="3"/>
  <c r="AJ46" i="3"/>
  <c r="AK46" i="3"/>
  <c r="AL46" i="3"/>
  <c r="Y46" i="35" s="1"/>
  <c r="S47" i="3"/>
  <c r="T47" i="3"/>
  <c r="U47" i="3"/>
  <c r="V47" i="3"/>
  <c r="U47" i="35" s="1"/>
  <c r="W47" i="3"/>
  <c r="X47" i="3"/>
  <c r="Y47" i="3"/>
  <c r="Z47" i="3"/>
  <c r="V47" i="35" s="1"/>
  <c r="AA47" i="3"/>
  <c r="AB47" i="3"/>
  <c r="AC47" i="3"/>
  <c r="AD47" i="3"/>
  <c r="W47" i="35" s="1"/>
  <c r="AE47" i="3"/>
  <c r="AF47" i="3"/>
  <c r="AG47" i="3"/>
  <c r="AH47" i="3"/>
  <c r="X47" i="35" s="1"/>
  <c r="AI47" i="3"/>
  <c r="AJ47" i="3"/>
  <c r="AK47" i="3"/>
  <c r="AL47" i="3"/>
  <c r="Y47" i="35" s="1"/>
  <c r="S48" i="3"/>
  <c r="T48" i="3"/>
  <c r="U48" i="3"/>
  <c r="V48" i="3"/>
  <c r="U48" i="35" s="1"/>
  <c r="W48" i="3"/>
  <c r="X48" i="3"/>
  <c r="Y48" i="3"/>
  <c r="Z48" i="3"/>
  <c r="V48" i="35" s="1"/>
  <c r="AA48" i="3"/>
  <c r="AB48" i="3"/>
  <c r="AC48" i="3"/>
  <c r="AD48" i="3"/>
  <c r="W48" i="35" s="1"/>
  <c r="AE48" i="3"/>
  <c r="AF48" i="3"/>
  <c r="AG48" i="3"/>
  <c r="AH48" i="3"/>
  <c r="X48" i="35" s="1"/>
  <c r="AI48" i="3"/>
  <c r="AJ48" i="3"/>
  <c r="AK48" i="3"/>
  <c r="AL48" i="3"/>
  <c r="Y48" i="35" s="1"/>
  <c r="S49" i="3"/>
  <c r="T49" i="3"/>
  <c r="U49" i="3"/>
  <c r="V49" i="3"/>
  <c r="U49" i="35" s="1"/>
  <c r="W49" i="3"/>
  <c r="X49" i="3"/>
  <c r="Y49" i="3"/>
  <c r="Z49" i="3"/>
  <c r="V49" i="35" s="1"/>
  <c r="AA49" i="3"/>
  <c r="AB49" i="3"/>
  <c r="AC49" i="3"/>
  <c r="AD49" i="3"/>
  <c r="W49" i="35" s="1"/>
  <c r="AE49" i="3"/>
  <c r="AF49" i="3"/>
  <c r="AG49" i="3"/>
  <c r="AH49" i="3"/>
  <c r="X49" i="35" s="1"/>
  <c r="AI49" i="3"/>
  <c r="AJ49" i="3"/>
  <c r="AK49" i="3"/>
  <c r="AL49" i="3"/>
  <c r="Y49" i="35" s="1"/>
  <c r="S50" i="3"/>
  <c r="T50" i="3"/>
  <c r="U50" i="3"/>
  <c r="V50" i="3"/>
  <c r="U50" i="35" s="1"/>
  <c r="W50" i="3"/>
  <c r="X50" i="3"/>
  <c r="Y50" i="3"/>
  <c r="Z50" i="3"/>
  <c r="V50" i="35" s="1"/>
  <c r="AA50" i="3"/>
  <c r="AB50" i="3"/>
  <c r="AC50" i="3"/>
  <c r="AD50" i="3"/>
  <c r="W50" i="35" s="1"/>
  <c r="AE50" i="3"/>
  <c r="AF50" i="3"/>
  <c r="AG50" i="3"/>
  <c r="AH50" i="3"/>
  <c r="X50" i="35" s="1"/>
  <c r="AI50" i="3"/>
  <c r="AJ50" i="3"/>
  <c r="AK50" i="3"/>
  <c r="AL50" i="3"/>
  <c r="Y50" i="35" s="1"/>
  <c r="S51" i="3"/>
  <c r="T51" i="3"/>
  <c r="U51" i="3"/>
  <c r="V51" i="3"/>
  <c r="U51" i="35" s="1"/>
  <c r="W51" i="3"/>
  <c r="X51" i="3"/>
  <c r="Y51" i="3"/>
  <c r="Z51" i="3"/>
  <c r="V51" i="35" s="1"/>
  <c r="AA51" i="3"/>
  <c r="AB51" i="3"/>
  <c r="AC51" i="3"/>
  <c r="AD51" i="3"/>
  <c r="W51" i="35" s="1"/>
  <c r="AE51" i="3"/>
  <c r="AF51" i="3"/>
  <c r="AG51" i="3"/>
  <c r="AH51" i="3"/>
  <c r="X51" i="35" s="1"/>
  <c r="AI51" i="3"/>
  <c r="AJ51" i="3"/>
  <c r="AK51" i="3"/>
  <c r="AL51" i="3"/>
  <c r="Y51" i="35" s="1"/>
  <c r="S52" i="3"/>
  <c r="T52" i="3"/>
  <c r="U52" i="3"/>
  <c r="V52" i="3"/>
  <c r="U52" i="35" s="1"/>
  <c r="W52" i="3"/>
  <c r="X52" i="3"/>
  <c r="Y52" i="3"/>
  <c r="Z52" i="3"/>
  <c r="V52" i="35" s="1"/>
  <c r="AA52" i="3"/>
  <c r="AB52" i="3"/>
  <c r="AC52" i="3"/>
  <c r="AD52" i="3"/>
  <c r="W52" i="35" s="1"/>
  <c r="AE52" i="3"/>
  <c r="AF52" i="3"/>
  <c r="AG52" i="3"/>
  <c r="AH52" i="3"/>
  <c r="X52" i="35" s="1"/>
  <c r="AI52" i="3"/>
  <c r="AJ52" i="3"/>
  <c r="AK52" i="3"/>
  <c r="AL52" i="3"/>
  <c r="Y52" i="35" s="1"/>
  <c r="S53" i="3"/>
  <c r="T53" i="3"/>
  <c r="U53" i="3"/>
  <c r="V53" i="3"/>
  <c r="U53" i="35" s="1"/>
  <c r="W53" i="3"/>
  <c r="X53" i="3"/>
  <c r="Y53" i="3"/>
  <c r="Z53" i="3"/>
  <c r="V53" i="35" s="1"/>
  <c r="AA53" i="3"/>
  <c r="AB53" i="3"/>
  <c r="AC53" i="3"/>
  <c r="AD53" i="3"/>
  <c r="W53" i="35" s="1"/>
  <c r="AE53" i="3"/>
  <c r="AF53" i="3"/>
  <c r="AG53" i="3"/>
  <c r="AH53" i="3"/>
  <c r="X53" i="35" s="1"/>
  <c r="AI53" i="3"/>
  <c r="AJ53" i="3"/>
  <c r="AK53" i="3"/>
  <c r="AL53" i="3"/>
  <c r="Y53" i="35" s="1"/>
  <c r="S54" i="3"/>
  <c r="T54" i="3"/>
  <c r="U54" i="3"/>
  <c r="V54" i="3"/>
  <c r="U54" i="35" s="1"/>
  <c r="W54" i="3"/>
  <c r="X54" i="3"/>
  <c r="Y54" i="3"/>
  <c r="Z54" i="3"/>
  <c r="V54" i="35" s="1"/>
  <c r="AA54" i="3"/>
  <c r="AB54" i="3"/>
  <c r="AC54" i="3"/>
  <c r="AD54" i="3"/>
  <c r="W54" i="35" s="1"/>
  <c r="AE54" i="3"/>
  <c r="AF54" i="3"/>
  <c r="AG54" i="3"/>
  <c r="AH54" i="3"/>
  <c r="X54" i="35" s="1"/>
  <c r="AI54" i="3"/>
  <c r="AJ54" i="3"/>
  <c r="AK54" i="3"/>
  <c r="AL54" i="3"/>
  <c r="Y54" i="35" s="1"/>
  <c r="S55" i="3"/>
  <c r="T55" i="3"/>
  <c r="U55" i="3"/>
  <c r="V55" i="3"/>
  <c r="U55" i="35" s="1"/>
  <c r="W55" i="3"/>
  <c r="X55" i="3"/>
  <c r="Y55" i="3"/>
  <c r="Z55" i="3"/>
  <c r="V55" i="35" s="1"/>
  <c r="AA55" i="3"/>
  <c r="AB55" i="3"/>
  <c r="AC55" i="3"/>
  <c r="AD55" i="3"/>
  <c r="W55" i="35" s="1"/>
  <c r="AE55" i="3"/>
  <c r="AF55" i="3"/>
  <c r="AG55" i="3"/>
  <c r="AH55" i="3"/>
  <c r="X55" i="35" s="1"/>
  <c r="AI55" i="3"/>
  <c r="AJ55" i="3"/>
  <c r="AK55" i="3"/>
  <c r="AL55" i="3"/>
  <c r="Y55" i="35" s="1"/>
  <c r="S56" i="3"/>
  <c r="T56" i="3"/>
  <c r="U56" i="3"/>
  <c r="V56" i="3"/>
  <c r="U56" i="35" s="1"/>
  <c r="W56" i="3"/>
  <c r="X56" i="3"/>
  <c r="Y56" i="3"/>
  <c r="Z56" i="3"/>
  <c r="V56" i="35" s="1"/>
  <c r="AA56" i="3"/>
  <c r="AB56" i="3"/>
  <c r="AC56" i="3"/>
  <c r="AD56" i="3"/>
  <c r="W56" i="35" s="1"/>
  <c r="AE56" i="3"/>
  <c r="AF56" i="3"/>
  <c r="AG56" i="3"/>
  <c r="AH56" i="3"/>
  <c r="X56" i="35" s="1"/>
  <c r="AI56" i="3"/>
  <c r="AJ56" i="3"/>
  <c r="AK56" i="3"/>
  <c r="AL56" i="3"/>
  <c r="Y56" i="35" s="1"/>
  <c r="S57" i="3"/>
  <c r="T57" i="3"/>
  <c r="U57" i="3"/>
  <c r="V57" i="3"/>
  <c r="U57" i="35" s="1"/>
  <c r="W57" i="3"/>
  <c r="X57" i="3"/>
  <c r="Y57" i="3"/>
  <c r="Z57" i="3"/>
  <c r="V57" i="35" s="1"/>
  <c r="AA57" i="3"/>
  <c r="AB57" i="3"/>
  <c r="AC57" i="3"/>
  <c r="AD57" i="3"/>
  <c r="W57" i="35" s="1"/>
  <c r="AE57" i="3"/>
  <c r="AF57" i="3"/>
  <c r="AG57" i="3"/>
  <c r="AH57" i="3"/>
  <c r="X57" i="35" s="1"/>
  <c r="AI57" i="3"/>
  <c r="AJ57" i="3"/>
  <c r="AK57" i="3"/>
  <c r="AL57" i="3"/>
  <c r="Y57" i="35" s="1"/>
  <c r="AQ8" i="3"/>
  <c r="AO8" i="3"/>
  <c r="AN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O9" i="3"/>
  <c r="P9" i="3"/>
  <c r="Q9" i="3"/>
  <c r="R9" i="3"/>
  <c r="O10" i="3"/>
  <c r="P10" i="3"/>
  <c r="Q10" i="3"/>
  <c r="R10" i="3"/>
  <c r="O11" i="3"/>
  <c r="P11" i="3"/>
  <c r="Q11" i="3"/>
  <c r="R11" i="3"/>
  <c r="T11" i="35" s="1"/>
  <c r="O12" i="3"/>
  <c r="P12" i="3"/>
  <c r="Q12" i="3"/>
  <c r="R12" i="3"/>
  <c r="T12" i="35" s="1"/>
  <c r="O13" i="3"/>
  <c r="P13" i="3"/>
  <c r="Q13" i="3"/>
  <c r="R13" i="3"/>
  <c r="T13" i="35" s="1"/>
  <c r="O14" i="3"/>
  <c r="P14" i="3"/>
  <c r="Q14" i="3"/>
  <c r="R14" i="3"/>
  <c r="T14" i="35" s="1"/>
  <c r="O15" i="3"/>
  <c r="P15" i="3"/>
  <c r="Q15" i="3"/>
  <c r="R15" i="3"/>
  <c r="T15" i="35" s="1"/>
  <c r="O16" i="3"/>
  <c r="P16" i="3"/>
  <c r="Q16" i="3"/>
  <c r="R16" i="3"/>
  <c r="T16" i="35" s="1"/>
  <c r="O17" i="3"/>
  <c r="P17" i="3"/>
  <c r="Q17" i="3"/>
  <c r="R17" i="3"/>
  <c r="T17" i="35" s="1"/>
  <c r="O18" i="3"/>
  <c r="P18" i="3"/>
  <c r="Q18" i="3"/>
  <c r="R18" i="3"/>
  <c r="T18" i="35" s="1"/>
  <c r="O19" i="3"/>
  <c r="P19" i="3"/>
  <c r="Q19" i="3"/>
  <c r="R19" i="3"/>
  <c r="T19" i="35" s="1"/>
  <c r="O20" i="3"/>
  <c r="P20" i="3"/>
  <c r="Q20" i="3"/>
  <c r="R20" i="3"/>
  <c r="T20" i="35" s="1"/>
  <c r="O21" i="3"/>
  <c r="P21" i="3"/>
  <c r="Q21" i="3"/>
  <c r="R21" i="3"/>
  <c r="T21" i="35" s="1"/>
  <c r="O22" i="3"/>
  <c r="P22" i="3"/>
  <c r="Q22" i="3"/>
  <c r="R22" i="3"/>
  <c r="T22" i="35" s="1"/>
  <c r="O23" i="3"/>
  <c r="P23" i="3"/>
  <c r="Q23" i="3"/>
  <c r="R23" i="3"/>
  <c r="T23" i="35" s="1"/>
  <c r="O24" i="3"/>
  <c r="P24" i="3"/>
  <c r="Q24" i="3"/>
  <c r="R24" i="3"/>
  <c r="T24" i="35" s="1"/>
  <c r="O25" i="3"/>
  <c r="P25" i="3"/>
  <c r="Q25" i="3"/>
  <c r="R25" i="3"/>
  <c r="T25" i="35" s="1"/>
  <c r="O26" i="3"/>
  <c r="P26" i="3"/>
  <c r="Q26" i="3"/>
  <c r="R26" i="3"/>
  <c r="T26" i="35" s="1"/>
  <c r="O27" i="3"/>
  <c r="P27" i="3"/>
  <c r="Q27" i="3"/>
  <c r="R27" i="3"/>
  <c r="T27" i="35" s="1"/>
  <c r="O28" i="3"/>
  <c r="P28" i="3"/>
  <c r="Q28" i="3"/>
  <c r="R28" i="3"/>
  <c r="T28" i="35" s="1"/>
  <c r="O29" i="3"/>
  <c r="P29" i="3"/>
  <c r="Q29" i="3"/>
  <c r="R29" i="3"/>
  <c r="T29" i="35" s="1"/>
  <c r="O30" i="3"/>
  <c r="P30" i="3"/>
  <c r="Q30" i="3"/>
  <c r="R30" i="3"/>
  <c r="T30" i="35" s="1"/>
  <c r="O31" i="3"/>
  <c r="P31" i="3"/>
  <c r="Q31" i="3"/>
  <c r="R31" i="3"/>
  <c r="T31" i="35" s="1"/>
  <c r="O32" i="3"/>
  <c r="P32" i="3"/>
  <c r="Q32" i="3"/>
  <c r="R32" i="3"/>
  <c r="T32" i="35" s="1"/>
  <c r="O33" i="3"/>
  <c r="P33" i="3"/>
  <c r="Q33" i="3"/>
  <c r="R33" i="3"/>
  <c r="T33" i="35" s="1"/>
  <c r="O34" i="3"/>
  <c r="P34" i="3"/>
  <c r="Q34" i="3"/>
  <c r="R34" i="3"/>
  <c r="T34" i="35" s="1"/>
  <c r="O35" i="3"/>
  <c r="P35" i="3"/>
  <c r="Q35" i="3"/>
  <c r="R35" i="3"/>
  <c r="T35" i="35" s="1"/>
  <c r="O36" i="3"/>
  <c r="P36" i="3"/>
  <c r="Q36" i="3"/>
  <c r="R36" i="3"/>
  <c r="T36" i="35" s="1"/>
  <c r="O37" i="3"/>
  <c r="P37" i="3"/>
  <c r="Q37" i="3"/>
  <c r="R37" i="3"/>
  <c r="T37" i="35" s="1"/>
  <c r="O38" i="3"/>
  <c r="P38" i="3"/>
  <c r="Q38" i="3"/>
  <c r="R38" i="3"/>
  <c r="T38" i="35" s="1"/>
  <c r="O39" i="3"/>
  <c r="P39" i="3"/>
  <c r="Q39" i="3"/>
  <c r="R39" i="3"/>
  <c r="T39" i="35" s="1"/>
  <c r="O40" i="3"/>
  <c r="P40" i="3"/>
  <c r="Q40" i="3"/>
  <c r="R40" i="3"/>
  <c r="T40" i="35" s="1"/>
  <c r="O41" i="3"/>
  <c r="P41" i="3"/>
  <c r="Q41" i="3"/>
  <c r="R41" i="3"/>
  <c r="T41" i="35" s="1"/>
  <c r="O42" i="3"/>
  <c r="P42" i="3"/>
  <c r="Q42" i="3"/>
  <c r="R42" i="3"/>
  <c r="T42" i="35" s="1"/>
  <c r="O43" i="3"/>
  <c r="P43" i="3"/>
  <c r="Q43" i="3"/>
  <c r="R43" i="3"/>
  <c r="T43" i="35" s="1"/>
  <c r="O44" i="3"/>
  <c r="P44" i="3"/>
  <c r="Q44" i="3"/>
  <c r="R44" i="3"/>
  <c r="T44" i="35" s="1"/>
  <c r="O45" i="3"/>
  <c r="P45" i="3"/>
  <c r="Q45" i="3"/>
  <c r="R45" i="3"/>
  <c r="T45" i="35" s="1"/>
  <c r="O46" i="3"/>
  <c r="P46" i="3"/>
  <c r="Q46" i="3"/>
  <c r="R46" i="3"/>
  <c r="T46" i="35" s="1"/>
  <c r="O47" i="3"/>
  <c r="P47" i="3"/>
  <c r="Q47" i="3"/>
  <c r="R47" i="3"/>
  <c r="T47" i="35" s="1"/>
  <c r="O48" i="3"/>
  <c r="P48" i="3"/>
  <c r="Q48" i="3"/>
  <c r="R48" i="3"/>
  <c r="T48" i="35" s="1"/>
  <c r="O49" i="3"/>
  <c r="P49" i="3"/>
  <c r="Q49" i="3"/>
  <c r="R49" i="3"/>
  <c r="T49" i="35" s="1"/>
  <c r="O50" i="3"/>
  <c r="P50" i="3"/>
  <c r="Q50" i="3"/>
  <c r="R50" i="3"/>
  <c r="T50" i="35" s="1"/>
  <c r="O51" i="3"/>
  <c r="P51" i="3"/>
  <c r="Q51" i="3"/>
  <c r="R51" i="3"/>
  <c r="T51" i="35" s="1"/>
  <c r="O52" i="3"/>
  <c r="P52" i="3"/>
  <c r="Q52" i="3"/>
  <c r="R52" i="3"/>
  <c r="T52" i="35" s="1"/>
  <c r="O53" i="3"/>
  <c r="P53" i="3"/>
  <c r="Q53" i="3"/>
  <c r="R53" i="3"/>
  <c r="T53" i="35" s="1"/>
  <c r="O54" i="3"/>
  <c r="P54" i="3"/>
  <c r="Q54" i="3"/>
  <c r="R54" i="3"/>
  <c r="T54" i="35" s="1"/>
  <c r="O55" i="3"/>
  <c r="P55" i="3"/>
  <c r="Q55" i="3"/>
  <c r="R55" i="3"/>
  <c r="T55" i="35" s="1"/>
  <c r="O56" i="3"/>
  <c r="P56" i="3"/>
  <c r="Q56" i="3"/>
  <c r="R56" i="3"/>
  <c r="T56" i="35" s="1"/>
  <c r="O57" i="3"/>
  <c r="P57" i="3"/>
  <c r="Q57" i="3"/>
  <c r="R57" i="3"/>
  <c r="T57" i="35" s="1"/>
  <c r="R8" i="3"/>
  <c r="Q8" i="3"/>
  <c r="P8" i="3"/>
  <c r="O8" i="3"/>
  <c r="J9" i="3"/>
  <c r="K9" i="3"/>
  <c r="L9" i="3"/>
  <c r="M9" i="3"/>
  <c r="J10" i="3"/>
  <c r="K10" i="3"/>
  <c r="L10" i="3"/>
  <c r="M10" i="3"/>
  <c r="J11" i="3"/>
  <c r="K11" i="3"/>
  <c r="L11" i="3"/>
  <c r="M11" i="3"/>
  <c r="S11" i="35" s="1"/>
  <c r="J12" i="3"/>
  <c r="K12" i="3"/>
  <c r="L12" i="3"/>
  <c r="M12" i="3"/>
  <c r="S12" i="35" s="1"/>
  <c r="J13" i="3"/>
  <c r="K13" i="3"/>
  <c r="L13" i="3"/>
  <c r="M13" i="3"/>
  <c r="S13" i="35" s="1"/>
  <c r="J14" i="3"/>
  <c r="K14" i="3"/>
  <c r="L14" i="3"/>
  <c r="M14" i="3"/>
  <c r="S14" i="35" s="1"/>
  <c r="J15" i="3"/>
  <c r="K15" i="3"/>
  <c r="L15" i="3"/>
  <c r="M15" i="3"/>
  <c r="S15" i="35" s="1"/>
  <c r="J16" i="3"/>
  <c r="K16" i="3"/>
  <c r="L16" i="3"/>
  <c r="M16" i="3"/>
  <c r="S16" i="35" s="1"/>
  <c r="J17" i="3"/>
  <c r="K17" i="3"/>
  <c r="L17" i="3"/>
  <c r="M17" i="3"/>
  <c r="S17" i="35" s="1"/>
  <c r="J18" i="3"/>
  <c r="K18" i="3"/>
  <c r="L18" i="3"/>
  <c r="M18" i="3"/>
  <c r="S18" i="35" s="1"/>
  <c r="J19" i="3"/>
  <c r="K19" i="3"/>
  <c r="L19" i="3"/>
  <c r="M19" i="3"/>
  <c r="S19" i="35" s="1"/>
  <c r="J20" i="3"/>
  <c r="K20" i="3"/>
  <c r="L20" i="3"/>
  <c r="M20" i="3"/>
  <c r="S20" i="35" s="1"/>
  <c r="J21" i="3"/>
  <c r="K21" i="3"/>
  <c r="L21" i="3"/>
  <c r="M21" i="3"/>
  <c r="S21" i="35" s="1"/>
  <c r="J22" i="3"/>
  <c r="K22" i="3"/>
  <c r="L22" i="3"/>
  <c r="M22" i="3"/>
  <c r="S22" i="35" s="1"/>
  <c r="J23" i="3"/>
  <c r="K23" i="3"/>
  <c r="L23" i="3"/>
  <c r="M23" i="3"/>
  <c r="S23" i="35" s="1"/>
  <c r="J24" i="3"/>
  <c r="K24" i="3"/>
  <c r="L24" i="3"/>
  <c r="M24" i="3"/>
  <c r="S24" i="35" s="1"/>
  <c r="J25" i="3"/>
  <c r="K25" i="3"/>
  <c r="L25" i="3"/>
  <c r="M25" i="3"/>
  <c r="S25" i="35" s="1"/>
  <c r="J26" i="3"/>
  <c r="K26" i="3"/>
  <c r="L26" i="3"/>
  <c r="M26" i="3"/>
  <c r="S26" i="35" s="1"/>
  <c r="J27" i="3"/>
  <c r="K27" i="3"/>
  <c r="L27" i="3"/>
  <c r="M27" i="3"/>
  <c r="S27" i="35" s="1"/>
  <c r="J28" i="3"/>
  <c r="K28" i="3"/>
  <c r="L28" i="3"/>
  <c r="M28" i="3"/>
  <c r="S28" i="35" s="1"/>
  <c r="J29" i="3"/>
  <c r="K29" i="3"/>
  <c r="L29" i="3"/>
  <c r="M29" i="3"/>
  <c r="S29" i="35" s="1"/>
  <c r="J30" i="3"/>
  <c r="K30" i="3"/>
  <c r="L30" i="3"/>
  <c r="M30" i="3"/>
  <c r="S30" i="35" s="1"/>
  <c r="J31" i="3"/>
  <c r="K31" i="3"/>
  <c r="L31" i="3"/>
  <c r="M31" i="3"/>
  <c r="S31" i="35" s="1"/>
  <c r="J32" i="3"/>
  <c r="K32" i="3"/>
  <c r="L32" i="3"/>
  <c r="M32" i="3"/>
  <c r="S32" i="35" s="1"/>
  <c r="J33" i="3"/>
  <c r="K33" i="3"/>
  <c r="L33" i="3"/>
  <c r="M33" i="3"/>
  <c r="S33" i="35" s="1"/>
  <c r="J34" i="3"/>
  <c r="K34" i="3"/>
  <c r="L34" i="3"/>
  <c r="M34" i="3"/>
  <c r="S34" i="35" s="1"/>
  <c r="J35" i="3"/>
  <c r="K35" i="3"/>
  <c r="L35" i="3"/>
  <c r="M35" i="3"/>
  <c r="S35" i="35" s="1"/>
  <c r="J36" i="3"/>
  <c r="K36" i="3"/>
  <c r="L36" i="3"/>
  <c r="M36" i="3"/>
  <c r="S36" i="35" s="1"/>
  <c r="J37" i="3"/>
  <c r="K37" i="3"/>
  <c r="L37" i="3"/>
  <c r="M37" i="3"/>
  <c r="S37" i="35" s="1"/>
  <c r="J38" i="3"/>
  <c r="K38" i="3"/>
  <c r="L38" i="3"/>
  <c r="M38" i="3"/>
  <c r="S38" i="35" s="1"/>
  <c r="J39" i="3"/>
  <c r="K39" i="3"/>
  <c r="L39" i="3"/>
  <c r="M39" i="3"/>
  <c r="S39" i="35" s="1"/>
  <c r="J40" i="3"/>
  <c r="K40" i="3"/>
  <c r="L40" i="3"/>
  <c r="M40" i="3"/>
  <c r="S40" i="35" s="1"/>
  <c r="J41" i="3"/>
  <c r="K41" i="3"/>
  <c r="L41" i="3"/>
  <c r="M41" i="3"/>
  <c r="S41" i="35" s="1"/>
  <c r="J42" i="3"/>
  <c r="K42" i="3"/>
  <c r="L42" i="3"/>
  <c r="M42" i="3"/>
  <c r="S42" i="35" s="1"/>
  <c r="J43" i="3"/>
  <c r="K43" i="3"/>
  <c r="L43" i="3"/>
  <c r="M43" i="3"/>
  <c r="S43" i="35" s="1"/>
  <c r="J44" i="3"/>
  <c r="K44" i="3"/>
  <c r="L44" i="3"/>
  <c r="M44" i="3"/>
  <c r="S44" i="35" s="1"/>
  <c r="J45" i="3"/>
  <c r="K45" i="3"/>
  <c r="L45" i="3"/>
  <c r="M45" i="3"/>
  <c r="S45" i="35" s="1"/>
  <c r="J46" i="3"/>
  <c r="K46" i="3"/>
  <c r="L46" i="3"/>
  <c r="M46" i="3"/>
  <c r="S46" i="35" s="1"/>
  <c r="J47" i="3"/>
  <c r="K47" i="3"/>
  <c r="L47" i="3"/>
  <c r="M47" i="3"/>
  <c r="S47" i="35" s="1"/>
  <c r="J48" i="3"/>
  <c r="K48" i="3"/>
  <c r="L48" i="3"/>
  <c r="M48" i="3"/>
  <c r="S48" i="35" s="1"/>
  <c r="J49" i="3"/>
  <c r="K49" i="3"/>
  <c r="L49" i="3"/>
  <c r="M49" i="3"/>
  <c r="S49" i="35" s="1"/>
  <c r="J50" i="3"/>
  <c r="K50" i="3"/>
  <c r="L50" i="3"/>
  <c r="M50" i="3"/>
  <c r="S50" i="35" s="1"/>
  <c r="J51" i="3"/>
  <c r="K51" i="3"/>
  <c r="L51" i="3"/>
  <c r="M51" i="3"/>
  <c r="S51" i="35" s="1"/>
  <c r="J52" i="3"/>
  <c r="K52" i="3"/>
  <c r="L52" i="3"/>
  <c r="M52" i="3"/>
  <c r="S52" i="35" s="1"/>
  <c r="J53" i="3"/>
  <c r="K53" i="3"/>
  <c r="L53" i="3"/>
  <c r="M53" i="3"/>
  <c r="S53" i="35" s="1"/>
  <c r="J54" i="3"/>
  <c r="K54" i="3"/>
  <c r="L54" i="3"/>
  <c r="M54" i="3"/>
  <c r="S54" i="35" s="1"/>
  <c r="J55" i="3"/>
  <c r="K55" i="3"/>
  <c r="L55" i="3"/>
  <c r="M55" i="3"/>
  <c r="S55" i="35" s="1"/>
  <c r="J56" i="3"/>
  <c r="K56" i="3"/>
  <c r="L56" i="3"/>
  <c r="M56" i="3"/>
  <c r="S56" i="35" s="1"/>
  <c r="J57" i="3"/>
  <c r="K57" i="3"/>
  <c r="L57" i="3"/>
  <c r="M57" i="3"/>
  <c r="S57" i="35" s="1"/>
  <c r="M8" i="3"/>
  <c r="L8" i="3"/>
  <c r="K8" i="3"/>
  <c r="J8" i="3"/>
  <c r="BO7" i="3" l="1"/>
  <c r="BM7" i="3"/>
  <c r="C22" i="16"/>
  <c r="C23" i="16"/>
  <c r="F8" i="3"/>
  <c r="F8" i="35" l="1"/>
  <c r="J8" i="35"/>
  <c r="I8" i="35"/>
  <c r="G8" i="35"/>
  <c r="H8" i="35"/>
  <c r="F9" i="3"/>
  <c r="G9" i="3"/>
  <c r="H9" i="3"/>
  <c r="I9" i="3"/>
  <c r="F10" i="3"/>
  <c r="G10" i="3"/>
  <c r="H10" i="3"/>
  <c r="I10" i="3"/>
  <c r="F11" i="3"/>
  <c r="F11" i="35" s="1"/>
  <c r="G11" i="3"/>
  <c r="L11" i="35" s="1"/>
  <c r="H11" i="3"/>
  <c r="I11" i="3"/>
  <c r="R11" i="35" s="1"/>
  <c r="AG11" i="35" s="1"/>
  <c r="F12" i="3"/>
  <c r="F12" i="35" s="1"/>
  <c r="G12" i="3"/>
  <c r="L12" i="35" s="1"/>
  <c r="H12" i="3"/>
  <c r="I12" i="3"/>
  <c r="R12" i="35" s="1"/>
  <c r="AG12" i="35" s="1"/>
  <c r="F13" i="3"/>
  <c r="F13" i="35" s="1"/>
  <c r="G13" i="3"/>
  <c r="L13" i="35" s="1"/>
  <c r="H13" i="3"/>
  <c r="I13" i="3"/>
  <c r="R13" i="35" s="1"/>
  <c r="AG13" i="35" s="1"/>
  <c r="F14" i="3"/>
  <c r="F14" i="35" s="1"/>
  <c r="G14" i="3"/>
  <c r="L14" i="35" s="1"/>
  <c r="H14" i="3"/>
  <c r="I14" i="3"/>
  <c r="R14" i="35" s="1"/>
  <c r="AG14" i="35" s="1"/>
  <c r="F15" i="3"/>
  <c r="F15" i="35" s="1"/>
  <c r="G15" i="3"/>
  <c r="L15" i="35" s="1"/>
  <c r="H15" i="3"/>
  <c r="I15" i="3"/>
  <c r="R15" i="35" s="1"/>
  <c r="AG15" i="35" s="1"/>
  <c r="F16" i="3"/>
  <c r="F16" i="35" s="1"/>
  <c r="G16" i="3"/>
  <c r="L16" i="35" s="1"/>
  <c r="H16" i="3"/>
  <c r="I16" i="3"/>
  <c r="R16" i="35" s="1"/>
  <c r="AG16" i="35" s="1"/>
  <c r="F17" i="3"/>
  <c r="F17" i="35" s="1"/>
  <c r="G17" i="3"/>
  <c r="L17" i="35" s="1"/>
  <c r="H17" i="3"/>
  <c r="I17" i="3"/>
  <c r="R17" i="35" s="1"/>
  <c r="AG17" i="35" s="1"/>
  <c r="F18" i="3"/>
  <c r="F18" i="35" s="1"/>
  <c r="G18" i="3"/>
  <c r="L18" i="35" s="1"/>
  <c r="H18" i="3"/>
  <c r="I18" i="3"/>
  <c r="R18" i="35" s="1"/>
  <c r="AG18" i="35" s="1"/>
  <c r="F19" i="3"/>
  <c r="F19" i="35" s="1"/>
  <c r="G19" i="3"/>
  <c r="L19" i="35" s="1"/>
  <c r="H19" i="3"/>
  <c r="I19" i="3"/>
  <c r="R19" i="35" s="1"/>
  <c r="AG19" i="35" s="1"/>
  <c r="F20" i="3"/>
  <c r="F20" i="35" s="1"/>
  <c r="G20" i="3"/>
  <c r="L20" i="35" s="1"/>
  <c r="H20" i="3"/>
  <c r="I20" i="3"/>
  <c r="R20" i="35" s="1"/>
  <c r="AG20" i="35" s="1"/>
  <c r="F21" i="3"/>
  <c r="F21" i="35" s="1"/>
  <c r="G21" i="3"/>
  <c r="L21" i="35" s="1"/>
  <c r="H21" i="3"/>
  <c r="I21" i="3"/>
  <c r="R21" i="35" s="1"/>
  <c r="AG21" i="35" s="1"/>
  <c r="F22" i="3"/>
  <c r="F22" i="35" s="1"/>
  <c r="G22" i="3"/>
  <c r="L22" i="35" s="1"/>
  <c r="H22" i="3"/>
  <c r="I22" i="3"/>
  <c r="R22" i="35" s="1"/>
  <c r="AG22" i="35" s="1"/>
  <c r="F23" i="3"/>
  <c r="F23" i="35" s="1"/>
  <c r="G23" i="3"/>
  <c r="L23" i="35" s="1"/>
  <c r="H23" i="3"/>
  <c r="I23" i="3"/>
  <c r="R23" i="35" s="1"/>
  <c r="AG23" i="35" s="1"/>
  <c r="F24" i="3"/>
  <c r="F24" i="35" s="1"/>
  <c r="G24" i="3"/>
  <c r="L24" i="35" s="1"/>
  <c r="H24" i="3"/>
  <c r="I24" i="3"/>
  <c r="R24" i="35" s="1"/>
  <c r="AG24" i="35" s="1"/>
  <c r="F25" i="3"/>
  <c r="F25" i="35" s="1"/>
  <c r="G25" i="3"/>
  <c r="L25" i="35" s="1"/>
  <c r="H25" i="3"/>
  <c r="I25" i="3"/>
  <c r="R25" i="35" s="1"/>
  <c r="AG25" i="35" s="1"/>
  <c r="F26" i="3"/>
  <c r="F26" i="35" s="1"/>
  <c r="G26" i="3"/>
  <c r="L26" i="35" s="1"/>
  <c r="H26" i="3"/>
  <c r="I26" i="3"/>
  <c r="R26" i="35" s="1"/>
  <c r="AG26" i="35" s="1"/>
  <c r="F27" i="3"/>
  <c r="F27" i="35" s="1"/>
  <c r="G27" i="3"/>
  <c r="L27" i="35" s="1"/>
  <c r="H27" i="3"/>
  <c r="I27" i="3"/>
  <c r="R27" i="35" s="1"/>
  <c r="AG27" i="35" s="1"/>
  <c r="F28" i="3"/>
  <c r="F28" i="35" s="1"/>
  <c r="G28" i="3"/>
  <c r="L28" i="35" s="1"/>
  <c r="H28" i="3"/>
  <c r="I28" i="3"/>
  <c r="R28" i="35" s="1"/>
  <c r="AG28" i="35" s="1"/>
  <c r="F29" i="3"/>
  <c r="F29" i="35" s="1"/>
  <c r="G29" i="3"/>
  <c r="L29" i="35" s="1"/>
  <c r="H29" i="3"/>
  <c r="I29" i="3"/>
  <c r="R29" i="35" s="1"/>
  <c r="AG29" i="35" s="1"/>
  <c r="F30" i="3"/>
  <c r="F30" i="35" s="1"/>
  <c r="G30" i="3"/>
  <c r="L30" i="35" s="1"/>
  <c r="H30" i="3"/>
  <c r="I30" i="3"/>
  <c r="R30" i="35" s="1"/>
  <c r="AG30" i="35" s="1"/>
  <c r="F31" i="3"/>
  <c r="F31" i="35" s="1"/>
  <c r="G31" i="3"/>
  <c r="L31" i="35" s="1"/>
  <c r="H31" i="3"/>
  <c r="I31" i="3"/>
  <c r="R31" i="35" s="1"/>
  <c r="AG31" i="35" s="1"/>
  <c r="F32" i="3"/>
  <c r="F32" i="35" s="1"/>
  <c r="G32" i="3"/>
  <c r="L32" i="35" s="1"/>
  <c r="H32" i="3"/>
  <c r="I32" i="3"/>
  <c r="R32" i="35" s="1"/>
  <c r="AG32" i="35" s="1"/>
  <c r="F33" i="3"/>
  <c r="F33" i="35" s="1"/>
  <c r="G33" i="3"/>
  <c r="L33" i="35" s="1"/>
  <c r="H33" i="3"/>
  <c r="I33" i="3"/>
  <c r="R33" i="35" s="1"/>
  <c r="AG33" i="35" s="1"/>
  <c r="F34" i="3"/>
  <c r="F34" i="35" s="1"/>
  <c r="G34" i="3"/>
  <c r="L34" i="35" s="1"/>
  <c r="H34" i="3"/>
  <c r="I34" i="3"/>
  <c r="R34" i="35" s="1"/>
  <c r="AG34" i="35" s="1"/>
  <c r="F35" i="3"/>
  <c r="F35" i="35" s="1"/>
  <c r="G35" i="3"/>
  <c r="L35" i="35" s="1"/>
  <c r="H35" i="3"/>
  <c r="I35" i="3"/>
  <c r="R35" i="35" s="1"/>
  <c r="AG35" i="35" s="1"/>
  <c r="F36" i="3"/>
  <c r="F36" i="35" s="1"/>
  <c r="G36" i="3"/>
  <c r="L36" i="35" s="1"/>
  <c r="H36" i="3"/>
  <c r="I36" i="3"/>
  <c r="R36" i="35" s="1"/>
  <c r="AG36" i="35" s="1"/>
  <c r="F37" i="3"/>
  <c r="F37" i="35" s="1"/>
  <c r="G37" i="3"/>
  <c r="L37" i="35" s="1"/>
  <c r="H37" i="3"/>
  <c r="I37" i="3"/>
  <c r="R37" i="35" s="1"/>
  <c r="AG37" i="35" s="1"/>
  <c r="F38" i="3"/>
  <c r="F38" i="35" s="1"/>
  <c r="G38" i="3"/>
  <c r="L38" i="35" s="1"/>
  <c r="H38" i="3"/>
  <c r="I38" i="3"/>
  <c r="R38" i="35" s="1"/>
  <c r="AG38" i="35" s="1"/>
  <c r="F39" i="3"/>
  <c r="F39" i="35" s="1"/>
  <c r="G39" i="3"/>
  <c r="L39" i="35" s="1"/>
  <c r="H39" i="3"/>
  <c r="I39" i="3"/>
  <c r="R39" i="35" s="1"/>
  <c r="AG39" i="35" s="1"/>
  <c r="F40" i="3"/>
  <c r="F40" i="35" s="1"/>
  <c r="G40" i="3"/>
  <c r="L40" i="35" s="1"/>
  <c r="H40" i="3"/>
  <c r="I40" i="3"/>
  <c r="R40" i="35" s="1"/>
  <c r="AG40" i="35" s="1"/>
  <c r="F41" i="3"/>
  <c r="F41" i="35" s="1"/>
  <c r="G41" i="3"/>
  <c r="L41" i="35" s="1"/>
  <c r="H41" i="3"/>
  <c r="I41" i="3"/>
  <c r="R41" i="35" s="1"/>
  <c r="AG41" i="35" s="1"/>
  <c r="F42" i="3"/>
  <c r="F42" i="35" s="1"/>
  <c r="G42" i="3"/>
  <c r="L42" i="35" s="1"/>
  <c r="H42" i="3"/>
  <c r="I42" i="3"/>
  <c r="R42" i="35" s="1"/>
  <c r="AG42" i="35" s="1"/>
  <c r="F43" i="3"/>
  <c r="F43" i="35" s="1"/>
  <c r="G43" i="3"/>
  <c r="L43" i="35" s="1"/>
  <c r="H43" i="3"/>
  <c r="I43" i="3"/>
  <c r="R43" i="35" s="1"/>
  <c r="AG43" i="35" s="1"/>
  <c r="F44" i="3"/>
  <c r="F44" i="35" s="1"/>
  <c r="G44" i="3"/>
  <c r="L44" i="35" s="1"/>
  <c r="H44" i="3"/>
  <c r="I44" i="3"/>
  <c r="R44" i="35" s="1"/>
  <c r="AG44" i="35" s="1"/>
  <c r="F45" i="3"/>
  <c r="F45" i="35" s="1"/>
  <c r="G45" i="3"/>
  <c r="L45" i="35" s="1"/>
  <c r="H45" i="3"/>
  <c r="I45" i="3"/>
  <c r="R45" i="35" s="1"/>
  <c r="AG45" i="35" s="1"/>
  <c r="F46" i="3"/>
  <c r="F46" i="35" s="1"/>
  <c r="G46" i="3"/>
  <c r="L46" i="35" s="1"/>
  <c r="H46" i="3"/>
  <c r="I46" i="3"/>
  <c r="R46" i="35" s="1"/>
  <c r="AG46" i="35" s="1"/>
  <c r="F47" i="3"/>
  <c r="F47" i="35" s="1"/>
  <c r="G47" i="3"/>
  <c r="L47" i="35" s="1"/>
  <c r="H47" i="3"/>
  <c r="I47" i="3"/>
  <c r="R47" i="35" s="1"/>
  <c r="AG47" i="35" s="1"/>
  <c r="F48" i="3"/>
  <c r="F48" i="35" s="1"/>
  <c r="G48" i="3"/>
  <c r="L48" i="35" s="1"/>
  <c r="H48" i="3"/>
  <c r="I48" i="3"/>
  <c r="R48" i="35" s="1"/>
  <c r="AG48" i="35" s="1"/>
  <c r="F49" i="3"/>
  <c r="F49" i="35" s="1"/>
  <c r="G49" i="3"/>
  <c r="L49" i="35" s="1"/>
  <c r="H49" i="3"/>
  <c r="I49" i="3"/>
  <c r="R49" i="35" s="1"/>
  <c r="AG49" i="35" s="1"/>
  <c r="F50" i="3"/>
  <c r="F50" i="35" s="1"/>
  <c r="G50" i="3"/>
  <c r="L50" i="35" s="1"/>
  <c r="H50" i="3"/>
  <c r="I50" i="3"/>
  <c r="R50" i="35" s="1"/>
  <c r="AG50" i="35" s="1"/>
  <c r="F51" i="3"/>
  <c r="F51" i="35" s="1"/>
  <c r="G51" i="3"/>
  <c r="L51" i="35" s="1"/>
  <c r="H51" i="3"/>
  <c r="I51" i="3"/>
  <c r="R51" i="35" s="1"/>
  <c r="AG51" i="35" s="1"/>
  <c r="F52" i="3"/>
  <c r="F52" i="35" s="1"/>
  <c r="G52" i="3"/>
  <c r="L52" i="35" s="1"/>
  <c r="H52" i="3"/>
  <c r="I52" i="3"/>
  <c r="R52" i="35" s="1"/>
  <c r="AG52" i="35" s="1"/>
  <c r="F53" i="3"/>
  <c r="F53" i="35" s="1"/>
  <c r="G53" i="3"/>
  <c r="L53" i="35" s="1"/>
  <c r="H53" i="3"/>
  <c r="I53" i="3"/>
  <c r="R53" i="35" s="1"/>
  <c r="AG53" i="35" s="1"/>
  <c r="F54" i="3"/>
  <c r="F54" i="35" s="1"/>
  <c r="G54" i="3"/>
  <c r="L54" i="35" s="1"/>
  <c r="H54" i="3"/>
  <c r="I54" i="3"/>
  <c r="R54" i="35" s="1"/>
  <c r="AG54" i="35" s="1"/>
  <c r="F55" i="3"/>
  <c r="F55" i="35" s="1"/>
  <c r="G55" i="3"/>
  <c r="L55" i="35" s="1"/>
  <c r="H55" i="3"/>
  <c r="I55" i="3"/>
  <c r="R55" i="35" s="1"/>
  <c r="AG55" i="35" s="1"/>
  <c r="F56" i="3"/>
  <c r="F56" i="35" s="1"/>
  <c r="G56" i="3"/>
  <c r="L56" i="35" s="1"/>
  <c r="H56" i="3"/>
  <c r="I56" i="3"/>
  <c r="R56" i="35" s="1"/>
  <c r="AG56" i="35" s="1"/>
  <c r="F57" i="3"/>
  <c r="F57" i="35" s="1"/>
  <c r="G57" i="3"/>
  <c r="L57" i="35" s="1"/>
  <c r="H57" i="3"/>
  <c r="I57" i="3"/>
  <c r="R57" i="35" s="1"/>
  <c r="AG57" i="35" s="1"/>
  <c r="I8" i="3"/>
  <c r="F9" i="35" l="1"/>
  <c r="H9" i="35"/>
  <c r="I9" i="35"/>
  <c r="G9" i="35"/>
  <c r="J9" i="35"/>
  <c r="L10" i="35"/>
  <c r="P10" i="35"/>
  <c r="N10" i="35"/>
  <c r="M10" i="35"/>
  <c r="O10" i="35"/>
  <c r="F10" i="35"/>
  <c r="G10" i="35"/>
  <c r="I10" i="35"/>
  <c r="J10" i="35"/>
  <c r="H10" i="35"/>
  <c r="L9" i="35"/>
  <c r="M9" i="35"/>
  <c r="N9" i="35"/>
  <c r="P9" i="35"/>
  <c r="O9" i="35"/>
  <c r="H8" i="3"/>
  <c r="G8" i="3"/>
  <c r="L8" i="35" l="1"/>
  <c r="P8" i="35"/>
  <c r="N8" i="35"/>
  <c r="M8" i="35"/>
  <c r="O8" i="35"/>
  <c r="B27" i="23"/>
  <c r="B26" i="23"/>
  <c r="B25" i="23"/>
  <c r="B24" i="23"/>
  <c r="B23" i="23"/>
  <c r="B22" i="23"/>
  <c r="B21" i="23"/>
  <c r="B20" i="23"/>
  <c r="B19" i="23"/>
  <c r="B26" i="22"/>
  <c r="B25" i="22"/>
  <c r="B24" i="22"/>
  <c r="B23" i="22"/>
  <c r="B22" i="22"/>
  <c r="B21" i="22"/>
  <c r="B20" i="22"/>
  <c r="B19" i="22"/>
  <c r="B18" i="22"/>
  <c r="R8" i="7"/>
  <c r="S8" i="7"/>
  <c r="T8" i="7"/>
  <c r="U8" i="7"/>
  <c r="V8" i="7"/>
  <c r="W8" i="7"/>
  <c r="X8" i="7"/>
  <c r="Y8" i="7"/>
  <c r="Z8" i="7"/>
  <c r="AB8" i="7"/>
  <c r="AC8" i="7"/>
  <c r="AD8" i="7"/>
  <c r="AE8" i="7"/>
  <c r="R9" i="7"/>
  <c r="S9" i="7"/>
  <c r="T9" i="7"/>
  <c r="U9" i="7"/>
  <c r="V9" i="7"/>
  <c r="W9" i="7"/>
  <c r="X9" i="7"/>
  <c r="Y9" i="7"/>
  <c r="Z9" i="7"/>
  <c r="AB9" i="7"/>
  <c r="AC9" i="7"/>
  <c r="AD9" i="7"/>
  <c r="AE9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E7" i="7"/>
  <c r="AD7" i="7"/>
  <c r="AC7" i="7"/>
  <c r="AB7" i="7"/>
  <c r="Z7" i="7"/>
  <c r="Y7" i="7"/>
  <c r="X7" i="7"/>
  <c r="W7" i="7"/>
  <c r="V7" i="7"/>
  <c r="U7" i="7"/>
  <c r="T7" i="7"/>
  <c r="S7" i="7"/>
  <c r="R7" i="7"/>
  <c r="B8" i="7"/>
  <c r="C8" i="7"/>
  <c r="D8" i="7"/>
  <c r="E8" i="7"/>
  <c r="F8" i="7"/>
  <c r="G8" i="7"/>
  <c r="H8" i="7"/>
  <c r="I8" i="7"/>
  <c r="J8" i="7"/>
  <c r="L8" i="7"/>
  <c r="M8" i="7"/>
  <c r="N8" i="7"/>
  <c r="O8" i="7"/>
  <c r="B9" i="7"/>
  <c r="C9" i="7"/>
  <c r="D9" i="7"/>
  <c r="E9" i="7"/>
  <c r="F9" i="7"/>
  <c r="G9" i="7"/>
  <c r="H9" i="7"/>
  <c r="I9" i="7"/>
  <c r="J9" i="7"/>
  <c r="L9" i="7"/>
  <c r="M9" i="7"/>
  <c r="N9" i="7"/>
  <c r="O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O7" i="7"/>
  <c r="N7" i="7"/>
  <c r="M7" i="7"/>
  <c r="L7" i="7"/>
  <c r="J7" i="7"/>
  <c r="I7" i="7"/>
  <c r="G7" i="7"/>
  <c r="B7" i="7"/>
  <c r="H7" i="7"/>
  <c r="F7" i="7"/>
  <c r="E7" i="7"/>
  <c r="D7" i="7"/>
  <c r="C7" i="7"/>
  <c r="K54" i="6"/>
  <c r="R8" i="6"/>
  <c r="S8" i="6"/>
  <c r="T8" i="6"/>
  <c r="U8" i="6"/>
  <c r="V8" i="6"/>
  <c r="W8" i="6"/>
  <c r="X8" i="6"/>
  <c r="Y8" i="6"/>
  <c r="Z8" i="6"/>
  <c r="AB8" i="6"/>
  <c r="AC8" i="6"/>
  <c r="AD8" i="6"/>
  <c r="AE8" i="6"/>
  <c r="R9" i="6"/>
  <c r="S9" i="6"/>
  <c r="T9" i="6"/>
  <c r="U9" i="6"/>
  <c r="V9" i="6"/>
  <c r="W9" i="6"/>
  <c r="X9" i="6"/>
  <c r="Y9" i="6"/>
  <c r="Z9" i="6"/>
  <c r="AB9" i="6"/>
  <c r="AC9" i="6"/>
  <c r="AD9" i="6"/>
  <c r="AE9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E7" i="6"/>
  <c r="AD7" i="6"/>
  <c r="AC7" i="6"/>
  <c r="AB7" i="6"/>
  <c r="Z7" i="6"/>
  <c r="Y7" i="6"/>
  <c r="X7" i="6"/>
  <c r="W7" i="6"/>
  <c r="V7" i="6"/>
  <c r="U7" i="6"/>
  <c r="T7" i="6"/>
  <c r="S7" i="6"/>
  <c r="R7" i="6"/>
  <c r="B8" i="6"/>
  <c r="C8" i="6"/>
  <c r="D8" i="6"/>
  <c r="E8" i="6"/>
  <c r="F8" i="6"/>
  <c r="G8" i="6"/>
  <c r="H8" i="6"/>
  <c r="I8" i="6"/>
  <c r="J8" i="6"/>
  <c r="L8" i="6"/>
  <c r="M8" i="6"/>
  <c r="N8" i="6"/>
  <c r="O8" i="6"/>
  <c r="B9" i="6"/>
  <c r="C9" i="6"/>
  <c r="D9" i="6"/>
  <c r="E9" i="6"/>
  <c r="F9" i="6"/>
  <c r="G9" i="6"/>
  <c r="H9" i="6"/>
  <c r="I9" i="6"/>
  <c r="J9" i="6"/>
  <c r="L9" i="6"/>
  <c r="M9" i="6"/>
  <c r="N9" i="6"/>
  <c r="O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B21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B22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B24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B25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B40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B45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B46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B47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B48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B49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B50" i="6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B51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B52" i="6"/>
  <c r="C52" i="6"/>
  <c r="D52" i="6"/>
  <c r="E52" i="6"/>
  <c r="F52" i="6"/>
  <c r="G52" i="6"/>
  <c r="H52" i="6"/>
  <c r="I52" i="6"/>
  <c r="J52" i="6"/>
  <c r="K52" i="6"/>
  <c r="L52" i="6"/>
  <c r="M52" i="6"/>
  <c r="N52" i="6"/>
  <c r="O52" i="6"/>
  <c r="B53" i="6"/>
  <c r="C53" i="6"/>
  <c r="D53" i="6"/>
  <c r="E53" i="6"/>
  <c r="F53" i="6"/>
  <c r="G53" i="6"/>
  <c r="H53" i="6"/>
  <c r="I53" i="6"/>
  <c r="J53" i="6"/>
  <c r="K53" i="6"/>
  <c r="L53" i="6"/>
  <c r="M53" i="6"/>
  <c r="N53" i="6"/>
  <c r="O53" i="6"/>
  <c r="B54" i="6"/>
  <c r="C54" i="6"/>
  <c r="D54" i="6"/>
  <c r="E54" i="6"/>
  <c r="F54" i="6"/>
  <c r="G54" i="6"/>
  <c r="H54" i="6"/>
  <c r="I54" i="6"/>
  <c r="J54" i="6"/>
  <c r="L54" i="6"/>
  <c r="M54" i="6"/>
  <c r="N54" i="6"/>
  <c r="O54" i="6"/>
  <c r="B55" i="6"/>
  <c r="C55" i="6"/>
  <c r="D55" i="6"/>
  <c r="E55" i="6"/>
  <c r="F55" i="6"/>
  <c r="G55" i="6"/>
  <c r="H55" i="6"/>
  <c r="I55" i="6"/>
  <c r="J55" i="6"/>
  <c r="K55" i="6"/>
  <c r="L55" i="6"/>
  <c r="M55" i="6"/>
  <c r="N55" i="6"/>
  <c r="O55" i="6"/>
  <c r="B56" i="6"/>
  <c r="C56" i="6"/>
  <c r="D56" i="6"/>
  <c r="E56" i="6"/>
  <c r="F56" i="6"/>
  <c r="G56" i="6"/>
  <c r="H56" i="6"/>
  <c r="I56" i="6"/>
  <c r="J56" i="6"/>
  <c r="K56" i="6"/>
  <c r="L56" i="6"/>
  <c r="M56" i="6"/>
  <c r="N56" i="6"/>
  <c r="O56" i="6"/>
  <c r="C7" i="6"/>
  <c r="O7" i="6"/>
  <c r="N7" i="6"/>
  <c r="M7" i="6"/>
  <c r="L7" i="6"/>
  <c r="J7" i="6"/>
  <c r="I7" i="6"/>
  <c r="H7" i="6"/>
  <c r="G7" i="6"/>
  <c r="F7" i="6"/>
  <c r="E7" i="6"/>
  <c r="D7" i="6"/>
  <c r="B7" i="6"/>
  <c r="BG7" i="3"/>
  <c r="BD4" i="3"/>
  <c r="BC7" i="3"/>
  <c r="AY7" i="3"/>
  <c r="AV4" i="3"/>
  <c r="AU7" i="3"/>
  <c r="AR4" i="3"/>
  <c r="AQ7" i="3"/>
  <c r="AL7" i="3"/>
  <c r="AH7" i="3"/>
  <c r="AD7" i="3"/>
  <c r="Z7" i="3"/>
  <c r="V7" i="3"/>
  <c r="R7" i="3"/>
  <c r="M7" i="3"/>
  <c r="AB5" i="35" l="1"/>
  <c r="AB8" i="35"/>
  <c r="AB9" i="35"/>
  <c r="AB10" i="35"/>
  <c r="U5" i="35"/>
  <c r="U9" i="35"/>
  <c r="U10" i="35"/>
  <c r="U8" i="35"/>
  <c r="W5" i="35"/>
  <c r="W10" i="35"/>
  <c r="W9" i="35"/>
  <c r="W8" i="35"/>
  <c r="AC5" i="35"/>
  <c r="AC10" i="35"/>
  <c r="AC9" i="35"/>
  <c r="AC8" i="35"/>
  <c r="BO14" i="3"/>
  <c r="BM28" i="3"/>
  <c r="BM45" i="3"/>
  <c r="BM42" i="3"/>
  <c r="BO39" i="3"/>
  <c r="BO51" i="3"/>
  <c r="BO40" i="3"/>
  <c r="BM54" i="3"/>
  <c r="BM17" i="3"/>
  <c r="BM18" i="3"/>
  <c r="BO33" i="3"/>
  <c r="BM48" i="3"/>
  <c r="BO22" i="3"/>
  <c r="BM36" i="3"/>
  <c r="BM53" i="3"/>
  <c r="BO21" i="3"/>
  <c r="BO47" i="3"/>
  <c r="BO36" i="3"/>
  <c r="BO48" i="3"/>
  <c r="BM15" i="3"/>
  <c r="BM25" i="3"/>
  <c r="BM50" i="3"/>
  <c r="BO41" i="3"/>
  <c r="BO19" i="3"/>
  <c r="BM8" i="3"/>
  <c r="BO30" i="3"/>
  <c r="BM44" i="3"/>
  <c r="BM40" i="3"/>
  <c r="BM11" i="3"/>
  <c r="BO55" i="3"/>
  <c r="BM26" i="3"/>
  <c r="BO56" i="3"/>
  <c r="BM23" i="3"/>
  <c r="BM33" i="3"/>
  <c r="BO29" i="3"/>
  <c r="BO49" i="3"/>
  <c r="BO35" i="3"/>
  <c r="BO38" i="3"/>
  <c r="BM52" i="3"/>
  <c r="BO11" i="3"/>
  <c r="BM27" i="3"/>
  <c r="BO26" i="3"/>
  <c r="BO13" i="3"/>
  <c r="BM14" i="3"/>
  <c r="BM31" i="3"/>
  <c r="BM41" i="3"/>
  <c r="BO53" i="3"/>
  <c r="BO57" i="3"/>
  <c r="BO28" i="3"/>
  <c r="BO46" i="3"/>
  <c r="BM13" i="3"/>
  <c r="BO43" i="3"/>
  <c r="BM51" i="3"/>
  <c r="BO42" i="3"/>
  <c r="BO45" i="3"/>
  <c r="BM22" i="3"/>
  <c r="BM39" i="3"/>
  <c r="BM49" i="3"/>
  <c r="BM19" i="3"/>
  <c r="BO18" i="3"/>
  <c r="BM34" i="3"/>
  <c r="BO54" i="3"/>
  <c r="BM21" i="3"/>
  <c r="BO20" i="3"/>
  <c r="BO15" i="3"/>
  <c r="BM16" i="3"/>
  <c r="BO16" i="3"/>
  <c r="BM30" i="3"/>
  <c r="BM47" i="3"/>
  <c r="BM57" i="3"/>
  <c r="BM35" i="3"/>
  <c r="BO34" i="3"/>
  <c r="BO37" i="3"/>
  <c r="BO8" i="3"/>
  <c r="BM12" i="3"/>
  <c r="BM29" i="3"/>
  <c r="BO44" i="3"/>
  <c r="BO23" i="3"/>
  <c r="BM56" i="3"/>
  <c r="BO24" i="3"/>
  <c r="BM38" i="3"/>
  <c r="BM55" i="3"/>
  <c r="BO12" i="3"/>
  <c r="BO17" i="3"/>
  <c r="BO50" i="3"/>
  <c r="BM43" i="3"/>
  <c r="BO9" i="3"/>
  <c r="BM10" i="3"/>
  <c r="BQ10" i="3" s="1"/>
  <c r="BO10" i="3"/>
  <c r="BM20" i="3"/>
  <c r="BM37" i="3"/>
  <c r="BM9" i="3"/>
  <c r="BO31" i="3"/>
  <c r="BO27" i="3"/>
  <c r="BO32" i="3"/>
  <c r="BM46" i="3"/>
  <c r="BM32" i="3"/>
  <c r="BO52" i="3"/>
  <c r="BO25" i="3"/>
  <c r="BM24" i="3"/>
  <c r="X5" i="35"/>
  <c r="X8" i="35"/>
  <c r="X10" i="35"/>
  <c r="X9" i="35"/>
  <c r="Y5" i="35"/>
  <c r="Y10" i="35"/>
  <c r="Y9" i="35"/>
  <c r="Y8" i="35"/>
  <c r="AD5" i="35"/>
  <c r="AD10" i="35"/>
  <c r="AD9" i="35"/>
  <c r="AD8" i="35"/>
  <c r="V5" i="35"/>
  <c r="V8" i="35"/>
  <c r="V10" i="35"/>
  <c r="V9" i="35"/>
  <c r="S5" i="35"/>
  <c r="S9" i="35"/>
  <c r="S10" i="35"/>
  <c r="S8" i="35"/>
  <c r="Z5" i="35"/>
  <c r="Z8" i="35"/>
  <c r="Z9" i="35"/>
  <c r="Z10" i="35"/>
  <c r="T5" i="35"/>
  <c r="T9" i="35"/>
  <c r="T10" i="35"/>
  <c r="T8" i="35"/>
  <c r="AA5" i="35"/>
  <c r="AA8" i="35"/>
  <c r="AA10" i="35"/>
  <c r="AA9" i="35"/>
  <c r="H31" i="22"/>
  <c r="C31" i="22"/>
  <c r="H32" i="22"/>
  <c r="H33" i="23"/>
  <c r="K7" i="6"/>
  <c r="K9" i="6"/>
  <c r="K8" i="6"/>
  <c r="K8" i="7"/>
  <c r="AA8" i="7"/>
  <c r="K9" i="7"/>
  <c r="AA9" i="7"/>
  <c r="AA9" i="6"/>
  <c r="AF9" i="6" s="1"/>
  <c r="AA8" i="6"/>
  <c r="AF8" i="6" s="1"/>
  <c r="BQ9" i="3" l="1"/>
  <c r="BQ8" i="3"/>
  <c r="BT8" i="3" s="1"/>
  <c r="BO58" i="3"/>
  <c r="BN8" i="3"/>
  <c r="BM58" i="3"/>
  <c r="B31" i="22"/>
  <c r="I31" i="22"/>
  <c r="BQ7" i="3"/>
  <c r="I7" i="3"/>
  <c r="R5" i="35" l="1"/>
  <c r="AH5" i="35" s="1"/>
  <c r="R10" i="35"/>
  <c r="AG10" i="35" s="1"/>
  <c r="AH10" i="35" s="1"/>
  <c r="R8" i="35"/>
  <c r="AG8" i="35" s="1"/>
  <c r="R9" i="35"/>
  <c r="AG9" i="35" s="1"/>
  <c r="BR8" i="3"/>
  <c r="BQ58" i="3"/>
  <c r="Q48" i="23"/>
  <c r="AB5" i="26"/>
  <c r="D7" i="26" s="1"/>
  <c r="E7" i="23"/>
  <c r="AH9" i="35" l="1"/>
  <c r="AH8" i="35"/>
  <c r="BS9" i="3"/>
  <c r="BS10" i="3"/>
  <c r="BS8" i="3"/>
  <c r="AH38" i="35"/>
  <c r="AH20" i="35"/>
  <c r="AH46" i="35"/>
  <c r="AH51" i="35"/>
  <c r="AH29" i="35"/>
  <c r="AH13" i="35"/>
  <c r="AH45" i="35"/>
  <c r="AH34" i="35"/>
  <c r="AH18" i="35"/>
  <c r="AH47" i="35"/>
  <c r="AH11" i="35"/>
  <c r="AH16" i="35"/>
  <c r="AH42" i="35"/>
  <c r="AH27" i="35"/>
  <c r="AH32" i="35"/>
  <c r="AH36" i="35"/>
  <c r="AH43" i="35"/>
  <c r="AH25" i="35"/>
  <c r="AH30" i="35"/>
  <c r="AH14" i="35"/>
  <c r="AH56" i="35"/>
  <c r="AH39" i="35"/>
  <c r="AH23" i="35"/>
  <c r="AH55" i="35"/>
  <c r="AH28" i="35"/>
  <c r="AH12" i="35"/>
  <c r="AI9" i="35" s="1"/>
  <c r="AH50" i="35"/>
  <c r="AH37" i="35"/>
  <c r="AH21" i="35"/>
  <c r="AH49" i="35"/>
  <c r="AH35" i="35"/>
  <c r="AH19" i="35"/>
  <c r="AH41" i="35"/>
  <c r="AH24" i="35"/>
  <c r="AH17" i="35"/>
  <c r="AH48" i="35"/>
  <c r="AH26" i="35"/>
  <c r="AH44" i="35"/>
  <c r="AH54" i="35"/>
  <c r="AH33" i="35"/>
  <c r="AH57" i="35"/>
  <c r="AH40" i="35"/>
  <c r="AH22" i="35"/>
  <c r="AH52" i="35"/>
  <c r="AH31" i="35"/>
  <c r="AH15" i="35"/>
  <c r="AH53" i="35"/>
  <c r="C21" i="16"/>
  <c r="AI10" i="35" l="1"/>
  <c r="AI8" i="35"/>
  <c r="C29" i="22"/>
  <c r="I29" i="22" s="1"/>
  <c r="B8" i="10"/>
  <c r="C8" i="10"/>
  <c r="D8" i="10"/>
  <c r="E8" i="10"/>
  <c r="B9" i="10"/>
  <c r="C9" i="10"/>
  <c r="D9" i="10"/>
  <c r="E9" i="10"/>
  <c r="B10" i="10"/>
  <c r="C10" i="10"/>
  <c r="D10" i="10"/>
  <c r="E10" i="10"/>
  <c r="B11" i="10"/>
  <c r="C11" i="10"/>
  <c r="D11" i="10"/>
  <c r="E11" i="10"/>
  <c r="B12" i="10"/>
  <c r="C12" i="10"/>
  <c r="D12" i="10"/>
  <c r="E12" i="10"/>
  <c r="B13" i="10"/>
  <c r="C13" i="10"/>
  <c r="D13" i="10"/>
  <c r="E13" i="10"/>
  <c r="B14" i="10"/>
  <c r="C14" i="10"/>
  <c r="D14" i="10"/>
  <c r="E14" i="10"/>
  <c r="B15" i="10"/>
  <c r="C15" i="10"/>
  <c r="D15" i="10"/>
  <c r="E15" i="10"/>
  <c r="B16" i="10"/>
  <c r="C16" i="10"/>
  <c r="D16" i="10"/>
  <c r="E16" i="10"/>
  <c r="B17" i="10"/>
  <c r="C17" i="10"/>
  <c r="D17" i="10"/>
  <c r="E17" i="10"/>
  <c r="B18" i="10"/>
  <c r="C18" i="10"/>
  <c r="D18" i="10"/>
  <c r="E18" i="10"/>
  <c r="B19" i="10"/>
  <c r="C19" i="10"/>
  <c r="D19" i="10"/>
  <c r="E19" i="10"/>
  <c r="B20" i="10"/>
  <c r="C20" i="10"/>
  <c r="D20" i="10"/>
  <c r="E20" i="10"/>
  <c r="B21" i="10"/>
  <c r="C21" i="10"/>
  <c r="D21" i="10"/>
  <c r="E21" i="10"/>
  <c r="B22" i="10"/>
  <c r="C22" i="10"/>
  <c r="D22" i="10"/>
  <c r="E22" i="10"/>
  <c r="B23" i="10"/>
  <c r="C23" i="10"/>
  <c r="D23" i="10"/>
  <c r="E23" i="10"/>
  <c r="B24" i="10"/>
  <c r="C24" i="10"/>
  <c r="D24" i="10"/>
  <c r="E24" i="10"/>
  <c r="B25" i="10"/>
  <c r="C25" i="10"/>
  <c r="D25" i="10"/>
  <c r="E25" i="10"/>
  <c r="B26" i="10"/>
  <c r="C26" i="10"/>
  <c r="D26" i="10"/>
  <c r="E26" i="10"/>
  <c r="B27" i="10"/>
  <c r="C27" i="10"/>
  <c r="D27" i="10"/>
  <c r="E27" i="10"/>
  <c r="B28" i="10"/>
  <c r="C28" i="10"/>
  <c r="D28" i="10"/>
  <c r="E28" i="10"/>
  <c r="B29" i="10"/>
  <c r="C29" i="10"/>
  <c r="D29" i="10"/>
  <c r="E29" i="10"/>
  <c r="B30" i="10"/>
  <c r="C30" i="10"/>
  <c r="D30" i="10"/>
  <c r="E30" i="10"/>
  <c r="B31" i="10"/>
  <c r="C31" i="10"/>
  <c r="D31" i="10"/>
  <c r="E31" i="10"/>
  <c r="B32" i="10"/>
  <c r="C32" i="10"/>
  <c r="D32" i="10"/>
  <c r="E32" i="10"/>
  <c r="B33" i="10"/>
  <c r="C33" i="10"/>
  <c r="D33" i="10"/>
  <c r="E33" i="10"/>
  <c r="B34" i="10"/>
  <c r="C34" i="10"/>
  <c r="D34" i="10"/>
  <c r="E34" i="10"/>
  <c r="B35" i="10"/>
  <c r="C35" i="10"/>
  <c r="D35" i="10"/>
  <c r="E35" i="10"/>
  <c r="B36" i="10"/>
  <c r="C36" i="10"/>
  <c r="D36" i="10"/>
  <c r="E36" i="10"/>
  <c r="B37" i="10"/>
  <c r="C37" i="10"/>
  <c r="D37" i="10"/>
  <c r="E37" i="10"/>
  <c r="B38" i="10"/>
  <c r="C38" i="10"/>
  <c r="D38" i="10"/>
  <c r="E38" i="10"/>
  <c r="B39" i="10"/>
  <c r="C39" i="10"/>
  <c r="D39" i="10"/>
  <c r="E39" i="10"/>
  <c r="B40" i="10"/>
  <c r="C40" i="10"/>
  <c r="D40" i="10"/>
  <c r="E40" i="10"/>
  <c r="B41" i="10"/>
  <c r="C41" i="10"/>
  <c r="D41" i="10"/>
  <c r="E41" i="10"/>
  <c r="B42" i="10"/>
  <c r="C42" i="10"/>
  <c r="D42" i="10"/>
  <c r="E42" i="10"/>
  <c r="B43" i="10"/>
  <c r="C43" i="10"/>
  <c r="D43" i="10"/>
  <c r="E43" i="10"/>
  <c r="B44" i="10"/>
  <c r="C44" i="10"/>
  <c r="D44" i="10"/>
  <c r="E44" i="10"/>
  <c r="B45" i="10"/>
  <c r="C45" i="10"/>
  <c r="D45" i="10"/>
  <c r="E45" i="10"/>
  <c r="B46" i="10"/>
  <c r="C46" i="10"/>
  <c r="D46" i="10"/>
  <c r="E46" i="10"/>
  <c r="B47" i="10"/>
  <c r="C47" i="10"/>
  <c r="D47" i="10"/>
  <c r="E47" i="10"/>
  <c r="B48" i="10"/>
  <c r="C48" i="10"/>
  <c r="D48" i="10"/>
  <c r="E48" i="10"/>
  <c r="B49" i="10"/>
  <c r="C49" i="10"/>
  <c r="D49" i="10"/>
  <c r="E49" i="10"/>
  <c r="B50" i="10"/>
  <c r="C50" i="10"/>
  <c r="D50" i="10"/>
  <c r="E50" i="10"/>
  <c r="B51" i="10"/>
  <c r="C51" i="10"/>
  <c r="D51" i="10"/>
  <c r="E51" i="10"/>
  <c r="B52" i="10"/>
  <c r="C52" i="10"/>
  <c r="D52" i="10"/>
  <c r="E52" i="10"/>
  <c r="B53" i="10"/>
  <c r="C53" i="10"/>
  <c r="D53" i="10"/>
  <c r="E53" i="10"/>
  <c r="B54" i="10"/>
  <c r="C54" i="10"/>
  <c r="D54" i="10"/>
  <c r="E54" i="10"/>
  <c r="B55" i="10"/>
  <c r="C55" i="10"/>
  <c r="D55" i="10"/>
  <c r="E55" i="10"/>
  <c r="B56" i="10"/>
  <c r="C56" i="10"/>
  <c r="D56" i="10"/>
  <c r="E56" i="10"/>
  <c r="E7" i="10"/>
  <c r="D7" i="10"/>
  <c r="C7" i="10"/>
  <c r="B7" i="10"/>
  <c r="B29" i="22" l="1"/>
  <c r="BD60" i="3"/>
  <c r="BD59" i="3"/>
  <c r="BD58" i="3"/>
  <c r="AZ60" i="3"/>
  <c r="AV59" i="3"/>
  <c r="AV58" i="3"/>
  <c r="AV60" i="3"/>
  <c r="AZ59" i="3"/>
  <c r="AZ58" i="3"/>
  <c r="B8" i="3"/>
  <c r="C20" i="16" l="1"/>
  <c r="C19" i="16"/>
  <c r="AA7" i="7" l="1"/>
  <c r="K7" i="7"/>
  <c r="AA7" i="6"/>
  <c r="AF7" i="6" s="1"/>
  <c r="C32" i="23" l="1"/>
  <c r="I32" i="23" s="1"/>
  <c r="H32" i="23"/>
  <c r="C30" i="23"/>
  <c r="I30" i="23" s="1"/>
  <c r="B30" i="23" l="1"/>
  <c r="B32" i="23"/>
  <c r="C30" i="22"/>
  <c r="I30" i="22" s="1"/>
  <c r="C31" i="23"/>
  <c r="I31" i="23" s="1"/>
  <c r="K32" i="23"/>
  <c r="C28" i="22"/>
  <c r="I28" i="22" s="1"/>
  <c r="C29" i="23"/>
  <c r="I29" i="23" s="1"/>
  <c r="H31" i="23"/>
  <c r="H29" i="22"/>
  <c r="H28" i="22"/>
  <c r="B29" i="23" l="1"/>
  <c r="B31" i="23"/>
  <c r="B28" i="22"/>
  <c r="B30" i="22"/>
  <c r="K30" i="23"/>
  <c r="H30" i="23"/>
  <c r="H30" i="22"/>
  <c r="K29" i="23"/>
  <c r="K31" i="23"/>
  <c r="H29" i="23"/>
  <c r="B30" i="26" l="1"/>
  <c r="H6" i="26" l="1"/>
  <c r="H6" i="24" l="1"/>
  <c r="H27" i="23" l="1"/>
  <c r="H26" i="23"/>
  <c r="H25" i="23"/>
  <c r="H24" i="23"/>
  <c r="H22" i="23"/>
  <c r="H21" i="23"/>
  <c r="H20" i="23"/>
  <c r="H19" i="23"/>
  <c r="I34" i="22" l="1"/>
  <c r="H20" i="22"/>
  <c r="H24" i="22"/>
  <c r="H21" i="22"/>
  <c r="H25" i="22"/>
  <c r="H18" i="22"/>
  <c r="H26" i="22"/>
  <c r="H19" i="22"/>
  <c r="H23" i="22"/>
  <c r="P6" i="23" l="1"/>
  <c r="P6" i="22" l="1"/>
  <c r="E7" i="22"/>
  <c r="D42" i="16" l="1"/>
  <c r="C5" i="16" l="1"/>
  <c r="X2" i="7"/>
  <c r="H2" i="7"/>
  <c r="X2" i="6"/>
  <c r="AJ8" i="6"/>
  <c r="AJ9" i="6"/>
  <c r="AJ10" i="6"/>
  <c r="AJ11" i="6"/>
  <c r="AJ12" i="6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39" i="6"/>
  <c r="AJ40" i="6"/>
  <c r="AJ41" i="6"/>
  <c r="AJ42" i="6"/>
  <c r="AJ43" i="6"/>
  <c r="AJ44" i="6"/>
  <c r="AJ45" i="6"/>
  <c r="AJ46" i="6"/>
  <c r="AJ47" i="6"/>
  <c r="AJ48" i="6"/>
  <c r="AJ49" i="6"/>
  <c r="AJ50" i="6"/>
  <c r="AJ51" i="6"/>
  <c r="AJ52" i="6"/>
  <c r="AJ53" i="6"/>
  <c r="AJ54" i="6"/>
  <c r="AJ55" i="6"/>
  <c r="AJ56" i="6"/>
  <c r="AJ7" i="6"/>
  <c r="N7" i="23" l="1"/>
  <c r="P32" i="23" s="1"/>
  <c r="N7" i="22"/>
  <c r="D38" i="22" s="1"/>
  <c r="AJ8" i="7"/>
  <c r="AJ9" i="7"/>
  <c r="AJ10" i="7"/>
  <c r="AJ11" i="7"/>
  <c r="AJ12" i="7"/>
  <c r="AJ13" i="7"/>
  <c r="AJ14" i="7"/>
  <c r="AJ15" i="7"/>
  <c r="AJ16" i="7"/>
  <c r="AJ17" i="7"/>
  <c r="AJ18" i="7"/>
  <c r="AJ19" i="7"/>
  <c r="AJ20" i="7"/>
  <c r="AJ21" i="7"/>
  <c r="AJ22" i="7"/>
  <c r="AJ23" i="7"/>
  <c r="AJ24" i="7"/>
  <c r="AJ25" i="7"/>
  <c r="AJ26" i="7"/>
  <c r="AJ27" i="7"/>
  <c r="AJ28" i="7"/>
  <c r="AJ29" i="7"/>
  <c r="AJ30" i="7"/>
  <c r="AJ31" i="7"/>
  <c r="AJ32" i="7"/>
  <c r="AJ33" i="7"/>
  <c r="AJ34" i="7"/>
  <c r="AJ35" i="7"/>
  <c r="AJ36" i="7"/>
  <c r="AJ37" i="7"/>
  <c r="AJ38" i="7"/>
  <c r="AJ39" i="7"/>
  <c r="AJ40" i="7"/>
  <c r="AJ41" i="7"/>
  <c r="AJ42" i="7"/>
  <c r="AJ43" i="7"/>
  <c r="AJ44" i="7"/>
  <c r="AJ45" i="7"/>
  <c r="AJ46" i="7"/>
  <c r="AJ47" i="7"/>
  <c r="AJ48" i="7"/>
  <c r="AJ49" i="7"/>
  <c r="AJ50" i="7"/>
  <c r="AJ51" i="7"/>
  <c r="AJ52" i="7"/>
  <c r="AJ53" i="7"/>
  <c r="AJ54" i="7"/>
  <c r="AJ55" i="7"/>
  <c r="AJ56" i="7"/>
  <c r="AJ7" i="7"/>
  <c r="P55" i="7" l="1"/>
  <c r="Q55" i="7" s="1"/>
  <c r="P51" i="7"/>
  <c r="Q51" i="7" s="1"/>
  <c r="P53" i="7"/>
  <c r="Q53" i="7" s="1"/>
  <c r="P49" i="7"/>
  <c r="Q49" i="7" s="1"/>
  <c r="P56" i="7"/>
  <c r="Q56" i="7" s="1"/>
  <c r="P54" i="7"/>
  <c r="Q54" i="7" s="1"/>
  <c r="P52" i="7"/>
  <c r="Q52" i="7" s="1"/>
  <c r="P50" i="7"/>
  <c r="Q50" i="7" s="1"/>
  <c r="BU9" i="3" l="1"/>
  <c r="BU10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P8" i="10"/>
  <c r="P9" i="10"/>
  <c r="P10" i="10"/>
  <c r="N10" i="10" s="1"/>
  <c r="P11" i="10"/>
  <c r="N11" i="10" s="1"/>
  <c r="P12" i="10"/>
  <c r="N12" i="10" s="1"/>
  <c r="P13" i="10"/>
  <c r="N13" i="10" s="1"/>
  <c r="P14" i="10"/>
  <c r="N14" i="10" s="1"/>
  <c r="P15" i="10"/>
  <c r="N15" i="10" s="1"/>
  <c r="P16" i="10"/>
  <c r="N16" i="10" s="1"/>
  <c r="P17" i="10"/>
  <c r="N17" i="10" s="1"/>
  <c r="P18" i="10"/>
  <c r="N18" i="10" s="1"/>
  <c r="P19" i="10"/>
  <c r="N19" i="10" s="1"/>
  <c r="P20" i="10"/>
  <c r="N20" i="10" s="1"/>
  <c r="P21" i="10"/>
  <c r="N21" i="10" s="1"/>
  <c r="P22" i="10"/>
  <c r="N22" i="10" s="1"/>
  <c r="P23" i="10"/>
  <c r="N23" i="10" s="1"/>
  <c r="P24" i="10"/>
  <c r="N24" i="10" s="1"/>
  <c r="P25" i="10"/>
  <c r="N25" i="10" s="1"/>
  <c r="P26" i="10"/>
  <c r="N26" i="10" s="1"/>
  <c r="P27" i="10"/>
  <c r="N27" i="10" s="1"/>
  <c r="P28" i="10"/>
  <c r="N28" i="10" s="1"/>
  <c r="P29" i="10"/>
  <c r="N29" i="10" s="1"/>
  <c r="P30" i="10"/>
  <c r="N30" i="10" s="1"/>
  <c r="P31" i="10"/>
  <c r="N31" i="10" s="1"/>
  <c r="P32" i="10"/>
  <c r="N32" i="10" s="1"/>
  <c r="P33" i="10"/>
  <c r="N33" i="10" s="1"/>
  <c r="P34" i="10"/>
  <c r="N34" i="10" s="1"/>
  <c r="P35" i="10"/>
  <c r="N35" i="10" s="1"/>
  <c r="P36" i="10"/>
  <c r="N36" i="10" s="1"/>
  <c r="P37" i="10"/>
  <c r="N37" i="10" s="1"/>
  <c r="P38" i="10"/>
  <c r="N38" i="10" s="1"/>
  <c r="P39" i="10"/>
  <c r="N39" i="10" s="1"/>
  <c r="P40" i="10"/>
  <c r="N40" i="10" s="1"/>
  <c r="P41" i="10"/>
  <c r="N41" i="10" s="1"/>
  <c r="P42" i="10"/>
  <c r="N42" i="10" s="1"/>
  <c r="P43" i="10"/>
  <c r="N43" i="10" s="1"/>
  <c r="P44" i="10"/>
  <c r="N44" i="10" s="1"/>
  <c r="P45" i="10"/>
  <c r="N45" i="10" s="1"/>
  <c r="P46" i="10"/>
  <c r="N46" i="10" s="1"/>
  <c r="P47" i="10"/>
  <c r="N47" i="10" s="1"/>
  <c r="P48" i="10"/>
  <c r="N48" i="10" s="1"/>
  <c r="P49" i="10"/>
  <c r="N49" i="10" s="1"/>
  <c r="P50" i="10"/>
  <c r="N50" i="10" s="1"/>
  <c r="P51" i="10"/>
  <c r="N51" i="10" s="1"/>
  <c r="P52" i="10"/>
  <c r="N52" i="10" s="1"/>
  <c r="P53" i="10"/>
  <c r="N53" i="10" s="1"/>
  <c r="P54" i="10"/>
  <c r="N54" i="10" s="1"/>
  <c r="P55" i="10"/>
  <c r="N55" i="10" s="1"/>
  <c r="P56" i="10"/>
  <c r="N56" i="10" s="1"/>
  <c r="P7" i="10"/>
  <c r="AR60" i="3" l="1"/>
  <c r="AR59" i="3"/>
  <c r="AR58" i="3"/>
  <c r="L11" i="23" l="1"/>
  <c r="N6" i="10" l="1"/>
  <c r="L10" i="22"/>
  <c r="L10" i="23"/>
  <c r="L12" i="23" s="1"/>
  <c r="O52" i="10"/>
  <c r="O53" i="10"/>
  <c r="O56" i="10"/>
  <c r="O55" i="10"/>
  <c r="O54" i="10"/>
  <c r="O33" i="10" l="1"/>
  <c r="O7" i="10"/>
  <c r="I7" i="32" s="1"/>
  <c r="O13" i="10"/>
  <c r="O48" i="10"/>
  <c r="I3" i="10"/>
  <c r="L3" i="10" s="1"/>
  <c r="O34" i="10"/>
  <c r="O42" i="10"/>
  <c r="O25" i="10"/>
  <c r="O35" i="10"/>
  <c r="O19" i="10"/>
  <c r="O18" i="10"/>
  <c r="O11" i="10"/>
  <c r="O8" i="10"/>
  <c r="O26" i="10"/>
  <c r="O30" i="10"/>
  <c r="O32" i="10"/>
  <c r="O20" i="10"/>
  <c r="O51" i="10"/>
  <c r="O45" i="10"/>
  <c r="O14" i="10"/>
  <c r="O50" i="10"/>
  <c r="O15" i="10"/>
  <c r="O31" i="10"/>
  <c r="O12" i="10"/>
  <c r="O24" i="10"/>
  <c r="O41" i="10"/>
  <c r="O16" i="10"/>
  <c r="O27" i="10"/>
  <c r="O17" i="10"/>
  <c r="O39" i="10"/>
  <c r="O36" i="10"/>
  <c r="O47" i="10"/>
  <c r="O40" i="10"/>
  <c r="O28" i="10"/>
  <c r="O49" i="10"/>
  <c r="O38" i="10"/>
  <c r="O22" i="10"/>
  <c r="O9" i="10"/>
  <c r="O43" i="10"/>
  <c r="O46" i="10"/>
  <c r="O29" i="10"/>
  <c r="O44" i="10"/>
  <c r="O10" i="10"/>
  <c r="O37" i="10"/>
  <c r="O21" i="10"/>
  <c r="O23" i="10"/>
  <c r="I9" i="32" l="1"/>
  <c r="G9" i="32"/>
  <c r="K42" i="23" s="1"/>
  <c r="F9" i="32"/>
  <c r="I8" i="32"/>
  <c r="G8" i="32"/>
  <c r="F8" i="32"/>
  <c r="G7" i="32"/>
  <c r="R18" i="22" s="1"/>
  <c r="F7" i="32"/>
  <c r="N3" i="10"/>
  <c r="BT55" i="3"/>
  <c r="BT56" i="3"/>
  <c r="BT53" i="3"/>
  <c r="BT54" i="3"/>
  <c r="BT57" i="3"/>
  <c r="K43" i="23" l="1"/>
  <c r="R15" i="22"/>
  <c r="K39" i="23"/>
  <c r="R16" i="22"/>
  <c r="K40" i="23"/>
  <c r="H7" i="32"/>
  <c r="K7" i="32" s="1"/>
  <c r="H8" i="32"/>
  <c r="K8" i="32" s="1"/>
  <c r="H9" i="32"/>
  <c r="BR56" i="3"/>
  <c r="BR54" i="3"/>
  <c r="BR57" i="3"/>
  <c r="BR52" i="3"/>
  <c r="BR51" i="3"/>
  <c r="BR50" i="3"/>
  <c r="BR53" i="3"/>
  <c r="BR55" i="3"/>
  <c r="BP56" i="3"/>
  <c r="BP52" i="3"/>
  <c r="BP57" i="3"/>
  <c r="BP53" i="3"/>
  <c r="BP54" i="3"/>
  <c r="BP50" i="3"/>
  <c r="BP55" i="3"/>
  <c r="BP51" i="3"/>
  <c r="R19" i="22" l="1"/>
  <c r="R21" i="22" s="1"/>
  <c r="C28" i="16"/>
  <c r="D28" i="16"/>
  <c r="K9" i="32"/>
  <c r="R26" i="23"/>
  <c r="D4" i="16"/>
  <c r="I6" i="22" s="1"/>
  <c r="E31" i="16"/>
  <c r="H4" i="16"/>
  <c r="N6" i="26" s="1"/>
  <c r="B28" i="16" l="1"/>
  <c r="N6" i="23"/>
  <c r="N6" i="22"/>
  <c r="N6" i="24" s="1"/>
  <c r="J6" i="23"/>
  <c r="P51" i="6" l="1"/>
  <c r="Q51" i="6" s="1"/>
  <c r="AH51" i="6"/>
  <c r="AI51" i="6" s="1"/>
  <c r="AH54" i="6"/>
  <c r="AI54" i="6" s="1"/>
  <c r="P54" i="6"/>
  <c r="Q54" i="6" s="1"/>
  <c r="AH50" i="6"/>
  <c r="AI50" i="6" s="1"/>
  <c r="P50" i="6"/>
  <c r="Q50" i="6" s="1"/>
  <c r="P55" i="6"/>
  <c r="Q55" i="6" s="1"/>
  <c r="AH55" i="6"/>
  <c r="AI55" i="6" s="1"/>
  <c r="AH53" i="6"/>
  <c r="AI53" i="6" s="1"/>
  <c r="P53" i="6"/>
  <c r="Q53" i="6" s="1"/>
  <c r="AH49" i="6"/>
  <c r="AI49" i="6" s="1"/>
  <c r="P49" i="6"/>
  <c r="Q49" i="6" s="1"/>
  <c r="AH56" i="6"/>
  <c r="AI56" i="6" s="1"/>
  <c r="P56" i="6"/>
  <c r="Q56" i="6" s="1"/>
  <c r="AH52" i="6"/>
  <c r="AI52" i="6" s="1"/>
  <c r="P52" i="6"/>
  <c r="Q52" i="6" s="1"/>
  <c r="AF56" i="7"/>
  <c r="AG56" i="7" s="1"/>
  <c r="AH56" i="7"/>
  <c r="AI56" i="7" s="1"/>
  <c r="AF51" i="7"/>
  <c r="AG51" i="7" s="1"/>
  <c r="AH51" i="7"/>
  <c r="AI51" i="7" s="1"/>
  <c r="AF54" i="7"/>
  <c r="AG54" i="7" s="1"/>
  <c r="AH54" i="7"/>
  <c r="AI54" i="7" s="1"/>
  <c r="AF50" i="7"/>
  <c r="AG50" i="7" s="1"/>
  <c r="AH50" i="7"/>
  <c r="AI50" i="7" s="1"/>
  <c r="AF52" i="7"/>
  <c r="AG52" i="7" s="1"/>
  <c r="AH52" i="7"/>
  <c r="AI52" i="7" s="1"/>
  <c r="AF55" i="7"/>
  <c r="AG55" i="7" s="1"/>
  <c r="AH55" i="7"/>
  <c r="AI55" i="7" s="1"/>
  <c r="AF53" i="7"/>
  <c r="AG53" i="7" s="1"/>
  <c r="AH53" i="7"/>
  <c r="AI53" i="7" s="1"/>
  <c r="AF49" i="7"/>
  <c r="AG49" i="7" s="1"/>
  <c r="AH49" i="7"/>
  <c r="AI49" i="7" s="1"/>
  <c r="B10" i="3" l="1"/>
  <c r="C10" i="3"/>
  <c r="D10" i="3"/>
  <c r="E10" i="3"/>
  <c r="B11" i="3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B17" i="3"/>
  <c r="C17" i="3"/>
  <c r="D17" i="3"/>
  <c r="E17" i="3"/>
  <c r="B18" i="3"/>
  <c r="C18" i="3"/>
  <c r="D18" i="3"/>
  <c r="E18" i="3"/>
  <c r="B19" i="3"/>
  <c r="C19" i="3"/>
  <c r="D19" i="3"/>
  <c r="E19" i="3"/>
  <c r="B20" i="3"/>
  <c r="C20" i="3"/>
  <c r="D20" i="3"/>
  <c r="E20" i="3"/>
  <c r="B21" i="3"/>
  <c r="C21" i="3"/>
  <c r="D21" i="3"/>
  <c r="E21" i="3"/>
  <c r="B22" i="3"/>
  <c r="C22" i="3"/>
  <c r="D22" i="3"/>
  <c r="E22" i="3"/>
  <c r="B23" i="3"/>
  <c r="C23" i="3"/>
  <c r="D23" i="3"/>
  <c r="E23" i="3"/>
  <c r="B24" i="3"/>
  <c r="C24" i="3"/>
  <c r="D24" i="3"/>
  <c r="E24" i="3"/>
  <c r="B25" i="3"/>
  <c r="C25" i="3"/>
  <c r="D25" i="3"/>
  <c r="E25" i="3"/>
  <c r="B26" i="3"/>
  <c r="C26" i="3"/>
  <c r="D26" i="3"/>
  <c r="E26" i="3"/>
  <c r="B27" i="3"/>
  <c r="C27" i="3"/>
  <c r="D27" i="3"/>
  <c r="E27" i="3"/>
  <c r="B28" i="3"/>
  <c r="C28" i="3"/>
  <c r="D28" i="3"/>
  <c r="E28" i="3"/>
  <c r="B29" i="3"/>
  <c r="C29" i="3"/>
  <c r="D29" i="3"/>
  <c r="E29" i="3"/>
  <c r="B30" i="3"/>
  <c r="C30" i="3"/>
  <c r="D30" i="3"/>
  <c r="E30" i="3"/>
  <c r="B31" i="3"/>
  <c r="C31" i="3"/>
  <c r="D31" i="3"/>
  <c r="E31" i="3"/>
  <c r="B32" i="3"/>
  <c r="C32" i="3"/>
  <c r="D32" i="3"/>
  <c r="E32" i="3"/>
  <c r="B33" i="3"/>
  <c r="C33" i="3"/>
  <c r="D33" i="3"/>
  <c r="E33" i="3"/>
  <c r="B34" i="3"/>
  <c r="C34" i="3"/>
  <c r="D34" i="3"/>
  <c r="E34" i="3"/>
  <c r="B35" i="3"/>
  <c r="C35" i="3"/>
  <c r="D35" i="3"/>
  <c r="E35" i="3"/>
  <c r="B36" i="3"/>
  <c r="C36" i="3"/>
  <c r="D36" i="3"/>
  <c r="E36" i="3"/>
  <c r="B37" i="3"/>
  <c r="C37" i="3"/>
  <c r="D37" i="3"/>
  <c r="E37" i="3"/>
  <c r="B38" i="3"/>
  <c r="C38" i="3"/>
  <c r="D38" i="3"/>
  <c r="E38" i="3"/>
  <c r="B39" i="3"/>
  <c r="C39" i="3"/>
  <c r="D39" i="3"/>
  <c r="E39" i="3"/>
  <c r="B40" i="3"/>
  <c r="C40" i="3"/>
  <c r="D40" i="3"/>
  <c r="E40" i="3"/>
  <c r="B41" i="3"/>
  <c r="C41" i="3"/>
  <c r="D41" i="3"/>
  <c r="E41" i="3"/>
  <c r="B42" i="3"/>
  <c r="C42" i="3"/>
  <c r="D42" i="3"/>
  <c r="E42" i="3"/>
  <c r="B43" i="3"/>
  <c r="C43" i="3"/>
  <c r="D43" i="3"/>
  <c r="E43" i="3"/>
  <c r="B44" i="3"/>
  <c r="C44" i="3"/>
  <c r="D44" i="3"/>
  <c r="E44" i="3"/>
  <c r="B45" i="3"/>
  <c r="C45" i="3"/>
  <c r="D45" i="3"/>
  <c r="E45" i="3"/>
  <c r="B46" i="3"/>
  <c r="C46" i="3"/>
  <c r="D46" i="3"/>
  <c r="E46" i="3"/>
  <c r="B47" i="3"/>
  <c r="C47" i="3"/>
  <c r="D47" i="3"/>
  <c r="E47" i="3"/>
  <c r="B48" i="3"/>
  <c r="C48" i="3"/>
  <c r="D48" i="3"/>
  <c r="E48" i="3"/>
  <c r="B49" i="3"/>
  <c r="C49" i="3"/>
  <c r="D49" i="3"/>
  <c r="E49" i="3"/>
  <c r="B50" i="3"/>
  <c r="C50" i="3"/>
  <c r="D50" i="3"/>
  <c r="E50" i="3"/>
  <c r="B51" i="3"/>
  <c r="C51" i="3"/>
  <c r="D51" i="3"/>
  <c r="E51" i="3"/>
  <c r="B52" i="3"/>
  <c r="C52" i="3"/>
  <c r="D52" i="3"/>
  <c r="E52" i="3"/>
  <c r="B53" i="3"/>
  <c r="C53" i="3"/>
  <c r="D53" i="3"/>
  <c r="E53" i="3"/>
  <c r="B54" i="3"/>
  <c r="C54" i="3"/>
  <c r="D54" i="3"/>
  <c r="E54" i="3"/>
  <c r="B55" i="3"/>
  <c r="C55" i="3"/>
  <c r="D55" i="3"/>
  <c r="E55" i="3"/>
  <c r="B56" i="3"/>
  <c r="C56" i="3"/>
  <c r="D56" i="3"/>
  <c r="E56" i="3"/>
  <c r="B57" i="3"/>
  <c r="C57" i="3"/>
  <c r="D57" i="3"/>
  <c r="E57" i="3"/>
  <c r="B9" i="3"/>
  <c r="C9" i="3"/>
  <c r="D9" i="3"/>
  <c r="E9" i="3"/>
  <c r="E8" i="3"/>
  <c r="C8" i="3"/>
  <c r="D8" i="3"/>
  <c r="J32" i="23" l="1"/>
  <c r="L32" i="23"/>
  <c r="M32" i="23"/>
  <c r="J30" i="23"/>
  <c r="L29" i="23"/>
  <c r="L30" i="23"/>
  <c r="M30" i="23"/>
  <c r="J31" i="23"/>
  <c r="L31" i="23"/>
  <c r="J29" i="23"/>
  <c r="M31" i="23"/>
  <c r="M29" i="23"/>
  <c r="R10" i="23"/>
  <c r="Q10" i="23"/>
  <c r="O10" i="23"/>
  <c r="O11" i="23"/>
  <c r="R11" i="23"/>
  <c r="Q11" i="23"/>
  <c r="Q10" i="22"/>
  <c r="N11" i="23"/>
  <c r="O10" i="22"/>
  <c r="N10" i="23"/>
  <c r="C9" i="22"/>
  <c r="C9" i="23"/>
  <c r="C10" i="22"/>
  <c r="B9" i="24" s="1"/>
  <c r="C11" i="22"/>
  <c r="B10" i="24" s="1"/>
  <c r="C11" i="23"/>
  <c r="C12" i="23"/>
  <c r="C12" i="22"/>
  <c r="C10" i="23"/>
  <c r="N10" i="22"/>
  <c r="R10" i="22"/>
  <c r="H2" i="6"/>
  <c r="BQ2" i="3"/>
  <c r="AS2" i="3"/>
  <c r="AD2" i="3"/>
  <c r="V2" i="3"/>
  <c r="F2" i="3"/>
  <c r="D2" i="3"/>
  <c r="K28" i="22" l="1"/>
  <c r="K30" i="22"/>
  <c r="K29" i="22"/>
  <c r="B11" i="24"/>
  <c r="R12" i="23"/>
  <c r="N12" i="23"/>
  <c r="Q12" i="23"/>
  <c r="K18" i="22"/>
  <c r="O12" i="23"/>
  <c r="K20" i="22"/>
  <c r="K21" i="22"/>
  <c r="K25" i="22"/>
  <c r="K26" i="22"/>
  <c r="K19" i="22"/>
  <c r="K23" i="22"/>
  <c r="BN50" i="3"/>
  <c r="BN54" i="3"/>
  <c r="BN52" i="3"/>
  <c r="BN56" i="3"/>
  <c r="BN51" i="3"/>
  <c r="BN53" i="3"/>
  <c r="BN55" i="3"/>
  <c r="BN57" i="3"/>
  <c r="K24" i="22" l="1"/>
  <c r="BT51" i="3" l="1"/>
  <c r="BT52" i="3"/>
  <c r="BT50" i="3"/>
  <c r="H23" i="23" l="1"/>
  <c r="H22" i="22"/>
  <c r="AG53" i="6" l="1"/>
  <c r="AG56" i="6"/>
  <c r="AG51" i="6"/>
  <c r="AG54" i="6"/>
  <c r="AG52" i="6"/>
  <c r="AG50" i="6"/>
  <c r="AG49" i="6"/>
  <c r="AG55" i="6"/>
  <c r="P11" i="6"/>
  <c r="Q11" i="6" s="1"/>
  <c r="AF31" i="7"/>
  <c r="AG31" i="7" s="1"/>
  <c r="AG20" i="6"/>
  <c r="AF12" i="7"/>
  <c r="AG12" i="7" s="1"/>
  <c r="AF41" i="7"/>
  <c r="AG41" i="7" s="1"/>
  <c r="AG7" i="6"/>
  <c r="AG39" i="6"/>
  <c r="AG24" i="6"/>
  <c r="AF7" i="7"/>
  <c r="AG7" i="7" s="1"/>
  <c r="AF35" i="7"/>
  <c r="AG35" i="7" s="1"/>
  <c r="AF33" i="7" l="1"/>
  <c r="AG33" i="7" s="1"/>
  <c r="AG35" i="6"/>
  <c r="AF17" i="7"/>
  <c r="AG17" i="7" s="1"/>
  <c r="AG34" i="6"/>
  <c r="AG18" i="6"/>
  <c r="AF39" i="7"/>
  <c r="AG39" i="7" s="1"/>
  <c r="AG22" i="6"/>
  <c r="AF9" i="7"/>
  <c r="AG9" i="7" s="1"/>
  <c r="AF22" i="7"/>
  <c r="AG22" i="7" s="1"/>
  <c r="AF11" i="7"/>
  <c r="AG11" i="7" s="1"/>
  <c r="AF44" i="7"/>
  <c r="AG44" i="7" s="1"/>
  <c r="AG44" i="6"/>
  <c r="AF8" i="7"/>
  <c r="AG8" i="7" s="1"/>
  <c r="AF24" i="7"/>
  <c r="AG24" i="7" s="1"/>
  <c r="AF26" i="7"/>
  <c r="AG26" i="7" s="1"/>
  <c r="AG26" i="6"/>
  <c r="AF36" i="7"/>
  <c r="AG36" i="7" s="1"/>
  <c r="AG33" i="6"/>
  <c r="AG29" i="6"/>
  <c r="AG27" i="6"/>
  <c r="AG14" i="6"/>
  <c r="AG47" i="6"/>
  <c r="AG17" i="6"/>
  <c r="AF30" i="7"/>
  <c r="AG30" i="7" s="1"/>
  <c r="AG19" i="6"/>
  <c r="AF18" i="7"/>
  <c r="AG18" i="7" s="1"/>
  <c r="AG12" i="6"/>
  <c r="AG36" i="6"/>
  <c r="AF46" i="7"/>
  <c r="AG46" i="7" s="1"/>
  <c r="AF23" i="7"/>
  <c r="AG23" i="7" s="1"/>
  <c r="AF28" i="7"/>
  <c r="AG28" i="7" s="1"/>
  <c r="AG21" i="6"/>
  <c r="AF34" i="7"/>
  <c r="AG34" i="7" s="1"/>
  <c r="AG23" i="6"/>
  <c r="AF32" i="7"/>
  <c r="AG32" i="7" s="1"/>
  <c r="AG28" i="6"/>
  <c r="AG46" i="6"/>
  <c r="AG37" i="6"/>
  <c r="AF37" i="7"/>
  <c r="AG37" i="7" s="1"/>
  <c r="AG9" i="6"/>
  <c r="AF38" i="7"/>
  <c r="AG38" i="7" s="1"/>
  <c r="AF10" i="7"/>
  <c r="AG10" i="7" s="1"/>
  <c r="AF40" i="7"/>
  <c r="AG40" i="7" s="1"/>
  <c r="AG40" i="6"/>
  <c r="AG43" i="6"/>
  <c r="AG38" i="6"/>
  <c r="AF13" i="7"/>
  <c r="AG13" i="7" s="1"/>
  <c r="AF21" i="7"/>
  <c r="AG21" i="7" s="1"/>
  <c r="AG41" i="6"/>
  <c r="AF43" i="7"/>
  <c r="AG43" i="7" s="1"/>
  <c r="AG13" i="6"/>
  <c r="AG30" i="6"/>
  <c r="AF20" i="7"/>
  <c r="AG20" i="7" s="1"/>
  <c r="P10" i="6"/>
  <c r="Q10" i="6" s="1"/>
  <c r="AG45" i="6"/>
  <c r="AF47" i="7"/>
  <c r="AG47" i="7" s="1"/>
  <c r="AF45" i="7"/>
  <c r="AG45" i="7" s="1"/>
  <c r="AG32" i="6"/>
  <c r="AF48" i="7"/>
  <c r="AG48" i="7" s="1"/>
  <c r="AF15" i="7"/>
  <c r="AG15" i="7" s="1"/>
  <c r="AG48" i="6"/>
  <c r="AG31" i="6"/>
  <c r="AG42" i="6"/>
  <c r="AF29" i="7"/>
  <c r="AG29" i="7" s="1"/>
  <c r="AF42" i="7"/>
  <c r="AG42" i="7" s="1"/>
  <c r="AG16" i="6"/>
  <c r="AG25" i="6"/>
  <c r="AF14" i="7"/>
  <c r="AG14" i="7" s="1"/>
  <c r="AF16" i="7"/>
  <c r="AG16" i="7" s="1"/>
  <c r="AF19" i="7"/>
  <c r="AG19" i="7" s="1"/>
  <c r="AG8" i="6"/>
  <c r="AF25" i="7"/>
  <c r="AG25" i="7" s="1"/>
  <c r="AF27" i="7"/>
  <c r="AG27" i="7" s="1"/>
  <c r="AG15" i="6"/>
  <c r="P16" i="6"/>
  <c r="Q16" i="6" s="1"/>
  <c r="AH16" i="6"/>
  <c r="AI16" i="6" s="1"/>
  <c r="AH26" i="6"/>
  <c r="AI26" i="6" s="1"/>
  <c r="P26" i="6"/>
  <c r="Q26" i="6" s="1"/>
  <c r="P12" i="6"/>
  <c r="Q12" i="6" s="1"/>
  <c r="AH12" i="6"/>
  <c r="AI12" i="6" s="1"/>
  <c r="AH26" i="7"/>
  <c r="AI26" i="7" s="1"/>
  <c r="P26" i="7"/>
  <c r="Q26" i="7" s="1"/>
  <c r="AH17" i="7"/>
  <c r="AI17" i="7" s="1"/>
  <c r="P17" i="7"/>
  <c r="Q17" i="7" s="1"/>
  <c r="AH35" i="7"/>
  <c r="AI35" i="7" s="1"/>
  <c r="P35" i="7"/>
  <c r="Q35" i="7" s="1"/>
  <c r="AH28" i="7"/>
  <c r="AI28" i="7" s="1"/>
  <c r="P28" i="7"/>
  <c r="Q28" i="7" s="1"/>
  <c r="AH31" i="6"/>
  <c r="AI31" i="6" s="1"/>
  <c r="P31" i="6"/>
  <c r="Q31" i="6" s="1"/>
  <c r="P18" i="6"/>
  <c r="Q18" i="6" s="1"/>
  <c r="AH18" i="6"/>
  <c r="AI18" i="6" s="1"/>
  <c r="P39" i="6"/>
  <c r="Q39" i="6" s="1"/>
  <c r="AH39" i="6"/>
  <c r="AI39" i="6" s="1"/>
  <c r="AH11" i="7"/>
  <c r="AI11" i="7" s="1"/>
  <c r="P11" i="7"/>
  <c r="Q11" i="7" s="1"/>
  <c r="P20" i="6"/>
  <c r="Q20" i="6" s="1"/>
  <c r="AH20" i="6"/>
  <c r="AI20" i="6" s="1"/>
  <c r="AH9" i="6"/>
  <c r="AI9" i="6" s="1"/>
  <c r="P9" i="6"/>
  <c r="Q9" i="6" s="1"/>
  <c r="AH34" i="6"/>
  <c r="AI34" i="6" s="1"/>
  <c r="P34" i="6"/>
  <c r="Q34" i="6" s="1"/>
  <c r="P25" i="7"/>
  <c r="Q25" i="7" s="1"/>
  <c r="AH25" i="7"/>
  <c r="AI25" i="7" s="1"/>
  <c r="P20" i="7"/>
  <c r="Q20" i="7" s="1"/>
  <c r="AH20" i="7"/>
  <c r="AI20" i="7" s="1"/>
  <c r="AH19" i="6"/>
  <c r="AI19" i="6" s="1"/>
  <c r="P19" i="6"/>
  <c r="Q19" i="6" s="1"/>
  <c r="AH14" i="6"/>
  <c r="AI14" i="6" s="1"/>
  <c r="P14" i="6"/>
  <c r="Q14" i="6" s="1"/>
  <c r="P27" i="7"/>
  <c r="Q27" i="7" s="1"/>
  <c r="AH27" i="7"/>
  <c r="AI27" i="7" s="1"/>
  <c r="P15" i="6"/>
  <c r="Q15" i="6" s="1"/>
  <c r="AH15" i="6"/>
  <c r="AI15" i="6" s="1"/>
  <c r="AH48" i="7"/>
  <c r="AI48" i="7" s="1"/>
  <c r="P48" i="7"/>
  <c r="Q48" i="7" s="1"/>
  <c r="P45" i="7"/>
  <c r="Q45" i="7" s="1"/>
  <c r="AH45" i="7"/>
  <c r="AI45" i="7" s="1"/>
  <c r="P10" i="7"/>
  <c r="Q10" i="7" s="1"/>
  <c r="AH10" i="7"/>
  <c r="AI10" i="7" s="1"/>
  <c r="P15" i="7"/>
  <c r="Q15" i="7" s="1"/>
  <c r="AH15" i="7"/>
  <c r="AI15" i="7" s="1"/>
  <c r="P12" i="7"/>
  <c r="Q12" i="7" s="1"/>
  <c r="AH12" i="7"/>
  <c r="AI12" i="7" s="1"/>
  <c r="P7" i="6"/>
  <c r="Q7" i="6" s="1"/>
  <c r="AH7" i="6"/>
  <c r="AI7" i="6" s="1"/>
  <c r="P38" i="6"/>
  <c r="Q38" i="6" s="1"/>
  <c r="AH38" i="6"/>
  <c r="AI38" i="6" s="1"/>
  <c r="P29" i="7"/>
  <c r="Q29" i="7" s="1"/>
  <c r="AH29" i="7"/>
  <c r="AI29" i="7" s="1"/>
  <c r="P40" i="7"/>
  <c r="Q40" i="7" s="1"/>
  <c r="AH40" i="7"/>
  <c r="AI40" i="7" s="1"/>
  <c r="P31" i="7"/>
  <c r="Q31" i="7" s="1"/>
  <c r="AH31" i="7"/>
  <c r="AI31" i="7" s="1"/>
  <c r="AH18" i="7"/>
  <c r="AI18" i="7" s="1"/>
  <c r="P18" i="7"/>
  <c r="Q18" i="7" s="1"/>
  <c r="AH39" i="7"/>
  <c r="AI39" i="7" s="1"/>
  <c r="P39" i="7"/>
  <c r="Q39" i="7" s="1"/>
  <c r="AG10" i="6"/>
  <c r="AH10" i="6"/>
  <c r="AI10" i="6" s="1"/>
  <c r="P8" i="7"/>
  <c r="Q8" i="7" s="1"/>
  <c r="AH8" i="7"/>
  <c r="AI8" i="7" s="1"/>
  <c r="AH47" i="6"/>
  <c r="AI47" i="6" s="1"/>
  <c r="P47" i="6"/>
  <c r="Q47" i="6" s="1"/>
  <c r="AH33" i="6"/>
  <c r="AI33" i="6" s="1"/>
  <c r="P33" i="6"/>
  <c r="Q33" i="6" s="1"/>
  <c r="P44" i="6"/>
  <c r="Q44" i="6" s="1"/>
  <c r="AH44" i="6"/>
  <c r="AI44" i="6" s="1"/>
  <c r="P45" i="6"/>
  <c r="Q45" i="6" s="1"/>
  <c r="AH45" i="6"/>
  <c r="AI45" i="6" s="1"/>
  <c r="P43" i="6"/>
  <c r="Q43" i="6" s="1"/>
  <c r="AH43" i="6"/>
  <c r="AI43" i="6" s="1"/>
  <c r="AH22" i="7"/>
  <c r="AI22" i="7" s="1"/>
  <c r="P22" i="7"/>
  <c r="Q22" i="7" s="1"/>
  <c r="AH13" i="6"/>
  <c r="AI13" i="6" s="1"/>
  <c r="P13" i="6"/>
  <c r="Q13" i="6" s="1"/>
  <c r="AH23" i="6"/>
  <c r="AI23" i="6" s="1"/>
  <c r="P23" i="6"/>
  <c r="Q23" i="6" s="1"/>
  <c r="AH24" i="7"/>
  <c r="AI24" i="7" s="1"/>
  <c r="P24" i="7"/>
  <c r="Q24" i="7" s="1"/>
  <c r="P7" i="7"/>
  <c r="Q7" i="7" s="1"/>
  <c r="AH7" i="7"/>
  <c r="AI7" i="7" s="1"/>
  <c r="P38" i="7"/>
  <c r="Q38" i="7" s="1"/>
  <c r="AH38" i="7"/>
  <c r="AI38" i="7" s="1"/>
  <c r="P29" i="6"/>
  <c r="Q29" i="6" s="1"/>
  <c r="AH29" i="6"/>
  <c r="AI29" i="6" s="1"/>
  <c r="P40" i="6"/>
  <c r="Q40" i="6" s="1"/>
  <c r="AH40" i="6"/>
  <c r="AI40" i="6" s="1"/>
  <c r="AH41" i="6"/>
  <c r="AI41" i="6" s="1"/>
  <c r="P41" i="6"/>
  <c r="Q41" i="6" s="1"/>
  <c r="P46" i="6"/>
  <c r="Q46" i="6" s="1"/>
  <c r="AH46" i="6"/>
  <c r="AI46" i="6" s="1"/>
  <c r="AH37" i="7"/>
  <c r="AI37" i="7" s="1"/>
  <c r="P37" i="7"/>
  <c r="Q37" i="7" s="1"/>
  <c r="AH19" i="7"/>
  <c r="AI19" i="7" s="1"/>
  <c r="P19" i="7"/>
  <c r="Q19" i="7" s="1"/>
  <c r="AH14" i="7"/>
  <c r="AI14" i="7" s="1"/>
  <c r="P14" i="7"/>
  <c r="Q14" i="7" s="1"/>
  <c r="AH27" i="6"/>
  <c r="AI27" i="6" s="1"/>
  <c r="P27" i="6"/>
  <c r="Q27" i="6" s="1"/>
  <c r="P16" i="7"/>
  <c r="Q16" i="7" s="1"/>
  <c r="AH16" i="7"/>
  <c r="AI16" i="7" s="1"/>
  <c r="P8" i="6"/>
  <c r="Q8" i="6" s="1"/>
  <c r="AH8" i="6"/>
  <c r="AI8" i="6" s="1"/>
  <c r="AH30" i="7"/>
  <c r="AI30" i="7" s="1"/>
  <c r="P30" i="7"/>
  <c r="Q30" i="7" s="1"/>
  <c r="P21" i="7"/>
  <c r="Q21" i="7" s="1"/>
  <c r="AH21" i="7"/>
  <c r="AI21" i="7" s="1"/>
  <c r="P47" i="7"/>
  <c r="Q47" i="7" s="1"/>
  <c r="AH47" i="7"/>
  <c r="AI47" i="7" s="1"/>
  <c r="P32" i="6"/>
  <c r="Q32" i="6" s="1"/>
  <c r="AH32" i="6"/>
  <c r="AI32" i="6" s="1"/>
  <c r="P42" i="7"/>
  <c r="Q42" i="7" s="1"/>
  <c r="AH42" i="7"/>
  <c r="AI42" i="7" s="1"/>
  <c r="AH17" i="6"/>
  <c r="AI17" i="6" s="1"/>
  <c r="P17" i="6"/>
  <c r="Q17" i="6" s="1"/>
  <c r="P35" i="6"/>
  <c r="Q35" i="6" s="1"/>
  <c r="AH35" i="6"/>
  <c r="AI35" i="6" s="1"/>
  <c r="AH28" i="6"/>
  <c r="AI28" i="6" s="1"/>
  <c r="P28" i="6"/>
  <c r="Q28" i="6" s="1"/>
  <c r="AH42" i="6"/>
  <c r="AI42" i="6" s="1"/>
  <c r="P42" i="6"/>
  <c r="Q42" i="6" s="1"/>
  <c r="P33" i="7"/>
  <c r="Q33" i="7" s="1"/>
  <c r="AH33" i="7"/>
  <c r="AI33" i="7" s="1"/>
  <c r="AH44" i="7"/>
  <c r="AI44" i="7" s="1"/>
  <c r="P44" i="7"/>
  <c r="Q44" i="7" s="1"/>
  <c r="AG11" i="6"/>
  <c r="AH11" i="6"/>
  <c r="AI11" i="6" s="1"/>
  <c r="AH43" i="7"/>
  <c r="AI43" i="7" s="1"/>
  <c r="P43" i="7"/>
  <c r="Q43" i="7" s="1"/>
  <c r="P22" i="6"/>
  <c r="Q22" i="6" s="1"/>
  <c r="AH22" i="6"/>
  <c r="AI22" i="6" s="1"/>
  <c r="P13" i="7"/>
  <c r="Q13" i="7" s="1"/>
  <c r="AH13" i="7"/>
  <c r="AI13" i="7" s="1"/>
  <c r="AH23" i="7"/>
  <c r="AI23" i="7" s="1"/>
  <c r="P23" i="7"/>
  <c r="Q23" i="7" s="1"/>
  <c r="AH24" i="6"/>
  <c r="AI24" i="6" s="1"/>
  <c r="P24" i="6"/>
  <c r="Q24" i="6" s="1"/>
  <c r="P9" i="7"/>
  <c r="Q9" i="7" s="1"/>
  <c r="AH9" i="7"/>
  <c r="AI9" i="7" s="1"/>
  <c r="P34" i="7"/>
  <c r="Q34" i="7" s="1"/>
  <c r="AH34" i="7"/>
  <c r="AI34" i="7" s="1"/>
  <c r="P25" i="6"/>
  <c r="Q25" i="6" s="1"/>
  <c r="AH25" i="6"/>
  <c r="AI25" i="6" s="1"/>
  <c r="P36" i="6"/>
  <c r="Q36" i="6" s="1"/>
  <c r="AH36" i="6"/>
  <c r="AI36" i="6" s="1"/>
  <c r="AH41" i="7"/>
  <c r="AI41" i="7" s="1"/>
  <c r="P41" i="7"/>
  <c r="Q41" i="7" s="1"/>
  <c r="AH36" i="7"/>
  <c r="AI36" i="7" s="1"/>
  <c r="P36" i="7"/>
  <c r="Q36" i="7" s="1"/>
  <c r="AH30" i="6"/>
  <c r="AI30" i="6" s="1"/>
  <c r="P30" i="6"/>
  <c r="Q30" i="6" s="1"/>
  <c r="AH21" i="6"/>
  <c r="AI21" i="6" s="1"/>
  <c r="P21" i="6"/>
  <c r="Q21" i="6" s="1"/>
  <c r="AH32" i="7"/>
  <c r="AI32" i="7" s="1"/>
  <c r="P32" i="7"/>
  <c r="Q32" i="7" s="1"/>
  <c r="P46" i="7"/>
  <c r="Q46" i="7" s="1"/>
  <c r="AH46" i="7"/>
  <c r="AI46" i="7" s="1"/>
  <c r="AH37" i="6"/>
  <c r="AI37" i="6" s="1"/>
  <c r="P37" i="6"/>
  <c r="Q37" i="6" s="1"/>
  <c r="AH48" i="6"/>
  <c r="AI48" i="6" s="1"/>
  <c r="P48" i="6"/>
  <c r="Q48" i="6" s="1"/>
  <c r="BN10" i="3"/>
  <c r="BN11" i="3"/>
  <c r="BN12" i="3"/>
  <c r="BN13" i="3"/>
  <c r="BN14" i="3"/>
  <c r="BN15" i="3"/>
  <c r="BN16" i="3"/>
  <c r="BN17" i="3"/>
  <c r="BN18" i="3"/>
  <c r="BN19" i="3"/>
  <c r="BN20" i="3"/>
  <c r="BN21" i="3"/>
  <c r="BN22" i="3"/>
  <c r="BN23" i="3"/>
  <c r="BN24" i="3"/>
  <c r="BN25" i="3"/>
  <c r="BN26" i="3"/>
  <c r="BN27" i="3"/>
  <c r="BN28" i="3"/>
  <c r="BN29" i="3"/>
  <c r="BN30" i="3"/>
  <c r="BN31" i="3"/>
  <c r="BN32" i="3"/>
  <c r="BN33" i="3"/>
  <c r="BN34" i="3"/>
  <c r="BN35" i="3"/>
  <c r="BN36" i="3"/>
  <c r="BN37" i="3"/>
  <c r="BN38" i="3"/>
  <c r="BN39" i="3"/>
  <c r="BN40" i="3"/>
  <c r="BN41" i="3"/>
  <c r="BN42" i="3"/>
  <c r="BN43" i="3"/>
  <c r="BN44" i="3"/>
  <c r="BN45" i="3"/>
  <c r="BN46" i="3"/>
  <c r="BN47" i="3"/>
  <c r="BN48" i="3"/>
  <c r="BN49" i="3"/>
  <c r="Q16" i="23" l="1"/>
  <c r="P24" i="22"/>
  <c r="Q20" i="23"/>
  <c r="R20" i="23"/>
  <c r="R24" i="23" s="1"/>
  <c r="P20" i="23"/>
  <c r="R16" i="23"/>
  <c r="R25" i="23" s="1"/>
  <c r="F28" i="16"/>
  <c r="H28" i="16"/>
  <c r="G28" i="16"/>
  <c r="E28" i="16"/>
  <c r="P16" i="23"/>
  <c r="P26" i="22"/>
  <c r="BN9" i="3"/>
  <c r="BM60" i="3"/>
  <c r="L28" i="16"/>
  <c r="K28" i="16"/>
  <c r="J28" i="16"/>
  <c r="I28" i="16"/>
  <c r="R27" i="23" l="1"/>
  <c r="K22" i="22"/>
  <c r="K34" i="22" l="1"/>
  <c r="M34" i="22"/>
  <c r="BM59" i="3"/>
  <c r="BP10" i="3" l="1"/>
  <c r="BP11" i="3"/>
  <c r="BP9" i="3" l="1"/>
  <c r="BR10" i="3"/>
  <c r="BP8" i="3"/>
  <c r="BP12" i="3"/>
  <c r="I35" i="23" l="1"/>
  <c r="BR9" i="3"/>
  <c r="BR11" i="3"/>
  <c r="M35" i="23" l="1"/>
  <c r="BP13" i="3"/>
  <c r="BP14" i="3" l="1"/>
  <c r="BR13" i="3"/>
  <c r="BR12" i="3"/>
  <c r="BP15" i="3"/>
  <c r="BP16" i="3" l="1"/>
  <c r="BR14" i="3" l="1"/>
  <c r="J21" i="23" l="1"/>
  <c r="J19" i="23"/>
  <c r="J26" i="23"/>
  <c r="J22" i="23"/>
  <c r="J24" i="23"/>
  <c r="J20" i="23"/>
  <c r="J25" i="23"/>
  <c r="J27" i="23"/>
  <c r="BR15" i="3"/>
  <c r="BP18" i="3"/>
  <c r="BP17" i="3"/>
  <c r="L21" i="23" l="1"/>
  <c r="L19" i="23"/>
  <c r="L26" i="23"/>
  <c r="L22" i="23"/>
  <c r="L24" i="23"/>
  <c r="L20" i="23"/>
  <c r="L25" i="23"/>
  <c r="L27" i="23"/>
  <c r="M19" i="23"/>
  <c r="BR17" i="3"/>
  <c r="BR16" i="3"/>
  <c r="M22" i="23" l="1"/>
  <c r="M21" i="23"/>
  <c r="M20" i="23"/>
  <c r="M27" i="23"/>
  <c r="M24" i="23"/>
  <c r="J23" i="23"/>
  <c r="BR18" i="3"/>
  <c r="BP20" i="3"/>
  <c r="M26" i="23" l="1"/>
  <c r="M23" i="23"/>
  <c r="M25" i="23"/>
  <c r="BP19" i="3"/>
  <c r="I36" i="23" s="1"/>
  <c r="BP21" i="3"/>
  <c r="L23" i="23"/>
  <c r="BP22" i="3" l="1"/>
  <c r="BR19" i="3"/>
  <c r="K36" i="23" s="1"/>
  <c r="K35" i="23"/>
  <c r="BR20" i="3"/>
  <c r="BP23" i="3" l="1"/>
  <c r="BR21" i="3"/>
  <c r="BR22" i="3" l="1"/>
  <c r="BP24" i="3"/>
  <c r="BR23" i="3" l="1"/>
  <c r="BP25" i="3"/>
  <c r="BR24" i="3" l="1"/>
  <c r="BP26" i="3"/>
  <c r="BP27" i="3" l="1"/>
  <c r="BR25" i="3"/>
  <c r="BP28" i="3" l="1"/>
  <c r="BR26" i="3"/>
  <c r="BP29" i="3" l="1"/>
  <c r="BR27" i="3"/>
  <c r="BP30" i="3" l="1"/>
  <c r="BR28" i="3"/>
  <c r="BR29" i="3" l="1"/>
  <c r="BP31" i="3"/>
  <c r="BP32" i="3" l="1"/>
  <c r="BR30" i="3"/>
  <c r="BP33" i="3" l="1"/>
  <c r="BR31" i="3"/>
  <c r="BP34" i="3" l="1"/>
  <c r="BR32" i="3"/>
  <c r="BR33" i="3" l="1"/>
  <c r="BP35" i="3"/>
  <c r="BR34" i="3" l="1"/>
  <c r="BP36" i="3"/>
  <c r="BP37" i="3" l="1"/>
  <c r="BR35" i="3"/>
  <c r="BP38" i="3" l="1"/>
  <c r="BR36" i="3"/>
  <c r="BR37" i="3" l="1"/>
  <c r="BP39" i="3"/>
  <c r="BP40" i="3" l="1"/>
  <c r="BR38" i="3"/>
  <c r="BR39" i="3" l="1"/>
  <c r="BP41" i="3"/>
  <c r="BR40" i="3" l="1"/>
  <c r="BP42" i="3"/>
  <c r="BR41" i="3" l="1"/>
  <c r="BP43" i="3"/>
  <c r="BR42" i="3" l="1"/>
  <c r="BP44" i="3"/>
  <c r="BR43" i="3" l="1"/>
  <c r="BP45" i="3"/>
  <c r="BP46" i="3" l="1"/>
  <c r="BR44" i="3"/>
  <c r="BP47" i="3" l="1"/>
  <c r="BR45" i="3"/>
  <c r="BP48" i="3" l="1"/>
  <c r="BR46" i="3"/>
  <c r="BR47" i="3" l="1"/>
  <c r="S58" i="3" l="1"/>
  <c r="S60" i="3"/>
  <c r="S59" i="3"/>
  <c r="AI58" i="3"/>
  <c r="AI60" i="3"/>
  <c r="AI59" i="3"/>
  <c r="J58" i="3"/>
  <c r="J60" i="3"/>
  <c r="J59" i="3"/>
  <c r="I58" i="3"/>
  <c r="F58" i="3" s="1"/>
  <c r="F59" i="3"/>
  <c r="F60" i="3"/>
  <c r="AN58" i="3"/>
  <c r="AN60" i="3"/>
  <c r="AN59" i="3"/>
  <c r="AE58" i="3"/>
  <c r="AE60" i="3"/>
  <c r="AE59" i="3"/>
  <c r="AA58" i="3"/>
  <c r="AA59" i="3"/>
  <c r="AA60" i="3"/>
  <c r="O58" i="3"/>
  <c r="O59" i="3"/>
  <c r="O60" i="3"/>
  <c r="BP49" i="3"/>
  <c r="BO60" i="3"/>
  <c r="BO59" i="3"/>
  <c r="BR48" i="3"/>
  <c r="BS60" i="3" l="1"/>
  <c r="W59" i="3"/>
  <c r="W58" i="3"/>
  <c r="W60" i="3"/>
  <c r="BS59" i="3" l="1"/>
  <c r="BR49" i="3"/>
  <c r="BT49" i="3"/>
  <c r="BT10" i="3"/>
  <c r="BQ59" i="3"/>
  <c r="BT9" i="3"/>
  <c r="BT11" i="3"/>
  <c r="BT13" i="3"/>
  <c r="BT14" i="3"/>
  <c r="BQ60" i="3"/>
  <c r="BT12" i="3"/>
  <c r="BT17" i="3"/>
  <c r="BT16" i="3"/>
  <c r="BT15" i="3"/>
  <c r="BT18" i="3"/>
  <c r="BT20" i="3"/>
  <c r="BT21" i="3"/>
  <c r="BT19" i="3"/>
  <c r="BT22" i="3"/>
  <c r="BT23" i="3"/>
  <c r="BT24" i="3"/>
  <c r="BT29" i="3"/>
  <c r="BT26" i="3"/>
  <c r="BT25" i="3"/>
  <c r="BT27" i="3"/>
  <c r="BT28" i="3"/>
  <c r="BT30" i="3"/>
  <c r="BT31" i="3"/>
  <c r="BT32" i="3"/>
  <c r="BT33" i="3"/>
  <c r="BT34" i="3"/>
  <c r="BT37" i="3"/>
  <c r="BT36" i="3"/>
  <c r="BT35" i="3"/>
  <c r="BT38" i="3"/>
  <c r="BT40" i="3"/>
  <c r="BT39" i="3"/>
  <c r="BT41" i="3"/>
  <c r="BT45" i="3"/>
  <c r="BT42" i="3"/>
  <c r="BT43" i="3"/>
  <c r="BT47" i="3"/>
  <c r="BT48" i="3"/>
  <c r="BT46" i="3"/>
  <c r="BT44" i="3"/>
  <c r="J10" i="16" l="1"/>
  <c r="E10" i="16"/>
  <c r="K10" i="16"/>
  <c r="F10" i="16"/>
  <c r="G10" i="16"/>
  <c r="I10" i="16"/>
  <c r="H10" i="16"/>
  <c r="L10" i="16"/>
  <c r="D10" i="16"/>
  <c r="M10" i="16"/>
  <c r="H13" i="16"/>
  <c r="G13" i="16"/>
  <c r="K13" i="16"/>
  <c r="I13" i="16"/>
  <c r="D13" i="16"/>
  <c r="J13" i="16"/>
  <c r="E13" i="16"/>
  <c r="F13" i="16"/>
  <c r="M13" i="16"/>
  <c r="L13" i="16"/>
  <c r="E11" i="16"/>
  <c r="D11" i="16"/>
  <c r="I11" i="16"/>
  <c r="F11" i="16"/>
  <c r="G11" i="16"/>
  <c r="M11" i="16"/>
  <c r="H11" i="16"/>
  <c r="J11" i="16"/>
  <c r="L11" i="16"/>
  <c r="K11" i="16"/>
  <c r="F18" i="16"/>
  <c r="G18" i="16"/>
  <c r="H18" i="16"/>
  <c r="D18" i="16"/>
  <c r="K18" i="16"/>
  <c r="J18" i="16"/>
  <c r="L18" i="16"/>
  <c r="M18" i="16"/>
  <c r="I14" i="16"/>
  <c r="E18" i="16" l="1"/>
  <c r="I18" i="16"/>
  <c r="C10" i="16"/>
  <c r="D12" i="16"/>
  <c r="L12" i="16"/>
  <c r="G12" i="16"/>
  <c r="E12" i="16"/>
  <c r="H12" i="16"/>
  <c r="J12" i="16"/>
  <c r="M12" i="16"/>
  <c r="I12" i="16"/>
  <c r="F12" i="16"/>
  <c r="K12" i="16"/>
  <c r="C13" i="16"/>
  <c r="M14" i="16"/>
  <c r="K17" i="16"/>
  <c r="G17" i="16"/>
  <c r="F17" i="16"/>
  <c r="D17" i="16"/>
  <c r="J17" i="16"/>
  <c r="I17" i="16"/>
  <c r="H17" i="16"/>
  <c r="E17" i="16"/>
  <c r="L17" i="16"/>
  <c r="M17" i="16"/>
  <c r="L14" i="16"/>
  <c r="G14" i="16"/>
  <c r="D14" i="16"/>
  <c r="H14" i="16"/>
  <c r="E14" i="16"/>
  <c r="K14" i="16"/>
  <c r="C11" i="16"/>
  <c r="J14" i="16"/>
  <c r="F14" i="16"/>
  <c r="G15" i="16"/>
  <c r="K15" i="16"/>
  <c r="I15" i="16"/>
  <c r="F15" i="16"/>
  <c r="E15" i="16"/>
  <c r="H15" i="16"/>
  <c r="M15" i="16"/>
  <c r="D15" i="16"/>
  <c r="J15" i="16"/>
  <c r="L15" i="16"/>
  <c r="G16" i="16"/>
  <c r="I16" i="16"/>
  <c r="J16" i="16"/>
  <c r="E16" i="16"/>
  <c r="K16" i="16"/>
  <c r="H16" i="16"/>
  <c r="D16" i="16"/>
  <c r="L16" i="16"/>
  <c r="F16" i="16"/>
  <c r="M16" i="16"/>
  <c r="C18" i="16" l="1"/>
  <c r="C12" i="16"/>
  <c r="C17" i="16"/>
  <c r="C14" i="16"/>
  <c r="C15" i="16"/>
  <c r="C16" i="16"/>
</calcChain>
</file>

<file path=xl/sharedStrings.xml><?xml version="1.0" encoding="utf-8"?>
<sst xmlns="http://schemas.openxmlformats.org/spreadsheetml/2006/main" count="771" uniqueCount="318">
  <si>
    <t>เลข</t>
  </si>
  <si>
    <t>เลขประจำตัว</t>
  </si>
  <si>
    <t>ที่</t>
  </si>
  <si>
    <t>เลขที่</t>
  </si>
  <si>
    <t>รวม</t>
  </si>
  <si>
    <t>ภาคเรียนที่ 1</t>
  </si>
  <si>
    <t>สำหรับครูประจำชั้น</t>
  </si>
  <si>
    <t>สรุปผลการเรียนกลุ่มสาระการเรียนรู้</t>
  </si>
  <si>
    <t>กลุ่มสาระ</t>
  </si>
  <si>
    <t>การเรียนรู้</t>
  </si>
  <si>
    <t>ภาษาไทย</t>
  </si>
  <si>
    <t>ภาคเรียนที่  2</t>
  </si>
  <si>
    <t>ระดับผลการเรียน</t>
  </si>
  <si>
    <t>คะแนน</t>
  </si>
  <si>
    <t>คณิตศาสตร์</t>
  </si>
  <si>
    <t>วิทยาศาสตร์</t>
  </si>
  <si>
    <t>สังคมศึกษา ศาสนา และวัฒนธรรม</t>
  </si>
  <si>
    <t>สุขศึกษาและพลศึกษา</t>
  </si>
  <si>
    <t>ศิลปะ</t>
  </si>
  <si>
    <t>ภาษาอังกฤษ</t>
  </si>
  <si>
    <t>ประวัติศาสตร์</t>
  </si>
  <si>
    <t>ภาคเรียนที่  1</t>
  </si>
  <si>
    <t>สังคมศึกษาฯ</t>
  </si>
  <si>
    <t>การงานอาชีพฯ</t>
  </si>
  <si>
    <t>สรุปผลการประเมิน</t>
  </si>
  <si>
    <t>สรุปผลปลายปี</t>
  </si>
  <si>
    <t>ดีเยี่ยม</t>
  </si>
  <si>
    <t>ดี</t>
  </si>
  <si>
    <t>ผ่าน</t>
  </si>
  <si>
    <t>แบบบันทึกสรุปผลการประเมินคุณลักษณะอันพึงประสงค์</t>
  </si>
  <si>
    <t>ข้อมูลพื้นฐาน</t>
  </si>
  <si>
    <t>ข้อมูลการสอน</t>
  </si>
  <si>
    <t>เลขประจำตัวประชาชน</t>
  </si>
  <si>
    <t>ชื่อ - สกุล</t>
  </si>
  <si>
    <t>ปีการศึกษา</t>
  </si>
  <si>
    <t>รวมทั้งปี</t>
  </si>
  <si>
    <t>ชื่อ  - สกุล</t>
  </si>
  <si>
    <t>ชั้นประถมศึกษาปีที่</t>
  </si>
  <si>
    <t xml:space="preserve">ชั้นประถมศึกษาปีที่ </t>
  </si>
  <si>
    <t>ชั้นประถมศึกษา</t>
  </si>
  <si>
    <t>บันทึกเวลาเรียน</t>
  </si>
  <si>
    <t>ประจำตัว</t>
  </si>
  <si>
    <t>ประชาชน</t>
  </si>
  <si>
    <t>เดือน</t>
  </si>
  <si>
    <t>เวลาเต็ม</t>
  </si>
  <si>
    <t>ร้อยละ 80</t>
  </si>
  <si>
    <t>ร้อยละ 60</t>
  </si>
  <si>
    <t>ภาคเรียนที่ 2</t>
  </si>
  <si>
    <t>ร้อยละ</t>
  </si>
  <si>
    <t>ปี</t>
  </si>
  <si>
    <t>กิจกรรมแนะแนว</t>
  </si>
  <si>
    <t>ลงชื่อ</t>
  </si>
  <si>
    <t>ครูประจำชั้น</t>
  </si>
  <si>
    <t>จำนวน</t>
  </si>
  <si>
    <t>กิจกรรม</t>
  </si>
  <si>
    <t>คุณลักษณะอันพึงประสงค์</t>
  </si>
  <si>
    <t>การอ่านคิดวิเคราะห์และเขียน</t>
  </si>
  <si>
    <t>นักเรียน</t>
  </si>
  <si>
    <t>พัฒนาผู้เรียน</t>
  </si>
  <si>
    <t>ผลการประเมิน</t>
  </si>
  <si>
    <t>ทั้งหมด</t>
  </si>
  <si>
    <t>ผ</t>
  </si>
  <si>
    <t>มผ.</t>
  </si>
  <si>
    <t>.......................................................................................................</t>
  </si>
  <si>
    <t>เรียนเสนอเพื่อพิจารณา</t>
  </si>
  <si>
    <t>ลงชื่อ ....................................................................................................</t>
  </si>
  <si>
    <t>อนุมัติ</t>
  </si>
  <si>
    <t>ไม่อนุมัติ</t>
  </si>
  <si>
    <t>สาระการเรียนรู้</t>
  </si>
  <si>
    <t>ผลการเรียนรู้</t>
  </si>
  <si>
    <t>ร</t>
  </si>
  <si>
    <t>มส.</t>
  </si>
  <si>
    <t>ไม่ผ่าน</t>
  </si>
  <si>
    <t>กลุ่มสาระ/วิชา</t>
  </si>
  <si>
    <t>คะแนนรวมภาค 1</t>
  </si>
  <si>
    <t>ร้อยละภาค 1</t>
  </si>
  <si>
    <t>คะแนนรวมภาค 2</t>
  </si>
  <si>
    <t>ร้อยละ ภาค 2</t>
  </si>
  <si>
    <t>รวมปลายปี</t>
  </si>
  <si>
    <t>ผลการเรียนเฉลี่ย
ปลายปี</t>
  </si>
  <si>
    <t>ลำดับที่</t>
  </si>
  <si>
    <t>จำนวน
นักเรียน
ทั้งหมด</t>
  </si>
  <si>
    <t>คะแนนสูงสุด</t>
  </si>
  <si>
    <t>คะแนนต่ำสุด</t>
  </si>
  <si>
    <t>กรกฎาคม</t>
  </si>
  <si>
    <t>สิงหาคม</t>
  </si>
  <si>
    <t>กันยายน</t>
  </si>
  <si>
    <t>ตุลาคม</t>
  </si>
  <si>
    <t>ล</t>
  </si>
  <si>
    <t>ป</t>
  </si>
  <si>
    <t>พฤศจิกายน</t>
  </si>
  <si>
    <t>ธันวาคม</t>
  </si>
  <si>
    <t>มกราคม</t>
  </si>
  <si>
    <t>กุมภาพันธ์</t>
  </si>
  <si>
    <t>มีนาคม</t>
  </si>
  <si>
    <t>ขาด</t>
  </si>
  <si>
    <t>ลา</t>
  </si>
  <si>
    <t>ป่วย</t>
  </si>
  <si>
    <t>มาเรียน</t>
  </si>
  <si>
    <t xml:space="preserve">สรุปเวลาเรียน </t>
  </si>
  <si>
    <t>เวลาเรียนเต็ม</t>
  </si>
  <si>
    <t>ข</t>
  </si>
  <si>
    <t>จ.</t>
  </si>
  <si>
    <t>อ.</t>
  </si>
  <si>
    <t>พ.</t>
  </si>
  <si>
    <t>พฤ.</t>
  </si>
  <si>
    <t>ศ.</t>
  </si>
  <si>
    <t>ส.</t>
  </si>
  <si>
    <t>อา.</t>
  </si>
  <si>
    <t>ย.</t>
  </si>
  <si>
    <t>รวมเวลาเรียน
ภาคเรียนที่ 1</t>
  </si>
  <si>
    <t>รวมเวลาเรียน
ภาคเรียนที่ 2</t>
  </si>
  <si>
    <t>สรุปเวลาเรียน</t>
  </si>
  <si>
    <t>รายวิชาเพิ่มเติม</t>
  </si>
  <si>
    <t>สังคมศึกษา ศาสนาและวัฒนธรรม</t>
  </si>
  <si>
    <t>ชื่อชุมนุม</t>
  </si>
  <si>
    <t>สถานะนักเรียน</t>
  </si>
  <si>
    <t>ย้ายศึกษาต่อที่อื่น</t>
  </si>
  <si>
    <t>ย้ายห้องเรียน</t>
  </si>
  <si>
    <t>กลุ่มสาระการเรียนรู้</t>
  </si>
  <si>
    <t>3</t>
  </si>
  <si>
    <t>พักการเรียน</t>
  </si>
  <si>
    <t>วันที่อนุมัติผลการเรียน</t>
  </si>
  <si>
    <t>พ.ศ.</t>
  </si>
  <si>
    <t>แบบรายงานผลการพัฒนาคุณภาพนักเรียน</t>
  </si>
  <si>
    <t>ลงชื่อ ..............................................................................</t>
  </si>
  <si>
    <t>รายงานผลการทดสอบทางการศึกษาระดับชาติขั้นพื้นฐาน (O-NET)</t>
  </si>
  <si>
    <t>ฉบับที่ 1 - ผลการทดสอบ O-NET รายบุคคล</t>
  </si>
  <si>
    <t>รหัสโรงเรียน  1086010008</t>
  </si>
  <si>
    <t>ชื่อโรงเรียน  อนุบาลชุมพร</t>
  </si>
  <si>
    <t>ขนาดโรงเรียน  ใหญ่พิเศษ</t>
  </si>
  <si>
    <t>ที่ตั้งโรงเรียน  ในเมือง</t>
  </si>
  <si>
    <t>จังหวัด  ชุมพร</t>
  </si>
  <si>
    <t>ภาค  ใต้</t>
  </si>
  <si>
    <t>สังกัด  สำนักงานคณะกรรมการการศึกษาขั้นพื้นฐาน</t>
  </si>
  <si>
    <t>ลำดับ</t>
  </si>
  <si>
    <t>เลขประจำตัว
ประชาชน</t>
  </si>
  <si>
    <t>ผลคะแนนการทดสอบ O-NET จำแนกตามวิชา</t>
  </si>
  <si>
    <t>ระดับผลการทดสอบ O-NET จำแนกตามวิชา</t>
  </si>
  <si>
    <t>ร้อยละ 30 ผลการทดสอบ O-NET</t>
  </si>
  <si>
    <t>61</t>
  </si>
  <si>
    <t>64</t>
  </si>
  <si>
    <t>65</t>
  </si>
  <si>
    <t>62</t>
  </si>
  <si>
    <t>63</t>
  </si>
  <si>
    <t>ปรนัย</t>
  </si>
  <si>
    <t>อัตนัย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</si>
  <si>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</si>
  <si>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</si>
  <si>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</si>
  <si>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</si>
  <si>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</si>
  <si>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</si>
  <si>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</si>
  <si>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</si>
  <si>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</si>
  <si>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</si>
  <si>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</si>
  <si>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</si>
  <si>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</si>
  <si>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</si>
  <si>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</si>
  <si>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</si>
  <si>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</si>
  <si>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</si>
  <si>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</si>
  <si>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</si>
  <si>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</si>
  <si>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</si>
  <si>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</si>
  <si>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</si>
  <si>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</si>
  <si>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</si>
  <si>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</si>
  <si>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</si>
  <si>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</si>
  <si>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</si>
  <si>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</si>
  <si>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</si>
  <si>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</si>
  <si>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</si>
  <si>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</si>
  <si>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</si>
  <si>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</si>
  <si>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</si>
  <si>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</si>
  <si>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</si>
  <si>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</si>
  <si>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</si>
  <si>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</si>
  <si>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</si>
  <si>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</si>
  <si>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</si>
  <si>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</si>
  <si>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</si>
  <si>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</si>
  <si>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</si>
  <si>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</si>
  <si>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</si>
  <si>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</si>
  <si>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</si>
  <si>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หมายเหตุ : </t>
  </si>
  <si>
    <t>กรณีที่พบคะแนนเป็นเครื่องหมาย * หรือ x กรุณาติดต่อ สทศ.</t>
  </si>
  <si>
    <t>หากพบเครื่องหมาย + จะไม่นำคะแนนมาคิดค่าสถิติ(เด็กพิเศษ)</t>
  </si>
  <si>
    <t>เครื่องหมาย # หมายถึงคะแนนบางวิชาของนักเรียนไม่ถูกนำไปคิดค่าสถิติ</t>
  </si>
  <si>
    <t>เลข
ประจำตัว</t>
  </si>
  <si>
    <t>ชั้นประถมศึกษาปีที่   6     ปีการศึกษา  2560</t>
  </si>
  <si>
    <t>หัวหน้างานวัดและประเมินผล</t>
  </si>
  <si>
    <t>สำหรับครูประจำชั้น  แบบบันทึกสรุปผลการประเมินอ่าน เขียน คิด วิเคราะห์</t>
  </si>
  <si>
    <t>รายงานผลการเรียนรายบุคคล</t>
  </si>
  <si>
    <t xml:space="preserve">        แบบรายงานผลพัฒนาคุณภาพผู้เรียนรายบุคคล</t>
  </si>
  <si>
    <t>สำนักงานเขตพื้นที่การศึกษาประถมศึกษาชุมพร เขต 1</t>
  </si>
  <si>
    <t xml:space="preserve">ประถมศึกษาปีที่ </t>
  </si>
  <si>
    <t xml:space="preserve">ปีการศึกษา </t>
  </si>
  <si>
    <t xml:space="preserve">เลขประจำตัวนักเรียน : </t>
  </si>
  <si>
    <t>รหัสประจำตัวนักเรียน :</t>
  </si>
  <si>
    <t>ครูประจำชั้น :</t>
  </si>
  <si>
    <t>ID:</t>
  </si>
  <si>
    <t>เวลาเรียน</t>
  </si>
  <si>
    <t>ชื่อ - สกุล :</t>
  </si>
  <si>
    <t>เลขที่ :</t>
  </si>
  <si>
    <t>กลุ่มสาระการเรียนรู้/วิชา</t>
  </si>
  <si>
    <t>จำนวนชั่วโมง</t>
  </si>
  <si>
    <t>ผลการเรียน</t>
  </si>
  <si>
    <t>ระดับ
ผลการเรียน</t>
  </si>
  <si>
    <t>สรุปผล</t>
  </si>
  <si>
    <t>รายวิชาพื้นฐาน</t>
  </si>
  <si>
    <t>อ่าน คิดวิเคราะห์และเขียน</t>
  </si>
  <si>
    <t>สรุปการประเมิน</t>
  </si>
  <si>
    <t>กิจกรรมพัฒนาผู้เรียน</t>
  </si>
  <si>
    <t>คะแนนรวม</t>
  </si>
  <si>
    <t>เกรด</t>
  </si>
  <si>
    <t>กิจกรรมชุมนุม</t>
  </si>
  <si>
    <t>กิจกรรมเพื่อสังคมและสาธารณประโยชน์</t>
  </si>
  <si>
    <t>กิจกรรมเพื่อสังคม</t>
  </si>
  <si>
    <t>และสาธารณประโยชน์</t>
  </si>
  <si>
    <t>สรุปผลกิจกรรมพัฒนาผู้เรียน</t>
  </si>
  <si>
    <t>เต็ม</t>
  </si>
  <si>
    <t>ที่ได้</t>
  </si>
  <si>
    <t>รองผู้อำนวยการโรงเรียน</t>
  </si>
  <si>
    <t>หัวหน้าฝ่ายวิชาการ</t>
  </si>
  <si>
    <t>ผู้ปกครอง</t>
  </si>
  <si>
    <t>(.................................................)</t>
  </si>
  <si>
    <t>ลงชื่อ....................................................</t>
  </si>
  <si>
    <t>สรุปผลมีคุณลักษณะอยู่ในระดับ</t>
  </si>
  <si>
    <t>ความพอเพียง ใช้ชีวิตอย่างพอเพียง</t>
  </si>
  <si>
    <t>การเป็นผู้นำและผู้ตามที่ดี</t>
  </si>
  <si>
    <t>การตรงต่อเวลา</t>
  </si>
  <si>
    <t>เคารพ เชื่อฟัง ครู-อาจารย์</t>
  </si>
  <si>
    <t>สุขภาพและความสะอาดของร่างกาย</t>
  </si>
  <si>
    <t>การใช้เวลาว่างให้เป็นประโยชน์</t>
  </si>
  <si>
    <t>การตัดสินใจและการแก้ปัญหา</t>
  </si>
  <si>
    <t>ความเชื่อมั่นในตนเอง  ความกล้าแสดงออก</t>
  </si>
  <si>
    <t>ความคิดริเริ่มสร้างสรรค์</t>
  </si>
  <si>
    <t>ความรับผิดชอบ</t>
  </si>
  <si>
    <t>การปฏิบัติตามกฎของโรงเรียน</t>
  </si>
  <si>
    <t>ความขยันหมั่นเพียร</t>
  </si>
  <si>
    <t>ปรับปรุง</t>
  </si>
  <si>
    <t>พอใช้</t>
  </si>
  <si>
    <t>ดีมาก</t>
  </si>
  <si>
    <t>ความเห็นผู้ปกครอง</t>
  </si>
  <si>
    <t>ความเห็นครูประจำชั้น</t>
  </si>
  <si>
    <t>คุณลักษณะของนักเรียน</t>
  </si>
  <si>
    <t>ความคิดเห็นของครูประจำชั้นและผู้ปกครอง</t>
  </si>
  <si>
    <t>หน้า 2</t>
  </si>
  <si>
    <t>กลุ่มสาระ
การเรียนรู้</t>
  </si>
  <si>
    <t>วิทยาศาสตร์และเทคโนโลยี</t>
  </si>
  <si>
    <t>การงานอาชีพ</t>
  </si>
  <si>
    <t>หมายเหตุ</t>
  </si>
  <si>
    <t>ผลการเรียนเฉลี่ยปลายปี</t>
  </si>
  <si>
    <t>ผลการเรียน
ภาคเรียนที่ 2</t>
  </si>
  <si>
    <t>5/4</t>
  </si>
  <si>
    <t>1 8699 00697 18 0</t>
  </si>
  <si>
    <t>1 8699 00719 95 7</t>
  </si>
  <si>
    <t>1 8699 00704 50 0</t>
  </si>
  <si>
    <t>เด็กชายกิตติกวิน</t>
  </si>
  <si>
    <t>เด็กชายศุภณัฐ</t>
  </si>
  <si>
    <t>เด็กชายกิตตินันท์</t>
  </si>
  <si>
    <t>กัลยา</t>
  </si>
  <si>
    <t>เสาวรส</t>
  </si>
  <si>
    <t>แซ่ห่าน</t>
  </si>
  <si>
    <t>การมีจิตสาธารณะ ความมีน้ำใจ</t>
  </si>
  <si>
    <t>2562</t>
  </si>
  <si>
    <t>การมีมนุษยสัมพันธ์</t>
  </si>
  <si>
    <t>ลงชื่อ..............................................................</t>
  </si>
  <si>
    <t>เมษายน</t>
  </si>
  <si>
    <t>( )</t>
  </si>
  <si>
    <t>นายศรายุทธ อัจกลับ</t>
  </si>
  <si>
    <t>MOQTA  Program V.4.0</t>
  </si>
  <si>
    <t xml:space="preserve">ระบบบริหารจัดการการพัฒนาคุณภาพผู้เรียน     MOQTA Program V.4 </t>
  </si>
  <si>
    <t>วิทยาศาสตร์ฯ</t>
  </si>
  <si>
    <t>ผลการประเมินปลายปี</t>
  </si>
  <si>
    <t>เลขประจำตัว
นักเรียน</t>
  </si>
  <si>
    <t>กิจกรรมลูกเสือ-เนตรนารี</t>
  </si>
  <si>
    <t>กิจกรรม
ลูกเสือ-เนตรนารี</t>
  </si>
  <si>
    <t>กิจกรรม
แนะแนว</t>
  </si>
  <si>
    <t>กิจกรรม
สาธารณประโยชน์</t>
  </si>
  <si>
    <t>เฉลี่ยปลายปี</t>
  </si>
  <si>
    <t>A-math</t>
  </si>
  <si>
    <t>ภาพยนตร์</t>
  </si>
  <si>
    <t>นโมตัสสะ</t>
  </si>
  <si>
    <t>โรงเรียนอนุบาลชุมพร  อำเภอเมือง  จังหวัดชุมพร</t>
  </si>
  <si>
    <t>อชพ.ว06</t>
  </si>
  <si>
    <t>ผู้อำนวยการโรงเรียนอนุบาลชุมพร</t>
  </si>
  <si>
    <t>โรงเรียนอนุบาลชุมพร  อำเภอเมือง จังหวัดชุมพร</t>
  </si>
  <si>
    <t xml:space="preserve"> แบบรายงานผลพัฒนาคุณภาพผู้เรียนรายบุคคล</t>
  </si>
  <si>
    <t>สรุป</t>
  </si>
  <si>
    <t>โรงเรียนอนุบาลชุมพร อำเภอเมือง จังหวัดชุมพร</t>
  </si>
  <si>
    <t>อชพ.ว05(2)</t>
  </si>
  <si>
    <t>แบบรายงานผลพัฒนาคุณภาพผู้เรียนรายบุคคล</t>
  </si>
  <si>
    <t>ลงชื่อ...................................................................</t>
  </si>
  <si>
    <t>ระบบบริหารจัดการการพัฒนาคุณภาพผู้เรียน V. 4.0</t>
  </si>
  <si>
    <t>9วิชา</t>
  </si>
  <si>
    <t>10วิชา</t>
  </si>
  <si>
    <t>11วิชา</t>
  </si>
  <si>
    <t>12วิชา</t>
  </si>
  <si>
    <t>13วิชา</t>
  </si>
  <si>
    <t>14วิชา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</si>
</sst>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6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9"/>
      <color theme="1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2"/>
      <color rgb="FFFF0000"/>
      <name val="TH SarabunPSK"/>
      <family val="2"/>
    </font>
    <font>
      <b/>
      <sz val="36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333333"/>
      <name val="TH SarabunPSK"/>
      <family val="2"/>
    </font>
    <font>
      <b/>
      <sz val="11"/>
      <color theme="1"/>
      <name val="TH SarabunPSK"/>
      <family val="2"/>
    </font>
    <font>
      <sz val="14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</font>
    <font>
      <sz val="12"/>
      <color indexed="8"/>
      <name val="Angsana New"/>
      <family val="1"/>
    </font>
    <font>
      <b/>
      <sz val="15"/>
      <color indexed="8"/>
      <name val="Angsana New"/>
      <family val="1"/>
    </font>
    <font>
      <b/>
      <sz val="14"/>
      <color indexed="8"/>
      <name val="Angsana New"/>
      <family val="1"/>
    </font>
    <font>
      <b/>
      <sz val="13"/>
      <color indexed="8"/>
      <name val="Angsana New"/>
      <family val="1"/>
    </font>
    <font>
      <b/>
      <sz val="12"/>
      <color indexed="8"/>
      <name val="Angsana New"/>
      <family val="1"/>
    </font>
    <font>
      <sz val="10"/>
      <color indexed="8"/>
      <name val="Arial"/>
      <family val="2"/>
    </font>
    <font>
      <b/>
      <sz val="30"/>
      <color theme="1"/>
      <name val="TH SarabunPSK"/>
      <family val="2"/>
    </font>
    <font>
      <b/>
      <sz val="24"/>
      <color theme="1"/>
      <name val="TH SarabunPSK"/>
      <family val="2"/>
    </font>
    <font>
      <sz val="13"/>
      <color theme="1"/>
      <name val="TH SarabunPSK"/>
      <family val="2"/>
    </font>
    <font>
      <b/>
      <sz val="28"/>
      <name val="TH SarabunPSK"/>
      <family val="2"/>
    </font>
    <font>
      <b/>
      <sz val="22"/>
      <color indexed="8"/>
      <name val="TH SarabunPSK"/>
      <family val="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b/>
      <sz val="20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b/>
      <sz val="17"/>
      <color indexed="8"/>
      <name val="TH SarabunPSK"/>
      <family val="2"/>
    </font>
    <font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5"/>
      <color theme="1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b/>
      <sz val="22"/>
      <color theme="1"/>
      <name val="TH SarabunPSK"/>
      <family val="2"/>
    </font>
    <font>
      <sz val="14"/>
      <color rgb="FF000000"/>
      <name val="TH SarabunPSK"/>
      <family val="2"/>
    </font>
    <font>
      <b/>
      <sz val="15"/>
      <color theme="0"/>
      <name val="TH SarabunPSK"/>
      <family val="2"/>
    </font>
    <font>
      <b/>
      <sz val="16"/>
      <color theme="0"/>
      <name val="TH SarabunPSK"/>
      <family val="2"/>
    </font>
    <font>
      <sz val="8"/>
      <name val="Tahoma"/>
      <family val="2"/>
      <charset val="222"/>
      <scheme val="minor"/>
    </font>
    <font>
      <b/>
      <sz val="14"/>
      <color theme="0" tint="-0.14999847407452621"/>
      <name val="TH SarabunPSK"/>
      <family val="2"/>
    </font>
    <font>
      <b/>
      <i/>
      <u/>
      <sz val="14"/>
      <color theme="1"/>
      <name val="TH SarabunPSK"/>
      <family val="2"/>
    </font>
    <font>
      <b/>
      <sz val="10"/>
      <color theme="1"/>
      <name val="TH SarabunPSK"/>
      <family val="2"/>
    </font>
    <font>
      <sz val="9"/>
      <color theme="1"/>
      <name val="TH SarabunPSK"/>
      <family val="2"/>
    </font>
    <font>
      <sz val="11"/>
      <color theme="0"/>
      <name val="TH SarabunPSK"/>
      <family val="2"/>
    </font>
    <font>
      <sz val="11"/>
      <color rgb="FFFF0000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rgb="FFCC66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33993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0" fontId="32" fillId="0" borderId="0">
      <alignment vertical="top"/>
    </xf>
  </cellStyleXfs>
  <cellXfs count="74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textRotation="90"/>
    </xf>
    <xf numFmtId="0" fontId="9" fillId="0" borderId="1" xfId="0" applyFont="1" applyBorder="1" applyAlignment="1">
      <alignment horizontal="center" textRotation="90"/>
    </xf>
    <xf numFmtId="0" fontId="9" fillId="0" borderId="16" xfId="0" applyFont="1" applyBorder="1" applyAlignment="1">
      <alignment horizontal="center" textRotation="90"/>
    </xf>
    <xf numFmtId="0" fontId="9" fillId="0" borderId="8" xfId="0" applyFont="1" applyBorder="1" applyAlignment="1">
      <alignment horizontal="center" textRotation="90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1" fillId="3" borderId="0" xfId="0" applyFont="1" applyFill="1"/>
    <xf numFmtId="0" fontId="11" fillId="2" borderId="0" xfId="0" applyFont="1" applyFill="1"/>
    <xf numFmtId="0" fontId="7" fillId="3" borderId="0" xfId="0" applyFont="1" applyFill="1"/>
    <xf numFmtId="0" fontId="8" fillId="0" borderId="0" xfId="0" applyFont="1"/>
    <xf numFmtId="49" fontId="7" fillId="0" borderId="0" xfId="0" applyNumberFormat="1" applyFont="1"/>
    <xf numFmtId="0" fontId="7" fillId="3" borderId="0" xfId="0" applyFont="1" applyFill="1" applyAlignment="1">
      <alignment horizontal="center"/>
    </xf>
    <xf numFmtId="0" fontId="7" fillId="5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textRotation="90"/>
    </xf>
    <xf numFmtId="0" fontId="8" fillId="5" borderId="0" xfId="0" applyFont="1" applyFill="1"/>
    <xf numFmtId="0" fontId="7" fillId="5" borderId="0" xfId="0" applyFont="1" applyFill="1" applyAlignment="1">
      <alignment horizontal="right"/>
    </xf>
    <xf numFmtId="0" fontId="7" fillId="0" borderId="0" xfId="0" applyFont="1" applyAlignment="1">
      <alignment horizontal="center" textRotation="90"/>
    </xf>
    <xf numFmtId="2" fontId="7" fillId="0" borderId="1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7" fillId="0" borderId="34" xfId="0" applyFont="1" applyBorder="1"/>
    <xf numFmtId="0" fontId="7" fillId="0" borderId="20" xfId="0" applyFont="1" applyBorder="1"/>
    <xf numFmtId="0" fontId="12" fillId="0" borderId="1" xfId="0" applyFont="1" applyBorder="1" applyAlignment="1">
      <alignment horizontal="center" vertical="center" shrinkToFi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35" xfId="0" applyFont="1" applyBorder="1" applyAlignment="1">
      <alignment horizontal="center"/>
    </xf>
    <xf numFmtId="0" fontId="16" fillId="0" borderId="39" xfId="0" applyFont="1" applyBorder="1"/>
    <xf numFmtId="0" fontId="17" fillId="0" borderId="14" xfId="0" applyFont="1" applyBorder="1" applyAlignment="1">
      <alignment horizontal="center"/>
    </xf>
    <xf numFmtId="0" fontId="17" fillId="0" borderId="0" xfId="0" applyFont="1"/>
    <xf numFmtId="0" fontId="17" fillId="0" borderId="9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/>
    <xf numFmtId="0" fontId="17" fillId="0" borderId="29" xfId="0" applyFont="1" applyBorder="1"/>
    <xf numFmtId="1" fontId="7" fillId="0" borderId="16" xfId="0" applyNumberFormat="1" applyFont="1" applyBorder="1" applyAlignment="1">
      <alignment horizontal="center" shrinkToFit="1"/>
    </xf>
    <xf numFmtId="0" fontId="7" fillId="0" borderId="1" xfId="0" applyFont="1" applyBorder="1" applyAlignment="1">
      <alignment horizontal="center" shrinkToFit="1"/>
    </xf>
    <xf numFmtId="0" fontId="14" fillId="0" borderId="0" xfId="0" applyFont="1"/>
    <xf numFmtId="0" fontId="14" fillId="0" borderId="0" xfId="0" applyFont="1" applyAlignment="1">
      <alignment horizontal="center"/>
    </xf>
    <xf numFmtId="0" fontId="10" fillId="0" borderId="0" xfId="0" applyFont="1"/>
    <xf numFmtId="0" fontId="13" fillId="0" borderId="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right"/>
    </xf>
    <xf numFmtId="49" fontId="14" fillId="0" borderId="0" xfId="0" applyNumberFormat="1" applyFont="1"/>
    <xf numFmtId="0" fontId="8" fillId="0" borderId="1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9" fillId="0" borderId="1" xfId="0" applyFont="1" applyBorder="1" applyAlignment="1">
      <alignment horizontal="center" textRotation="90" shrinkToFit="1"/>
    </xf>
    <xf numFmtId="0" fontId="8" fillId="0" borderId="9" xfId="0" applyFont="1" applyBorder="1" applyAlignment="1">
      <alignment horizontal="center"/>
    </xf>
    <xf numFmtId="0" fontId="8" fillId="6" borderId="1" xfId="0" applyFont="1" applyFill="1" applyBorder="1"/>
    <xf numFmtId="2" fontId="8" fillId="6" borderId="1" xfId="0" applyNumberFormat="1" applyFont="1" applyFill="1" applyBorder="1" applyAlignment="1">
      <alignment horizontal="center"/>
    </xf>
    <xf numFmtId="0" fontId="17" fillId="0" borderId="45" xfId="0" applyFont="1" applyBorder="1" applyAlignment="1">
      <alignment horizontal="center" shrinkToFit="1"/>
    </xf>
    <xf numFmtId="187" fontId="17" fillId="0" borderId="45" xfId="0" applyNumberFormat="1" applyFont="1" applyBorder="1" applyAlignment="1">
      <alignment horizontal="center" shrinkToFit="1"/>
    </xf>
    <xf numFmtId="0" fontId="17" fillId="0" borderId="38" xfId="0" applyFont="1" applyBorder="1" applyAlignment="1">
      <alignment horizontal="left" shrinkToFit="1"/>
    </xf>
    <xf numFmtId="0" fontId="17" fillId="0" borderId="24" xfId="0" applyFont="1" applyBorder="1" applyAlignment="1">
      <alignment horizontal="left" shrinkToFit="1"/>
    </xf>
    <xf numFmtId="0" fontId="17" fillId="0" borderId="46" xfId="0" applyFont="1" applyBorder="1" applyAlignment="1">
      <alignment horizontal="center" shrinkToFit="1"/>
    </xf>
    <xf numFmtId="187" fontId="17" fillId="0" borderId="46" xfId="0" applyNumberFormat="1" applyFont="1" applyBorder="1" applyAlignment="1">
      <alignment horizontal="center" shrinkToFit="1"/>
    </xf>
    <xf numFmtId="0" fontId="17" fillId="0" borderId="22" xfId="0" applyFont="1" applyBorder="1" applyAlignment="1">
      <alignment horizontal="left" shrinkToFit="1"/>
    </xf>
    <xf numFmtId="0" fontId="17" fillId="0" borderId="23" xfId="0" applyFont="1" applyBorder="1" applyAlignment="1">
      <alignment horizontal="left" shrinkToFit="1"/>
    </xf>
    <xf numFmtId="0" fontId="7" fillId="0" borderId="12" xfId="0" applyFont="1" applyBorder="1" applyAlignment="1">
      <alignment horizontal="center" shrinkToFit="1"/>
    </xf>
    <xf numFmtId="188" fontId="7" fillId="0" borderId="12" xfId="0" applyNumberFormat="1" applyFont="1" applyBorder="1" applyAlignment="1">
      <alignment horizontal="center" shrinkToFit="1"/>
    </xf>
    <xf numFmtId="188" fontId="7" fillId="0" borderId="1" xfId="0" applyNumberFormat="1" applyFont="1" applyBorder="1" applyAlignment="1">
      <alignment horizontal="center" shrinkToFit="1"/>
    </xf>
    <xf numFmtId="0" fontId="7" fillId="0" borderId="8" xfId="0" applyFont="1" applyBorder="1" applyAlignment="1">
      <alignment horizontal="left" shrinkToFit="1"/>
    </xf>
    <xf numFmtId="0" fontId="7" fillId="0" borderId="23" xfId="0" applyFont="1" applyBorder="1" applyAlignment="1">
      <alignment horizontal="left" shrinkToFit="1"/>
    </xf>
    <xf numFmtId="1" fontId="7" fillId="0" borderId="8" xfId="0" applyNumberFormat="1" applyFont="1" applyBorder="1" applyAlignment="1">
      <alignment horizontal="center" shrinkToFit="1"/>
    </xf>
    <xf numFmtId="0" fontId="22" fillId="0" borderId="1" xfId="0" applyFont="1" applyBorder="1" applyAlignment="1" applyProtection="1">
      <alignment horizontal="center" vertical="top" wrapText="1"/>
      <protection locked="0"/>
    </xf>
    <xf numFmtId="0" fontId="22" fillId="0" borderId="20" xfId="0" applyFont="1" applyBorder="1" applyAlignment="1" applyProtection="1">
      <alignment horizontal="left" vertical="top" wrapText="1"/>
      <protection locked="0"/>
    </xf>
    <xf numFmtId="0" fontId="22" fillId="0" borderId="9" xfId="0" applyFont="1" applyBorder="1" applyAlignment="1" applyProtection="1">
      <alignment horizontal="left" vertical="top" wrapText="1"/>
      <protection locked="0"/>
    </xf>
    <xf numFmtId="0" fontId="10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6" fillId="0" borderId="42" xfId="0" applyFont="1" applyBorder="1"/>
    <xf numFmtId="0" fontId="8" fillId="0" borderId="35" xfId="0" applyFont="1" applyBorder="1" applyAlignment="1">
      <alignment horizontal="center" shrinkToFit="1"/>
    </xf>
    <xf numFmtId="0" fontId="8" fillId="0" borderId="35" xfId="0" applyFont="1" applyBorder="1" applyAlignment="1">
      <alignment horizontal="center"/>
    </xf>
    <xf numFmtId="0" fontId="8" fillId="0" borderId="39" xfId="0" applyFont="1" applyBorder="1" applyAlignment="1">
      <alignment horizontal="center" shrinkToFit="1"/>
    </xf>
    <xf numFmtId="0" fontId="8" fillId="0" borderId="39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22" fillId="0" borderId="1" xfId="0" applyFont="1" applyBorder="1" applyAlignment="1" applyProtection="1">
      <alignment horizontal="left" vertical="top" shrinkToFit="1"/>
      <protection locked="0"/>
    </xf>
    <xf numFmtId="0" fontId="7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shrinkToFit="1"/>
    </xf>
    <xf numFmtId="1" fontId="7" fillId="0" borderId="8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7" fillId="0" borderId="2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textRotation="90"/>
    </xf>
    <xf numFmtId="0" fontId="9" fillId="0" borderId="16" xfId="0" applyFont="1" applyBorder="1" applyAlignment="1">
      <alignment horizontal="center" vertical="center" textRotation="90"/>
    </xf>
    <xf numFmtId="1" fontId="7" fillId="0" borderId="15" xfId="0" applyNumberFormat="1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textRotation="90" shrinkToFit="1"/>
    </xf>
    <xf numFmtId="0" fontId="13" fillId="0" borderId="1" xfId="0" applyFont="1" applyBorder="1" applyAlignment="1">
      <alignment horizontal="center" shrinkToFit="1"/>
    </xf>
    <xf numFmtId="0" fontId="13" fillId="0" borderId="1" xfId="0" applyFont="1" applyBorder="1" applyAlignment="1">
      <alignment horizontal="center" vertical="center" shrinkToFit="1"/>
    </xf>
    <xf numFmtId="0" fontId="8" fillId="7" borderId="35" xfId="0" applyFont="1" applyFill="1" applyBorder="1" applyAlignment="1">
      <alignment horizontal="center"/>
    </xf>
    <xf numFmtId="0" fontId="8" fillId="7" borderId="35" xfId="0" applyFont="1" applyFill="1" applyBorder="1" applyAlignment="1">
      <alignment horizontal="center" shrinkToFit="1"/>
    </xf>
    <xf numFmtId="0" fontId="8" fillId="7" borderId="39" xfId="0" applyFont="1" applyFill="1" applyBorder="1" applyAlignment="1">
      <alignment horizontal="center"/>
    </xf>
    <xf numFmtId="0" fontId="8" fillId="7" borderId="39" xfId="0" applyFont="1" applyFill="1" applyBorder="1" applyAlignment="1">
      <alignment horizontal="center" shrinkToFit="1"/>
    </xf>
    <xf numFmtId="0" fontId="8" fillId="7" borderId="42" xfId="0" applyFont="1" applyFill="1" applyBorder="1"/>
    <xf numFmtId="0" fontId="8" fillId="7" borderId="42" xfId="0" applyFont="1" applyFill="1" applyBorder="1" applyAlignment="1">
      <alignment horizontal="center"/>
    </xf>
    <xf numFmtId="0" fontId="23" fillId="7" borderId="10" xfId="0" applyFont="1" applyFill="1" applyBorder="1" applyAlignment="1">
      <alignment horizontal="center" shrinkToFit="1"/>
    </xf>
    <xf numFmtId="0" fontId="23" fillId="7" borderId="26" xfId="0" applyFont="1" applyFill="1" applyBorder="1" applyAlignment="1">
      <alignment horizontal="center" shrinkToFit="1"/>
    </xf>
    <xf numFmtId="0" fontId="23" fillId="7" borderId="17" xfId="0" applyFont="1" applyFill="1" applyBorder="1" applyAlignment="1">
      <alignment horizontal="center" shrinkToFit="1"/>
    </xf>
    <xf numFmtId="0" fontId="17" fillId="0" borderId="47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23" fillId="7" borderId="51" xfId="0" applyFont="1" applyFill="1" applyBorder="1" applyAlignment="1">
      <alignment horizontal="center" vertical="center" shrinkToFit="1"/>
    </xf>
    <xf numFmtId="0" fontId="17" fillId="7" borderId="45" xfId="0" applyFont="1" applyFill="1" applyBorder="1" applyAlignment="1">
      <alignment horizontal="center"/>
    </xf>
    <xf numFmtId="0" fontId="17" fillId="7" borderId="46" xfId="0" applyFont="1" applyFill="1" applyBorder="1" applyAlignment="1">
      <alignment horizontal="center"/>
    </xf>
    <xf numFmtId="187" fontId="17" fillId="0" borderId="34" xfId="0" applyNumberFormat="1" applyFont="1" applyBorder="1" applyAlignment="1">
      <alignment horizontal="center" shrinkToFit="1"/>
    </xf>
    <xf numFmtId="187" fontId="17" fillId="0" borderId="20" xfId="0" applyNumberFormat="1" applyFont="1" applyBorder="1" applyAlignment="1">
      <alignment horizontal="center" shrinkToFit="1"/>
    </xf>
    <xf numFmtId="0" fontId="7" fillId="7" borderId="13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/>
    </xf>
    <xf numFmtId="0" fontId="8" fillId="7" borderId="16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7" borderId="21" xfId="0" applyFont="1" applyFill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/>
    </xf>
    <xf numFmtId="0" fontId="8" fillId="4" borderId="0" xfId="0" applyFont="1" applyFill="1" applyAlignment="1">
      <alignment horizontal="right" vertical="center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8" fillId="5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88" fontId="22" fillId="0" borderId="1" xfId="0" applyNumberFormat="1" applyFont="1" applyBorder="1" applyAlignment="1" applyProtection="1">
      <alignment horizontal="center" vertical="top" shrinkToFit="1"/>
      <protection locked="0"/>
    </xf>
    <xf numFmtId="0" fontId="8" fillId="4" borderId="0" xfId="0" applyFont="1" applyFill="1" applyAlignment="1">
      <alignment horizontal="right" vertical="center" shrinkToFit="1"/>
    </xf>
    <xf numFmtId="0" fontId="8" fillId="4" borderId="0" xfId="0" applyFont="1" applyFill="1" applyAlignment="1">
      <alignment horizontal="center"/>
    </xf>
    <xf numFmtId="0" fontId="13" fillId="4" borderId="0" xfId="0" applyFont="1" applyFill="1" applyAlignment="1">
      <alignment horizontal="right" shrinkToFit="1"/>
    </xf>
    <xf numFmtId="0" fontId="16" fillId="0" borderId="46" xfId="0" applyFont="1" applyBorder="1" applyAlignment="1">
      <alignment horizontal="center"/>
    </xf>
    <xf numFmtId="0" fontId="8" fillId="0" borderId="53" xfId="0" applyFont="1" applyBorder="1" applyAlignment="1">
      <alignment horizontal="center" vertical="center"/>
    </xf>
    <xf numFmtId="0" fontId="27" fillId="0" borderId="0" xfId="1" applyFont="1"/>
    <xf numFmtId="49" fontId="27" fillId="0" borderId="0" xfId="1" applyNumberFormat="1" applyFont="1" applyAlignment="1">
      <alignment horizontal="center"/>
    </xf>
    <xf numFmtId="49" fontId="27" fillId="0" borderId="0" xfId="1" applyNumberFormat="1" applyFont="1" applyAlignment="1">
      <alignment horizontal="left"/>
    </xf>
    <xf numFmtId="49" fontId="27" fillId="0" borderId="0" xfId="1" applyNumberFormat="1" applyFont="1" applyAlignment="1">
      <alignment horizontal="right"/>
    </xf>
    <xf numFmtId="2" fontId="27" fillId="0" borderId="0" xfId="1" applyNumberFormat="1" applyFont="1" applyAlignment="1">
      <alignment horizontal="right"/>
    </xf>
    <xf numFmtId="2" fontId="27" fillId="0" borderId="0" xfId="1" applyNumberFormat="1" applyFont="1" applyAlignment="1">
      <alignment horizontal="center"/>
    </xf>
    <xf numFmtId="49" fontId="27" fillId="0" borderId="1" xfId="1" applyNumberFormat="1" applyFont="1" applyBorder="1" applyAlignment="1">
      <alignment horizontal="center"/>
    </xf>
    <xf numFmtId="49" fontId="27" fillId="0" borderId="1" xfId="1" applyNumberFormat="1" applyFont="1" applyBorder="1" applyAlignment="1">
      <alignment horizontal="left"/>
    </xf>
    <xf numFmtId="49" fontId="27" fillId="0" borderId="1" xfId="1" applyNumberFormat="1" applyFont="1" applyBorder="1" applyAlignment="1">
      <alignment horizontal="right"/>
    </xf>
    <xf numFmtId="2" fontId="27" fillId="0" borderId="1" xfId="1" applyNumberFormat="1" applyFont="1" applyBorder="1" applyAlignment="1">
      <alignment horizontal="right"/>
    </xf>
    <xf numFmtId="2" fontId="27" fillId="0" borderId="1" xfId="1" applyNumberFormat="1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/>
    </xf>
    <xf numFmtId="0" fontId="27" fillId="0" borderId="1" xfId="1" applyFont="1" applyBorder="1" applyAlignment="1">
      <alignment horizontal="left"/>
    </xf>
    <xf numFmtId="1" fontId="27" fillId="0" borderId="1" xfId="1" applyNumberFormat="1" applyFont="1" applyBorder="1" applyAlignment="1">
      <alignment horizontal="center"/>
    </xf>
    <xf numFmtId="0" fontId="13" fillId="0" borderId="0" xfId="0" applyFont="1"/>
    <xf numFmtId="0" fontId="6" fillId="0" borderId="0" xfId="0" applyFont="1"/>
    <xf numFmtId="2" fontId="17" fillId="0" borderId="19" xfId="0" applyNumberFormat="1" applyFont="1" applyBorder="1" applyAlignment="1">
      <alignment horizontal="center" shrinkToFit="1"/>
    </xf>
    <xf numFmtId="0" fontId="24" fillId="0" borderId="1" xfId="0" applyFont="1" applyBorder="1" applyAlignment="1">
      <alignment horizontal="center" shrinkToFit="1"/>
    </xf>
    <xf numFmtId="2" fontId="8" fillId="0" borderId="12" xfId="0" applyNumberFormat="1" applyFont="1" applyBorder="1" applyAlignment="1">
      <alignment horizontal="center" shrinkToFit="1"/>
    </xf>
    <xf numFmtId="2" fontId="8" fillId="6" borderId="12" xfId="0" applyNumberFormat="1" applyFont="1" applyFill="1" applyBorder="1" applyAlignment="1">
      <alignment horizontal="center" shrinkToFit="1"/>
    </xf>
    <xf numFmtId="2" fontId="8" fillId="0" borderId="1" xfId="0" applyNumberFormat="1" applyFont="1" applyBorder="1" applyAlignment="1">
      <alignment horizontal="center" shrinkToFit="1"/>
    </xf>
    <xf numFmtId="2" fontId="8" fillId="6" borderId="1" xfId="0" applyNumberFormat="1" applyFont="1" applyFill="1" applyBorder="1" applyAlignment="1">
      <alignment horizontal="center" shrinkToFit="1"/>
    </xf>
    <xf numFmtId="0" fontId="35" fillId="0" borderId="13" xfId="0" applyFont="1" applyBorder="1" applyAlignment="1">
      <alignment horizontal="left" shrinkToFit="1"/>
    </xf>
    <xf numFmtId="0" fontId="35" fillId="0" borderId="24" xfId="0" applyFont="1" applyBorder="1" applyAlignment="1">
      <alignment horizontal="left" shrinkToFit="1"/>
    </xf>
    <xf numFmtId="0" fontId="35" fillId="0" borderId="8" xfId="0" applyFont="1" applyBorder="1" applyAlignment="1">
      <alignment horizontal="left" shrinkToFit="1"/>
    </xf>
    <xf numFmtId="0" fontId="35" fillId="0" borderId="23" xfId="0" applyFont="1" applyBorder="1" applyAlignment="1">
      <alignment horizontal="left" shrinkToFit="1"/>
    </xf>
    <xf numFmtId="0" fontId="7" fillId="0" borderId="15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left" shrinkToFit="1"/>
    </xf>
    <xf numFmtId="0" fontId="41" fillId="10" borderId="0" xfId="0" applyFont="1" applyFill="1" applyAlignment="1">
      <alignment horizontal="center" shrinkToFit="1"/>
    </xf>
    <xf numFmtId="49" fontId="41" fillId="10" borderId="0" xfId="0" applyNumberFormat="1" applyFont="1" applyFill="1" applyAlignment="1">
      <alignment horizontal="center"/>
    </xf>
    <xf numFmtId="0" fontId="5" fillId="10" borderId="0" xfId="0" applyFont="1" applyFill="1"/>
    <xf numFmtId="0" fontId="41" fillId="10" borderId="0" xfId="0" applyFont="1" applyFill="1" applyAlignment="1">
      <alignment horizontal="left"/>
    </xf>
    <xf numFmtId="0" fontId="41" fillId="10" borderId="0" xfId="0" applyFont="1" applyFill="1" applyAlignment="1">
      <alignment horizontal="left" shrinkToFit="1"/>
    </xf>
    <xf numFmtId="0" fontId="41" fillId="10" borderId="0" xfId="0" applyFont="1" applyFill="1" applyAlignment="1">
      <alignment horizontal="center"/>
    </xf>
    <xf numFmtId="0" fontId="41" fillId="10" borderId="0" xfId="0" applyFont="1" applyFill="1" applyAlignment="1">
      <alignment horizontal="right"/>
    </xf>
    <xf numFmtId="0" fontId="42" fillId="0" borderId="0" xfId="0" applyFont="1"/>
    <xf numFmtId="0" fontId="13" fillId="0" borderId="0" xfId="0" applyFont="1" applyAlignment="1">
      <alignment horizontal="right"/>
    </xf>
    <xf numFmtId="188" fontId="41" fillId="0" borderId="0" xfId="0" applyNumberFormat="1" applyFont="1"/>
    <xf numFmtId="0" fontId="13" fillId="6" borderId="1" xfId="0" applyFont="1" applyFill="1" applyBorder="1" applyAlignment="1">
      <alignment horizontal="center" shrinkToFit="1"/>
    </xf>
    <xf numFmtId="0" fontId="13" fillId="6" borderId="9" xfId="0" applyFont="1" applyFill="1" applyBorder="1" applyAlignment="1">
      <alignment horizontal="center" shrinkToFit="1"/>
    </xf>
    <xf numFmtId="0" fontId="39" fillId="0" borderId="0" xfId="0" applyFont="1" applyAlignment="1">
      <alignment horizontal="left" shrinkToFit="1"/>
    </xf>
    <xf numFmtId="188" fontId="43" fillId="0" borderId="0" xfId="0" applyNumberFormat="1" applyFont="1"/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88" fontId="43" fillId="0" borderId="0" xfId="0" applyNumberFormat="1" applyFont="1" applyAlignment="1">
      <alignment horizontal="left"/>
    </xf>
    <xf numFmtId="0" fontId="41" fillId="0" borderId="0" xfId="0" applyFont="1" applyAlignment="1">
      <alignment horizontal="right"/>
    </xf>
    <xf numFmtId="0" fontId="44" fillId="0" borderId="20" xfId="0" applyFont="1" applyBorder="1" applyAlignment="1">
      <alignment horizontal="center"/>
    </xf>
    <xf numFmtId="0" fontId="44" fillId="0" borderId="0" xfId="0" applyFont="1"/>
    <xf numFmtId="0" fontId="5" fillId="7" borderId="1" xfId="0" applyFont="1" applyFill="1" applyBorder="1" applyAlignment="1">
      <alignment horizontal="center" shrinkToFit="1"/>
    </xf>
    <xf numFmtId="0" fontId="13" fillId="6" borderId="20" xfId="0" applyFont="1" applyFill="1" applyBorder="1" applyAlignment="1">
      <alignment horizontal="center"/>
    </xf>
    <xf numFmtId="0" fontId="8" fillId="6" borderId="20" xfId="0" applyFont="1" applyFill="1" applyBorder="1" applyAlignment="1">
      <alignment horizontal="center"/>
    </xf>
    <xf numFmtId="0" fontId="5" fillId="0" borderId="1" xfId="0" applyFont="1" applyBorder="1"/>
    <xf numFmtId="0" fontId="46" fillId="0" borderId="0" xfId="0" applyFont="1"/>
    <xf numFmtId="0" fontId="21" fillId="6" borderId="20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21" fillId="11" borderId="1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49" fontId="41" fillId="0" borderId="0" xfId="0" applyNumberFormat="1" applyFont="1" applyAlignment="1">
      <alignment horizontal="center"/>
    </xf>
    <xf numFmtId="0" fontId="13" fillId="6" borderId="20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/>
    </xf>
    <xf numFmtId="0" fontId="48" fillId="0" borderId="1" xfId="0" applyFont="1" applyBorder="1" applyAlignment="1">
      <alignment horizontal="center"/>
    </xf>
    <xf numFmtId="0" fontId="13" fillId="6" borderId="8" xfId="0" applyFont="1" applyFill="1" applyBorder="1" applyAlignment="1">
      <alignment horizontal="center" shrinkToFit="1"/>
    </xf>
    <xf numFmtId="0" fontId="38" fillId="0" borderId="0" xfId="0" applyFont="1" applyAlignment="1">
      <alignment vertical="center"/>
    </xf>
    <xf numFmtId="0" fontId="5" fillId="0" borderId="32" xfId="0" applyFont="1" applyBorder="1"/>
    <xf numFmtId="0" fontId="5" fillId="0" borderId="32" xfId="0" applyFont="1" applyBorder="1" applyAlignment="1">
      <alignment horizontal="center" shrinkToFit="1"/>
    </xf>
    <xf numFmtId="0" fontId="5" fillId="0" borderId="32" xfId="0" applyFont="1" applyBorder="1" applyAlignment="1">
      <alignment horizontal="center"/>
    </xf>
    <xf numFmtId="0" fontId="5" fillId="0" borderId="32" xfId="0" applyFont="1" applyBorder="1" applyAlignment="1">
      <alignment shrinkToFit="1"/>
    </xf>
    <xf numFmtId="0" fontId="47" fillId="0" borderId="32" xfId="0" applyFont="1" applyBorder="1" applyAlignment="1">
      <alignment shrinkToFit="1"/>
    </xf>
    <xf numFmtId="0" fontId="13" fillId="0" borderId="58" xfId="0" applyFont="1" applyBorder="1"/>
    <xf numFmtId="0" fontId="13" fillId="0" borderId="58" xfId="0" applyFont="1" applyBorder="1" applyAlignment="1">
      <alignment horizontal="center"/>
    </xf>
    <xf numFmtId="0" fontId="13" fillId="6" borderId="1" xfId="0" applyFont="1" applyFill="1" applyBorder="1" applyAlignment="1">
      <alignment vertical="center" shrinkToFit="1"/>
    </xf>
    <xf numFmtId="2" fontId="5" fillId="0" borderId="20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0" fontId="20" fillId="5" borderId="20" xfId="0" applyFont="1" applyFill="1" applyBorder="1" applyAlignment="1">
      <alignment horizontal="center"/>
    </xf>
    <xf numFmtId="0" fontId="13" fillId="5" borderId="20" xfId="0" applyFont="1" applyFill="1" applyBorder="1" applyAlignment="1">
      <alignment shrinkToFit="1"/>
    </xf>
    <xf numFmtId="0" fontId="8" fillId="6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0" fillId="0" borderId="61" xfId="0" applyFont="1" applyBorder="1" applyAlignment="1" applyProtection="1">
      <alignment horizontal="center"/>
      <protection locked="0"/>
    </xf>
    <xf numFmtId="188" fontId="51" fillId="0" borderId="61" xfId="0" applyNumberFormat="1" applyFont="1" applyBorder="1" applyAlignment="1" applyProtection="1">
      <alignment horizontal="center"/>
      <protection locked="0"/>
    </xf>
    <xf numFmtId="0" fontId="52" fillId="0" borderId="62" xfId="0" applyFont="1" applyBorder="1" applyAlignment="1" applyProtection="1">
      <alignment horizontal="left"/>
      <protection locked="0"/>
    </xf>
    <xf numFmtId="0" fontId="50" fillId="0" borderId="64" xfId="0" applyFont="1" applyBorder="1" applyAlignment="1" applyProtection="1">
      <alignment horizontal="center"/>
      <protection locked="0"/>
    </xf>
    <xf numFmtId="188" fontId="51" fillId="0" borderId="64" xfId="0" applyNumberFormat="1" applyFont="1" applyBorder="1" applyAlignment="1" applyProtection="1">
      <alignment horizontal="center"/>
      <protection locked="0"/>
    </xf>
    <xf numFmtId="0" fontId="52" fillId="0" borderId="65" xfId="0" applyFont="1" applyBorder="1" applyAlignment="1" applyProtection="1">
      <alignment horizontal="left"/>
      <protection locked="0"/>
    </xf>
    <xf numFmtId="0" fontId="3" fillId="0" borderId="0" xfId="0" applyFont="1" applyAlignment="1">
      <alignment horizontal="right"/>
    </xf>
    <xf numFmtId="0" fontId="3" fillId="0" borderId="0" xfId="0" applyFont="1"/>
    <xf numFmtId="0" fontId="38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shrinkToFit="1"/>
    </xf>
    <xf numFmtId="0" fontId="13" fillId="4" borderId="1" xfId="0" applyFont="1" applyFill="1" applyBorder="1" applyAlignment="1">
      <alignment horizontal="center"/>
    </xf>
    <xf numFmtId="0" fontId="53" fillId="0" borderId="0" xfId="0" applyFont="1" applyAlignment="1">
      <alignment vertical="center" shrinkToFit="1"/>
    </xf>
    <xf numFmtId="0" fontId="2" fillId="0" borderId="58" xfId="0" applyFont="1" applyBorder="1" applyAlignment="1">
      <alignment horizontal="center"/>
    </xf>
    <xf numFmtId="0" fontId="38" fillId="0" borderId="0" xfId="0" applyFont="1" applyAlignment="1">
      <alignment horizontal="left" shrinkToFit="1"/>
    </xf>
    <xf numFmtId="0" fontId="2" fillId="10" borderId="0" xfId="0" applyFont="1" applyFill="1"/>
    <xf numFmtId="49" fontId="38" fillId="0" borderId="0" xfId="0" applyNumberFormat="1" applyFont="1" applyAlignment="1">
      <alignment vertical="center"/>
    </xf>
    <xf numFmtId="2" fontId="39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 applyProtection="1">
      <alignment horizontal="left"/>
      <protection locked="0"/>
    </xf>
    <xf numFmtId="0" fontId="54" fillId="0" borderId="63" xfId="0" applyFont="1" applyBorder="1" applyProtection="1">
      <protection locked="0"/>
    </xf>
    <xf numFmtId="0" fontId="54" fillId="0" borderId="66" xfId="0" applyFont="1" applyBorder="1" applyProtection="1">
      <protection locked="0"/>
    </xf>
    <xf numFmtId="2" fontId="8" fillId="0" borderId="28" xfId="0" applyNumberFormat="1" applyFont="1" applyBorder="1" applyAlignment="1">
      <alignment horizontal="center" shrinkToFit="1"/>
    </xf>
    <xf numFmtId="2" fontId="7" fillId="0" borderId="15" xfId="0" applyNumberFormat="1" applyFont="1" applyBorder="1" applyAlignment="1">
      <alignment horizontal="center" shrinkToFit="1"/>
    </xf>
    <xf numFmtId="2" fontId="7" fillId="0" borderId="1" xfId="0" applyNumberFormat="1" applyFont="1" applyBorder="1" applyAlignment="1">
      <alignment horizontal="center" shrinkToFit="1"/>
    </xf>
    <xf numFmtId="0" fontId="8" fillId="0" borderId="4" xfId="0" applyFont="1" applyBorder="1" applyAlignment="1"/>
    <xf numFmtId="0" fontId="8" fillId="7" borderId="68" xfId="0" applyFont="1" applyFill="1" applyBorder="1" applyAlignment="1">
      <alignment horizontal="center" vertical="center"/>
    </xf>
    <xf numFmtId="0" fontId="8" fillId="7" borderId="67" xfId="0" applyFont="1" applyFill="1" applyBorder="1" applyAlignment="1">
      <alignment horizontal="center" vertical="top"/>
    </xf>
    <xf numFmtId="0" fontId="8" fillId="7" borderId="68" xfId="0" applyFont="1" applyFill="1" applyBorder="1" applyAlignment="1">
      <alignment horizontal="right"/>
    </xf>
    <xf numFmtId="0" fontId="8" fillId="7" borderId="41" xfId="0" applyFont="1" applyFill="1" applyBorder="1"/>
    <xf numFmtId="0" fontId="7" fillId="7" borderId="34" xfId="0" applyFont="1" applyFill="1" applyBorder="1" applyAlignment="1">
      <alignment horizontal="center"/>
    </xf>
    <xf numFmtId="0" fontId="7" fillId="7" borderId="20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 shrinkToFit="1"/>
    </xf>
    <xf numFmtId="2" fontId="8" fillId="0" borderId="15" xfId="0" applyNumberFormat="1" applyFont="1" applyBorder="1" applyAlignment="1">
      <alignment horizontal="center" shrinkToFit="1"/>
    </xf>
    <xf numFmtId="0" fontId="7" fillId="0" borderId="0" xfId="0" applyFont="1" applyAlignment="1">
      <alignment horizontal="center"/>
    </xf>
    <xf numFmtId="0" fontId="38" fillId="0" borderId="0" xfId="0" applyFont="1" applyAlignment="1">
      <alignment horizontal="left" vertical="center"/>
    </xf>
    <xf numFmtId="0" fontId="13" fillId="0" borderId="0" xfId="0" applyFont="1" applyAlignment="1"/>
    <xf numFmtId="2" fontId="24" fillId="5" borderId="1" xfId="0" applyNumberFormat="1" applyFont="1" applyFill="1" applyBorder="1" applyAlignment="1">
      <alignment horizontal="center" vertical="center" shrinkToFit="1"/>
    </xf>
    <xf numFmtId="0" fontId="24" fillId="7" borderId="1" xfId="0" applyFont="1" applyFill="1" applyBorder="1" applyAlignment="1">
      <alignment horizontal="center" vertical="center"/>
    </xf>
    <xf numFmtId="0" fontId="24" fillId="7" borderId="8" xfId="0" applyFont="1" applyFill="1" applyBorder="1" applyAlignment="1">
      <alignment horizontal="center"/>
    </xf>
    <xf numFmtId="0" fontId="20" fillId="6" borderId="20" xfId="0" applyFont="1" applyFill="1" applyBorder="1" applyAlignment="1">
      <alignment horizontal="center"/>
    </xf>
    <xf numFmtId="0" fontId="20" fillId="6" borderId="9" xfId="0" applyFont="1" applyFill="1" applyBorder="1" applyAlignment="1">
      <alignment horizontal="center"/>
    </xf>
    <xf numFmtId="0" fontId="17" fillId="0" borderId="6" xfId="0" applyFont="1" applyBorder="1" applyAlignment="1" applyProtection="1">
      <alignment horizontal="center"/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17" fillId="0" borderId="16" xfId="0" applyFont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shrinkToFit="1"/>
    </xf>
    <xf numFmtId="0" fontId="55" fillId="0" borderId="0" xfId="0" applyFont="1" applyFill="1" applyBorder="1" applyAlignment="1">
      <alignment horizontal="center" shrinkToFit="1"/>
    </xf>
    <xf numFmtId="0" fontId="56" fillId="0" borderId="0" xfId="0" applyFont="1" applyFill="1" applyBorder="1" applyAlignment="1">
      <alignment horizontal="center"/>
    </xf>
    <xf numFmtId="2" fontId="24" fillId="5" borderId="1" xfId="0" applyNumberFormat="1" applyFont="1" applyFill="1" applyBorder="1" applyAlignment="1">
      <alignment horizontal="center" shrinkToFi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textRotation="90" shrinkToFit="1"/>
    </xf>
    <xf numFmtId="0" fontId="2" fillId="0" borderId="0" xfId="0" applyFont="1" applyAlignment="1"/>
    <xf numFmtId="0" fontId="7" fillId="0" borderId="0" xfId="0" quotePrefix="1" applyFont="1"/>
    <xf numFmtId="0" fontId="5" fillId="0" borderId="4" xfId="0" applyFont="1" applyBorder="1"/>
    <xf numFmtId="0" fontId="5" fillId="0" borderId="0" xfId="0" applyFont="1" applyBorder="1" applyAlignment="1">
      <alignment shrinkToFit="1"/>
    </xf>
    <xf numFmtId="0" fontId="13" fillId="0" borderId="0" xfId="0" applyFont="1" applyBorder="1" applyAlignment="1">
      <alignment shrinkToFit="1"/>
    </xf>
    <xf numFmtId="0" fontId="5" fillId="0" borderId="0" xfId="0" applyFont="1" applyBorder="1"/>
    <xf numFmtId="0" fontId="5" fillId="0" borderId="4" xfId="0" applyFont="1" applyBorder="1" applyAlignment="1">
      <alignment shrinkToFit="1"/>
    </xf>
    <xf numFmtId="0" fontId="5" fillId="0" borderId="0" xfId="0" applyFont="1" applyBorder="1" applyAlignment="1">
      <alignment horizontal="center"/>
    </xf>
    <xf numFmtId="0" fontId="10" fillId="0" borderId="0" xfId="0" applyFont="1" applyBorder="1"/>
    <xf numFmtId="0" fontId="17" fillId="0" borderId="0" xfId="0" applyFont="1" applyAlignment="1"/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shrinkToFit="1"/>
    </xf>
    <xf numFmtId="0" fontId="8" fillId="7" borderId="9" xfId="0" applyFont="1" applyFill="1" applyBorder="1" applyAlignment="1">
      <alignment horizontal="center" shrinkToFit="1"/>
    </xf>
    <xf numFmtId="0" fontId="7" fillId="12" borderId="0" xfId="0" applyFont="1" applyFill="1" applyAlignment="1">
      <alignment horizontal="center"/>
    </xf>
    <xf numFmtId="0" fontId="7" fillId="12" borderId="0" xfId="0" applyFont="1" applyFill="1"/>
    <xf numFmtId="0" fontId="2" fillId="0" borderId="0" xfId="0" applyFont="1" applyAlignment="1">
      <alignment shrinkToFit="1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shrinkToFit="1"/>
    </xf>
    <xf numFmtId="0" fontId="2" fillId="0" borderId="0" xfId="0" applyFont="1" applyAlignment="1" applyProtection="1"/>
    <xf numFmtId="49" fontId="2" fillId="0" borderId="0" xfId="0" applyNumberFormat="1" applyFont="1"/>
    <xf numFmtId="0" fontId="45" fillId="0" borderId="1" xfId="0" applyFont="1" applyBorder="1" applyAlignment="1">
      <alignment horizontal="center"/>
    </xf>
    <xf numFmtId="0" fontId="1" fillId="0" borderId="1" xfId="0" applyFont="1" applyBorder="1"/>
    <xf numFmtId="0" fontId="7" fillId="0" borderId="26" xfId="0" applyFont="1" applyBorder="1" applyAlignment="1">
      <alignment horizontal="center"/>
    </xf>
    <xf numFmtId="1" fontId="7" fillId="0" borderId="70" xfId="0" applyNumberFormat="1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0" fontId="7" fillId="7" borderId="23" xfId="0" applyFont="1" applyFill="1" applyBorder="1" applyAlignment="1">
      <alignment horizontal="center"/>
    </xf>
    <xf numFmtId="0" fontId="58" fillId="6" borderId="9" xfId="0" applyFont="1" applyFill="1" applyBorder="1"/>
    <xf numFmtId="0" fontId="59" fillId="0" borderId="0" xfId="0" applyFont="1"/>
    <xf numFmtId="0" fontId="23" fillId="7" borderId="10" xfId="0" applyFont="1" applyFill="1" applyBorder="1" applyAlignment="1">
      <alignment horizontal="center" vertical="center" shrinkToFit="1"/>
    </xf>
    <xf numFmtId="0" fontId="8" fillId="5" borderId="25" xfId="0" applyFont="1" applyFill="1" applyBorder="1" applyAlignment="1"/>
    <xf numFmtId="0" fontId="8" fillId="5" borderId="5" xfId="0" applyFont="1" applyFill="1" applyBorder="1" applyAlignment="1"/>
    <xf numFmtId="0" fontId="8" fillId="5" borderId="32" xfId="0" applyFont="1" applyFill="1" applyBorder="1" applyAlignment="1"/>
    <xf numFmtId="0" fontId="8" fillId="5" borderId="48" xfId="0" applyFont="1" applyFill="1" applyBorder="1" applyAlignment="1"/>
    <xf numFmtId="0" fontId="5" fillId="5" borderId="58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0" fontId="23" fillId="7" borderId="70" xfId="0" applyFont="1" applyFill="1" applyBorder="1" applyAlignment="1">
      <alignment horizontal="center" vertical="center"/>
    </xf>
    <xf numFmtId="0" fontId="1" fillId="0" borderId="1" xfId="0" applyFont="1" applyBorder="1" applyAlignment="1">
      <alignment shrinkToFit="1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53" xfId="0" applyFont="1" applyBorder="1" applyAlignment="1">
      <alignment horizontal="center"/>
    </xf>
    <xf numFmtId="0" fontId="17" fillId="0" borderId="19" xfId="0" applyFont="1" applyBorder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6" fillId="0" borderId="10" xfId="0" applyFont="1" applyBorder="1" applyAlignment="1">
      <alignment horizontal="center" shrinkToFit="1"/>
    </xf>
    <xf numFmtId="0" fontId="16" fillId="0" borderId="11" xfId="0" applyFont="1" applyBorder="1" applyAlignment="1">
      <alignment horizontal="center" shrinkToFit="1"/>
    </xf>
    <xf numFmtId="0" fontId="16" fillId="0" borderId="17" xfId="0" applyFont="1" applyBorder="1" applyAlignment="1">
      <alignment horizontal="center" shrinkToFit="1"/>
    </xf>
    <xf numFmtId="0" fontId="16" fillId="0" borderId="26" xfId="0" applyFont="1" applyBorder="1" applyAlignment="1">
      <alignment horizontal="center" shrinkToFit="1"/>
    </xf>
    <xf numFmtId="0" fontId="24" fillId="0" borderId="3" xfId="0" applyFont="1" applyBorder="1" applyAlignment="1">
      <alignment horizontal="center" shrinkToFit="1"/>
    </xf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1" fillId="0" borderId="0" xfId="0" applyFont="1"/>
    <xf numFmtId="0" fontId="17" fillId="0" borderId="1" xfId="0" applyFont="1" applyBorder="1" applyAlignment="1" applyProtection="1">
      <alignment horizontal="center"/>
    </xf>
    <xf numFmtId="0" fontId="7" fillId="13" borderId="0" xfId="0" applyFont="1" applyFill="1" applyAlignment="1">
      <alignment horizontal="center"/>
    </xf>
    <xf numFmtId="0" fontId="7" fillId="13" borderId="0" xfId="0" applyFont="1" applyFill="1"/>
    <xf numFmtId="0" fontId="17" fillId="0" borderId="6" xfId="0" applyFont="1" applyBorder="1" applyAlignment="1" applyProtection="1">
      <alignment horizontal="center"/>
    </xf>
    <xf numFmtId="0" fontId="17" fillId="0" borderId="3" xfId="0" applyFont="1" applyBorder="1" applyAlignment="1" applyProtection="1">
      <alignment horizontal="center"/>
    </xf>
    <xf numFmtId="0" fontId="17" fillId="0" borderId="28" xfId="0" applyFont="1" applyBorder="1" applyAlignment="1">
      <alignment horizontal="center" shrinkToFit="1"/>
    </xf>
    <xf numFmtId="0" fontId="17" fillId="0" borderId="15" xfId="0" applyFont="1" applyBorder="1" applyAlignment="1">
      <alignment horizontal="center" shrinkToFit="1"/>
    </xf>
    <xf numFmtId="0" fontId="17" fillId="0" borderId="13" xfId="0" applyFont="1" applyBorder="1" applyAlignment="1">
      <alignment horizontal="left" shrinkToFit="1"/>
    </xf>
    <xf numFmtId="0" fontId="17" fillId="0" borderId="8" xfId="0" applyFont="1" applyBorder="1" applyAlignment="1">
      <alignment horizontal="left" shrinkToFit="1"/>
    </xf>
    <xf numFmtId="0" fontId="17" fillId="0" borderId="6" xfId="0" applyFont="1" applyBorder="1" applyAlignment="1" applyProtection="1">
      <alignment shrinkToFit="1"/>
      <protection locked="0"/>
    </xf>
    <xf numFmtId="0" fontId="17" fillId="7" borderId="53" xfId="0" applyFont="1" applyFill="1" applyBorder="1" applyAlignment="1">
      <alignment horizontal="center"/>
    </xf>
    <xf numFmtId="0" fontId="17" fillId="0" borderId="53" xfId="0" applyFont="1" applyBorder="1" applyAlignment="1">
      <alignment horizontal="center" shrinkToFit="1"/>
    </xf>
    <xf numFmtId="187" fontId="17" fillId="0" borderId="4" xfId="0" applyNumberFormat="1" applyFont="1" applyBorder="1" applyAlignment="1">
      <alignment horizontal="center" shrinkToFit="1"/>
    </xf>
    <xf numFmtId="0" fontId="17" fillId="0" borderId="71" xfId="0" applyFont="1" applyBorder="1" applyAlignment="1">
      <alignment horizontal="left" shrinkToFit="1"/>
    </xf>
    <xf numFmtId="0" fontId="17" fillId="0" borderId="67" xfId="0" applyFont="1" applyBorder="1" applyAlignment="1">
      <alignment horizontal="left" shrinkToFit="1"/>
    </xf>
    <xf numFmtId="0" fontId="7" fillId="13" borderId="0" xfId="0" applyFont="1" applyFill="1" applyBorder="1"/>
    <xf numFmtId="0" fontId="13" fillId="13" borderId="0" xfId="0" applyFont="1" applyFill="1"/>
    <xf numFmtId="0" fontId="19" fillId="13" borderId="0" xfId="0" applyFont="1" applyFill="1" applyAlignment="1">
      <alignment vertical="center" shrinkToFit="1"/>
    </xf>
    <xf numFmtId="0" fontId="25" fillId="13" borderId="0" xfId="0" applyFont="1" applyFill="1"/>
    <xf numFmtId="0" fontId="14" fillId="13" borderId="0" xfId="0" applyFont="1" applyFill="1"/>
    <xf numFmtId="0" fontId="1" fillId="0" borderId="0" xfId="0" applyFont="1" applyAlignment="1"/>
    <xf numFmtId="0" fontId="16" fillId="13" borderId="0" xfId="0" applyFont="1" applyFill="1" applyAlignment="1">
      <alignment horizontal="center"/>
    </xf>
    <xf numFmtId="0" fontId="16" fillId="13" borderId="0" xfId="0" applyFont="1" applyFill="1" applyAlignment="1">
      <alignment horizontal="left"/>
    </xf>
    <xf numFmtId="0" fontId="16" fillId="13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7" fillId="0" borderId="0" xfId="0" applyFont="1" applyFill="1"/>
    <xf numFmtId="0" fontId="17" fillId="0" borderId="27" xfId="0" applyFont="1" applyFill="1" applyBorder="1"/>
    <xf numFmtId="0" fontId="17" fillId="0" borderId="29" xfId="0" applyFont="1" applyFill="1" applyBorder="1"/>
    <xf numFmtId="2" fontId="8" fillId="6" borderId="1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" fontId="8" fillId="6" borderId="1" xfId="0" applyNumberFormat="1" applyFont="1" applyFill="1" applyBorder="1" applyAlignment="1">
      <alignment horizontal="center"/>
    </xf>
    <xf numFmtId="0" fontId="62" fillId="0" borderId="0" xfId="0" applyFont="1" applyFill="1"/>
    <xf numFmtId="0" fontId="62" fillId="0" borderId="0" xfId="0" applyFont="1" applyFill="1" applyAlignment="1">
      <alignment horizontal="center"/>
    </xf>
    <xf numFmtId="0" fontId="62" fillId="13" borderId="0" xfId="0" applyFont="1" applyFill="1"/>
    <xf numFmtId="0" fontId="62" fillId="13" borderId="0" xfId="0" applyFont="1" applyFill="1" applyAlignment="1">
      <alignment horizontal="center"/>
    </xf>
    <xf numFmtId="0" fontId="63" fillId="0" borderId="0" xfId="0" applyFont="1" applyFill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32" xfId="0" applyFont="1" applyBorder="1"/>
    <xf numFmtId="0" fontId="7" fillId="0" borderId="0" xfId="0" applyFont="1" applyBorder="1" applyProtection="1">
      <protection locked="0"/>
    </xf>
    <xf numFmtId="0" fontId="7" fillId="0" borderId="0" xfId="0" applyFont="1" applyBorder="1"/>
    <xf numFmtId="0" fontId="59" fillId="0" borderId="0" xfId="0" applyFont="1" applyBorder="1"/>
    <xf numFmtId="2" fontId="7" fillId="0" borderId="34" xfId="0" applyNumberFormat="1" applyFont="1" applyBorder="1"/>
    <xf numFmtId="0" fontId="8" fillId="7" borderId="25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58" xfId="0" applyFont="1" applyFill="1" applyBorder="1" applyAlignment="1">
      <alignment horizontal="center" vertical="center"/>
    </xf>
    <xf numFmtId="2" fontId="35" fillId="0" borderId="34" xfId="0" applyNumberFormat="1" applyFont="1" applyBorder="1" applyAlignment="1">
      <alignment horizontal="left" shrinkToFit="1"/>
    </xf>
    <xf numFmtId="0" fontId="8" fillId="7" borderId="1" xfId="0" applyFont="1" applyFill="1" applyBorder="1" applyAlignment="1">
      <alignment textRotation="90"/>
    </xf>
    <xf numFmtId="0" fontId="10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6" fillId="0" borderId="8" xfId="0" applyFont="1" applyBorder="1" applyAlignment="1" applyProtection="1">
      <alignment horizontal="center"/>
      <protection locked="0"/>
    </xf>
    <xf numFmtId="0" fontId="16" fillId="0" borderId="9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 shrinkToFit="1"/>
      <protection locked="0"/>
    </xf>
    <xf numFmtId="0" fontId="16" fillId="0" borderId="16" xfId="0" applyFont="1" applyBorder="1" applyAlignment="1" applyProtection="1">
      <alignment horizontal="center" shrinkToFit="1"/>
      <protection locked="0"/>
    </xf>
    <xf numFmtId="0" fontId="16" fillId="0" borderId="1" xfId="0" applyFont="1" applyBorder="1" applyAlignment="1">
      <alignment horizontal="center" shrinkToFit="1"/>
    </xf>
    <xf numFmtId="0" fontId="23" fillId="0" borderId="8" xfId="0" applyFont="1" applyBorder="1" applyAlignment="1" applyProtection="1">
      <alignment horizontal="center" shrinkToFit="1"/>
      <protection locked="0"/>
    </xf>
    <xf numFmtId="0" fontId="23" fillId="0" borderId="23" xfId="0" applyFont="1" applyBorder="1" applyAlignment="1" applyProtection="1">
      <alignment horizontal="center" shrinkToFit="1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23" fillId="0" borderId="23" xfId="0" applyFont="1" applyBorder="1" applyAlignment="1" applyProtection="1">
      <alignment horizontal="center"/>
      <protection locked="0"/>
    </xf>
    <xf numFmtId="0" fontId="60" fillId="0" borderId="35" xfId="0" applyFont="1" applyBorder="1" applyAlignment="1">
      <alignment horizontal="center" vertical="center" textRotation="90" wrapText="1" shrinkToFit="1"/>
    </xf>
    <xf numFmtId="0" fontId="60" fillId="0" borderId="39" xfId="0" applyFont="1" applyBorder="1" applyAlignment="1">
      <alignment horizontal="center" vertical="center" textRotation="90" shrinkToFit="1"/>
    </xf>
    <xf numFmtId="0" fontId="60" fillId="0" borderId="42" xfId="0" applyFont="1" applyBorder="1" applyAlignment="1">
      <alignment horizontal="center" vertical="center" textRotation="90" shrinkToFit="1"/>
    </xf>
    <xf numFmtId="0" fontId="16" fillId="0" borderId="9" xfId="0" applyFont="1" applyBorder="1" applyAlignment="1" applyProtection="1">
      <alignment horizontal="center" shrinkToFit="1"/>
      <protection locked="0"/>
    </xf>
    <xf numFmtId="0" fontId="16" fillId="0" borderId="9" xfId="0" applyFont="1" applyBorder="1" applyAlignment="1">
      <alignment horizontal="center" shrinkToFit="1"/>
    </xf>
    <xf numFmtId="0" fontId="61" fillId="0" borderId="35" xfId="0" applyFont="1" applyBorder="1" applyAlignment="1">
      <alignment horizontal="right" vertical="center" textRotation="90" wrapText="1"/>
    </xf>
    <xf numFmtId="0" fontId="61" fillId="0" borderId="39" xfId="0" applyFont="1" applyBorder="1" applyAlignment="1">
      <alignment horizontal="right" vertical="center" textRotation="90" wrapText="1"/>
    </xf>
    <xf numFmtId="0" fontId="16" fillId="0" borderId="23" xfId="0" applyFont="1" applyBorder="1" applyAlignment="1" applyProtection="1">
      <alignment horizontal="center"/>
      <protection locked="0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shrinkToFit="1"/>
    </xf>
    <xf numFmtId="0" fontId="16" fillId="0" borderId="24" xfId="0" applyFont="1" applyBorder="1" applyAlignment="1">
      <alignment horizontal="center" shrinkToFit="1"/>
    </xf>
    <xf numFmtId="0" fontId="23" fillId="0" borderId="35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shrinkToFit="1"/>
    </xf>
    <xf numFmtId="0" fontId="16" fillId="0" borderId="38" xfId="0" applyFont="1" applyBorder="1" applyAlignment="1">
      <alignment horizontal="center" shrinkToFit="1"/>
    </xf>
    <xf numFmtId="0" fontId="16" fillId="0" borderId="35" xfId="0" applyFont="1" applyBorder="1" applyAlignment="1">
      <alignment horizontal="center" vertical="center" textRotation="90" wrapText="1"/>
    </xf>
    <xf numFmtId="0" fontId="16" fillId="0" borderId="39" xfId="0" applyFont="1" applyBorder="1" applyAlignment="1">
      <alignment horizontal="center" vertical="center" textRotation="90" wrapText="1"/>
    </xf>
    <xf numFmtId="0" fontId="13" fillId="0" borderId="48" xfId="0" applyFont="1" applyBorder="1" applyAlignment="1">
      <alignment horizontal="center" vertical="center"/>
    </xf>
    <xf numFmtId="0" fontId="23" fillId="7" borderId="28" xfId="0" applyFont="1" applyFill="1" applyBorder="1" applyAlignment="1">
      <alignment horizontal="center" shrinkToFit="1"/>
    </xf>
    <xf numFmtId="0" fontId="23" fillId="7" borderId="12" xfId="0" applyFont="1" applyFill="1" applyBorder="1" applyAlignment="1">
      <alignment horizontal="center" shrinkToFit="1"/>
    </xf>
    <xf numFmtId="0" fontId="23" fillId="7" borderId="18" xfId="0" applyFont="1" applyFill="1" applyBorder="1" applyAlignment="1">
      <alignment horizontal="center" shrinkToFit="1"/>
    </xf>
    <xf numFmtId="0" fontId="23" fillId="7" borderId="15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9" xfId="0" applyFont="1" applyFill="1" applyBorder="1" applyAlignment="1">
      <alignment horizontal="center" vertical="center"/>
    </xf>
    <xf numFmtId="0" fontId="8" fillId="7" borderId="42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8" fillId="7" borderId="29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43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/>
    </xf>
    <xf numFmtId="0" fontId="23" fillId="7" borderId="52" xfId="0" applyFont="1" applyFill="1" applyBorder="1" applyAlignment="1">
      <alignment horizontal="center" vertical="center" shrinkToFit="1"/>
    </xf>
    <xf numFmtId="0" fontId="23" fillId="7" borderId="19" xfId="0" applyFont="1" applyFill="1" applyBorder="1" applyAlignment="1">
      <alignment horizontal="center" vertical="center" shrinkToFit="1"/>
    </xf>
    <xf numFmtId="0" fontId="23" fillId="7" borderId="28" xfId="0" applyFont="1" applyFill="1" applyBorder="1" applyAlignment="1">
      <alignment horizontal="center" vertical="center" shrinkToFit="1"/>
    </xf>
    <xf numFmtId="0" fontId="23" fillId="7" borderId="15" xfId="0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2" fontId="8" fillId="6" borderId="8" xfId="0" applyNumberFormat="1" applyFont="1" applyFill="1" applyBorder="1" applyAlignment="1">
      <alignment horizontal="center"/>
    </xf>
    <xf numFmtId="2" fontId="8" fillId="6" borderId="20" xfId="0" applyNumberFormat="1" applyFont="1" applyFill="1" applyBorder="1" applyAlignment="1">
      <alignment horizontal="center"/>
    </xf>
    <xf numFmtId="2" fontId="8" fillId="6" borderId="9" xfId="0" applyNumberFormat="1" applyFont="1" applyFill="1" applyBorder="1" applyAlignment="1">
      <alignment horizontal="center"/>
    </xf>
    <xf numFmtId="2" fontId="8" fillId="6" borderId="23" xfId="0" applyNumberFormat="1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/>
    </xf>
    <xf numFmtId="2" fontId="8" fillId="6" borderId="3" xfId="0" applyNumberFormat="1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9" fillId="7" borderId="68" xfId="0" applyFont="1" applyFill="1" applyBorder="1" applyAlignment="1">
      <alignment horizontal="center" vertical="center" wrapText="1"/>
    </xf>
    <xf numFmtId="0" fontId="9" fillId="7" borderId="6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textRotation="90"/>
    </xf>
    <xf numFmtId="0" fontId="8" fillId="7" borderId="15" xfId="0" applyFont="1" applyFill="1" applyBorder="1" applyAlignment="1">
      <alignment horizontal="center" textRotation="90"/>
    </xf>
    <xf numFmtId="0" fontId="8" fillId="7" borderId="16" xfId="0" applyFont="1" applyFill="1" applyBorder="1" applyAlignment="1">
      <alignment horizontal="center" textRotation="90"/>
    </xf>
    <xf numFmtId="0" fontId="9" fillId="7" borderId="22" xfId="0" applyFont="1" applyFill="1" applyBorder="1" applyAlignment="1">
      <alignment horizontal="center"/>
    </xf>
    <xf numFmtId="0" fontId="9" fillId="7" borderId="20" xfId="0" applyFont="1" applyFill="1" applyBorder="1" applyAlignment="1">
      <alignment horizontal="center"/>
    </xf>
    <xf numFmtId="0" fontId="9" fillId="7" borderId="23" xfId="0" applyFont="1" applyFill="1" applyBorder="1" applyAlignment="1">
      <alignment horizontal="center"/>
    </xf>
    <xf numFmtId="0" fontId="15" fillId="7" borderId="22" xfId="0" applyFont="1" applyFill="1" applyBorder="1" applyAlignment="1">
      <alignment horizontal="center" shrinkToFit="1"/>
    </xf>
    <xf numFmtId="0" fontId="15" fillId="7" borderId="20" xfId="0" applyFont="1" applyFill="1" applyBorder="1" applyAlignment="1">
      <alignment horizontal="center" shrinkToFit="1"/>
    </xf>
    <xf numFmtId="0" fontId="15" fillId="7" borderId="23" xfId="0" applyFont="1" applyFill="1" applyBorder="1" applyAlignment="1">
      <alignment horizontal="center" shrinkToFit="1"/>
    </xf>
    <xf numFmtId="0" fontId="8" fillId="7" borderId="21" xfId="0" applyFont="1" applyFill="1" applyBorder="1" applyAlignment="1">
      <alignment horizontal="center" textRotation="90"/>
    </xf>
    <xf numFmtId="0" fontId="8" fillId="7" borderId="19" xfId="0" applyFont="1" applyFill="1" applyBorder="1" applyAlignment="1">
      <alignment horizontal="center" textRotation="90"/>
    </xf>
    <xf numFmtId="0" fontId="8" fillId="7" borderId="31" xfId="0" applyFont="1" applyFill="1" applyBorder="1" applyAlignment="1">
      <alignment horizontal="center" textRotation="90"/>
    </xf>
    <xf numFmtId="0" fontId="8" fillId="7" borderId="47" xfId="0" applyFont="1" applyFill="1" applyBorder="1" applyAlignment="1">
      <alignment horizontal="center" textRotation="90"/>
    </xf>
    <xf numFmtId="0" fontId="8" fillId="7" borderId="2" xfId="0" applyFont="1" applyFill="1" applyBorder="1" applyAlignment="1">
      <alignment horizontal="center" textRotation="90"/>
    </xf>
    <xf numFmtId="0" fontId="8" fillId="7" borderId="3" xfId="0" applyFont="1" applyFill="1" applyBorder="1" applyAlignment="1">
      <alignment horizontal="center" textRotation="90"/>
    </xf>
    <xf numFmtId="0" fontId="8" fillId="7" borderId="22" xfId="0" applyFont="1" applyFill="1" applyBorder="1" applyAlignment="1">
      <alignment horizontal="center" shrinkToFit="1"/>
    </xf>
    <xf numFmtId="0" fontId="8" fillId="7" borderId="20" xfId="0" applyFont="1" applyFill="1" applyBorder="1" applyAlignment="1">
      <alignment horizontal="center" shrinkToFit="1"/>
    </xf>
    <xf numFmtId="0" fontId="8" fillId="7" borderId="23" xfId="0" applyFont="1" applyFill="1" applyBorder="1" applyAlignment="1">
      <alignment horizontal="center" shrinkToFit="1"/>
    </xf>
    <xf numFmtId="0" fontId="8" fillId="7" borderId="22" xfId="0" applyFont="1" applyFill="1" applyBorder="1" applyAlignment="1">
      <alignment horizontal="center"/>
    </xf>
    <xf numFmtId="0" fontId="8" fillId="7" borderId="20" xfId="0" applyFont="1" applyFill="1" applyBorder="1" applyAlignment="1">
      <alignment horizontal="center"/>
    </xf>
    <xf numFmtId="0" fontId="8" fillId="7" borderId="23" xfId="0" applyFont="1" applyFill="1" applyBorder="1" applyAlignment="1">
      <alignment horizontal="center"/>
    </xf>
    <xf numFmtId="0" fontId="8" fillId="7" borderId="9" xfId="0" applyFont="1" applyFill="1" applyBorder="1" applyAlignment="1">
      <alignment horizontal="center" textRotation="90"/>
    </xf>
    <xf numFmtId="0" fontId="8" fillId="7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0" fontId="8" fillId="7" borderId="8" xfId="0" applyFont="1" applyFill="1" applyBorder="1" applyAlignment="1">
      <alignment horizontal="center" textRotation="90"/>
    </xf>
    <xf numFmtId="0" fontId="8" fillId="0" borderId="4" xfId="0" applyFont="1" applyBorder="1" applyAlignment="1">
      <alignment horizontal="center"/>
    </xf>
    <xf numFmtId="0" fontId="8" fillId="7" borderId="2" xfId="0" applyFon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 vertical="center"/>
    </xf>
    <xf numFmtId="0" fontId="8" fillId="7" borderId="49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8" fillId="7" borderId="9" xfId="0" applyFont="1" applyFill="1" applyBorder="1" applyAlignment="1">
      <alignment horizontal="center" shrinkToFit="1"/>
    </xf>
    <xf numFmtId="0" fontId="23" fillId="7" borderId="12" xfId="0" applyFont="1" applyFill="1" applyBorder="1" applyAlignment="1">
      <alignment horizontal="center" vertical="center" textRotation="90" wrapText="1" shrinkToFit="1"/>
    </xf>
    <xf numFmtId="0" fontId="23" fillId="7" borderId="1" xfId="0" applyFont="1" applyFill="1" applyBorder="1" applyAlignment="1">
      <alignment horizontal="center" vertical="center" textRotation="90" shrinkToFit="1"/>
    </xf>
    <xf numFmtId="0" fontId="23" fillId="7" borderId="10" xfId="0" applyFont="1" applyFill="1" applyBorder="1" applyAlignment="1">
      <alignment horizontal="center" vertical="center" textRotation="90" shrinkToFit="1"/>
    </xf>
    <xf numFmtId="0" fontId="60" fillId="7" borderId="69" xfId="0" applyFont="1" applyFill="1" applyBorder="1" applyAlignment="1">
      <alignment horizontal="center" vertical="center" textRotation="90" wrapText="1" shrinkToFit="1"/>
    </xf>
    <xf numFmtId="0" fontId="60" fillId="7" borderId="30" xfId="0" applyFont="1" applyFill="1" applyBorder="1" applyAlignment="1">
      <alignment horizontal="center" vertical="center" textRotation="90" shrinkToFit="1"/>
    </xf>
    <xf numFmtId="0" fontId="60" fillId="7" borderId="49" xfId="0" applyFont="1" applyFill="1" applyBorder="1" applyAlignment="1">
      <alignment horizontal="center" vertical="center" textRotation="90" shrinkToFit="1"/>
    </xf>
    <xf numFmtId="0" fontId="23" fillId="7" borderId="18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23" fillId="7" borderId="50" xfId="0" applyFont="1" applyFill="1" applyBorder="1" applyAlignment="1">
      <alignment horizontal="center" vertical="center"/>
    </xf>
    <xf numFmtId="0" fontId="23" fillId="7" borderId="29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23" fillId="7" borderId="29" xfId="0" applyFont="1" applyFill="1" applyBorder="1" applyAlignment="1">
      <alignment horizontal="center" vertical="center" textRotation="90" wrapText="1" shrinkToFit="1"/>
    </xf>
    <xf numFmtId="0" fontId="23" fillId="7" borderId="0" xfId="0" applyFont="1" applyFill="1" applyBorder="1" applyAlignment="1">
      <alignment horizontal="center" vertical="center" textRotation="90" shrinkToFit="1"/>
    </xf>
    <xf numFmtId="0" fontId="23" fillId="7" borderId="27" xfId="0" applyFont="1" applyFill="1" applyBorder="1" applyAlignment="1">
      <alignment horizontal="center" vertical="center" textRotation="90" shrinkToFit="1"/>
    </xf>
    <xf numFmtId="0" fontId="8" fillId="0" borderId="2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8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7" fillId="0" borderId="3" xfId="0" applyFont="1" applyBorder="1" applyAlignment="1">
      <alignment horizontal="left" shrinkToFit="1"/>
    </xf>
    <xf numFmtId="0" fontId="47" fillId="0" borderId="1" xfId="0" applyFont="1" applyBorder="1" applyAlignment="1">
      <alignment horizontal="left" shrinkToFit="1"/>
    </xf>
    <xf numFmtId="0" fontId="49" fillId="6" borderId="1" xfId="0" applyFont="1" applyFill="1" applyBorder="1" applyAlignment="1">
      <alignment horizontal="left" shrinkToFit="1"/>
    </xf>
    <xf numFmtId="0" fontId="47" fillId="0" borderId="2" xfId="0" applyFont="1" applyBorder="1" applyAlignment="1">
      <alignment horizontal="left" shrinkToFit="1"/>
    </xf>
    <xf numFmtId="0" fontId="1" fillId="0" borderId="8" xfId="0" applyFont="1" applyBorder="1" applyAlignment="1">
      <alignment horizontal="left" shrinkToFit="1"/>
    </xf>
    <xf numFmtId="0" fontId="5" fillId="0" borderId="20" xfId="0" applyFont="1" applyBorder="1" applyAlignment="1">
      <alignment horizontal="left" shrinkToFit="1"/>
    </xf>
    <xf numFmtId="0" fontId="5" fillId="0" borderId="9" xfId="0" applyFont="1" applyBorder="1" applyAlignment="1">
      <alignment horizontal="left" shrinkToFit="1"/>
    </xf>
    <xf numFmtId="0" fontId="5" fillId="0" borderId="8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2" fontId="48" fillId="0" borderId="8" xfId="0" applyNumberFormat="1" applyFont="1" applyBorder="1" applyAlignment="1">
      <alignment horizontal="center"/>
    </xf>
    <xf numFmtId="2" fontId="48" fillId="0" borderId="9" xfId="0" applyNumberFormat="1" applyFont="1" applyBorder="1" applyAlignment="1">
      <alignment horizontal="center"/>
    </xf>
    <xf numFmtId="0" fontId="48" fillId="7" borderId="8" xfId="0" applyFont="1" applyFill="1" applyBorder="1" applyAlignment="1">
      <alignment horizontal="center"/>
    </xf>
    <xf numFmtId="0" fontId="48" fillId="7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20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47" fillId="0" borderId="8" xfId="0" applyFont="1" applyBorder="1" applyAlignment="1">
      <alignment horizontal="center" shrinkToFit="1"/>
    </xf>
    <xf numFmtId="0" fontId="47" fillId="0" borderId="20" xfId="0" applyFont="1" applyBorder="1" applyAlignment="1">
      <alignment horizontal="center" shrinkToFit="1"/>
    </xf>
    <xf numFmtId="0" fontId="47" fillId="0" borderId="9" xfId="0" applyFont="1" applyBorder="1" applyAlignment="1">
      <alignment horizontal="center" shrinkToFit="1"/>
    </xf>
    <xf numFmtId="0" fontId="49" fillId="6" borderId="8" xfId="0" applyFont="1" applyFill="1" applyBorder="1" applyAlignment="1">
      <alignment horizontal="center" shrinkToFit="1"/>
    </xf>
    <xf numFmtId="0" fontId="49" fillId="6" borderId="20" xfId="0" applyFont="1" applyFill="1" applyBorder="1" applyAlignment="1">
      <alignment horizontal="center" shrinkToFit="1"/>
    </xf>
    <xf numFmtId="0" fontId="49" fillId="6" borderId="9" xfId="0" applyFont="1" applyFill="1" applyBorder="1" applyAlignment="1">
      <alignment horizontal="center" shrinkToFit="1"/>
    </xf>
    <xf numFmtId="0" fontId="36" fillId="8" borderId="54" xfId="0" applyFont="1" applyFill="1" applyBorder="1" applyAlignment="1">
      <alignment horizontal="center" vertical="center"/>
    </xf>
    <xf numFmtId="0" fontId="36" fillId="8" borderId="55" xfId="0" applyFont="1" applyFill="1" applyBorder="1" applyAlignment="1">
      <alignment horizontal="center" vertical="center"/>
    </xf>
    <xf numFmtId="0" fontId="36" fillId="8" borderId="56" xfId="0" applyFont="1" applyFill="1" applyBorder="1" applyAlignment="1">
      <alignment horizontal="center" vertical="center"/>
    </xf>
    <xf numFmtId="0" fontId="36" fillId="8" borderId="57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41" fillId="0" borderId="0" xfId="0" applyFont="1" applyAlignment="1">
      <alignment horizontal="center" shrinkToFit="1"/>
    </xf>
    <xf numFmtId="0" fontId="3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4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left" shrinkToFit="1"/>
    </xf>
    <xf numFmtId="188" fontId="43" fillId="0" borderId="20" xfId="0" applyNumberFormat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textRotation="90" wrapText="1"/>
    </xf>
    <xf numFmtId="0" fontId="13" fillId="0" borderId="30" xfId="0" applyFont="1" applyBorder="1" applyAlignment="1">
      <alignment horizontal="center" textRotation="90" wrapText="1"/>
    </xf>
    <xf numFmtId="0" fontId="13" fillId="6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shrinkToFit="1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left"/>
    </xf>
    <xf numFmtId="0" fontId="13" fillId="6" borderId="20" xfId="0" applyFont="1" applyFill="1" applyBorder="1" applyAlignment="1">
      <alignment horizontal="left"/>
    </xf>
    <xf numFmtId="2" fontId="48" fillId="0" borderId="5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shrinkToFit="1"/>
    </xf>
    <xf numFmtId="0" fontId="2" fillId="0" borderId="20" xfId="0" applyFont="1" applyBorder="1" applyAlignment="1">
      <alignment horizontal="left" shrinkToFit="1"/>
    </xf>
    <xf numFmtId="0" fontId="2" fillId="0" borderId="9" xfId="0" applyFont="1" applyBorder="1" applyAlignment="1">
      <alignment horizontal="left" shrinkToFit="1"/>
    </xf>
    <xf numFmtId="2" fontId="48" fillId="0" borderId="7" xfId="0" applyNumberFormat="1" applyFont="1" applyBorder="1" applyAlignment="1">
      <alignment horizontal="center"/>
    </xf>
    <xf numFmtId="0" fontId="47" fillId="5" borderId="58" xfId="0" applyFont="1" applyFill="1" applyBorder="1" applyAlignment="1">
      <alignment horizontal="left" shrinkToFit="1"/>
    </xf>
    <xf numFmtId="0" fontId="49" fillId="5" borderId="0" xfId="0" applyFont="1" applyFill="1" applyBorder="1" applyAlignment="1">
      <alignment horizontal="center" shrinkToFit="1"/>
    </xf>
    <xf numFmtId="0" fontId="38" fillId="9" borderId="59" xfId="0" applyFont="1" applyFill="1" applyBorder="1" applyAlignment="1">
      <alignment horizontal="center" vertical="center"/>
    </xf>
    <xf numFmtId="0" fontId="38" fillId="9" borderId="60" xfId="0" applyFont="1" applyFill="1" applyBorder="1" applyAlignment="1">
      <alignment horizontal="center" vertical="center"/>
    </xf>
    <xf numFmtId="49" fontId="40" fillId="0" borderId="59" xfId="0" applyNumberFormat="1" applyFont="1" applyBorder="1" applyAlignment="1" applyProtection="1">
      <alignment horizontal="center" vertical="center"/>
      <protection locked="0"/>
    </xf>
    <xf numFmtId="49" fontId="40" fillId="0" borderId="60" xfId="0" applyNumberFormat="1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6" borderId="58" xfId="0" applyFont="1" applyFill="1" applyBorder="1" applyAlignment="1">
      <alignment horizontal="center" vertical="center" shrinkToFit="1"/>
    </xf>
    <xf numFmtId="0" fontId="13" fillId="6" borderId="5" xfId="0" applyFont="1" applyFill="1" applyBorder="1" applyAlignment="1">
      <alignment horizontal="center" vertical="center" shrinkToFit="1"/>
    </xf>
    <xf numFmtId="0" fontId="13" fillId="6" borderId="4" xfId="0" applyFont="1" applyFill="1" applyBorder="1" applyAlignment="1">
      <alignment horizontal="center" vertical="center" shrinkToFit="1"/>
    </xf>
    <xf numFmtId="0" fontId="13" fillId="6" borderId="7" xfId="0" applyFont="1" applyFill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88" fontId="39" fillId="0" borderId="4" xfId="0" applyNumberFormat="1" applyFont="1" applyBorder="1" applyAlignment="1">
      <alignment horizontal="left"/>
    </xf>
    <xf numFmtId="0" fontId="13" fillId="6" borderId="1" xfId="0" applyFont="1" applyFill="1" applyBorder="1" applyAlignment="1">
      <alignment horizontal="center" shrinkToFit="1"/>
    </xf>
    <xf numFmtId="0" fontId="13" fillId="0" borderId="8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shrinkToFit="1"/>
    </xf>
    <xf numFmtId="0" fontId="5" fillId="0" borderId="0" xfId="0" applyFont="1" applyBorder="1" applyAlignment="1">
      <alignment horizontal="center"/>
    </xf>
    <xf numFmtId="0" fontId="49" fillId="0" borderId="0" xfId="0" applyFont="1" applyFill="1" applyBorder="1" applyAlignment="1">
      <alignment horizontal="center" shrinkToFit="1"/>
    </xf>
    <xf numFmtId="0" fontId="13" fillId="5" borderId="20" xfId="0" applyFont="1" applyFill="1" applyBorder="1" applyAlignment="1">
      <alignment horizontal="center"/>
    </xf>
    <xf numFmtId="0" fontId="41" fillId="0" borderId="0" xfId="0" applyFont="1" applyAlignment="1">
      <alignment horizontal="left" shrinkToFit="1"/>
    </xf>
    <xf numFmtId="0" fontId="4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58" xfId="0" applyFont="1" applyBorder="1" applyAlignment="1">
      <alignment horizontal="center"/>
    </xf>
    <xf numFmtId="188" fontId="43" fillId="0" borderId="4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58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3" fillId="4" borderId="1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4" borderId="8" xfId="0" applyFont="1" applyFill="1" applyBorder="1" applyAlignment="1" applyProtection="1">
      <alignment horizontal="center" vertical="center"/>
    </xf>
    <xf numFmtId="0" fontId="13" fillId="4" borderId="20" xfId="0" applyFont="1" applyFill="1" applyBorder="1" applyAlignment="1" applyProtection="1">
      <alignment horizontal="center" vertical="center"/>
    </xf>
    <xf numFmtId="0" fontId="13" fillId="4" borderId="9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shrinkToFit="1"/>
    </xf>
    <xf numFmtId="0" fontId="13" fillId="6" borderId="20" xfId="0" applyFont="1" applyFill="1" applyBorder="1" applyAlignment="1">
      <alignment horizontal="center" shrinkToFit="1"/>
    </xf>
    <xf numFmtId="0" fontId="13" fillId="6" borderId="9" xfId="0" applyFont="1" applyFill="1" applyBorder="1" applyAlignment="1">
      <alignment horizont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30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9" fillId="0" borderId="2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6" borderId="20" xfId="0" applyFont="1" applyFill="1" applyBorder="1" applyAlignment="1">
      <alignment horizontal="left" shrinkToFit="1"/>
    </xf>
    <xf numFmtId="0" fontId="13" fillId="6" borderId="9" xfId="0" applyFont="1" applyFill="1" applyBorder="1" applyAlignment="1">
      <alignment horizontal="left" shrinkToFit="1"/>
    </xf>
    <xf numFmtId="49" fontId="38" fillId="0" borderId="0" xfId="0" applyNumberFormat="1" applyFont="1" applyAlignment="1">
      <alignment horizontal="center" vertical="center"/>
    </xf>
    <xf numFmtId="0" fontId="45" fillId="5" borderId="8" xfId="0" applyFont="1" applyFill="1" applyBorder="1" applyAlignment="1">
      <alignment horizontal="center" vertical="center"/>
    </xf>
    <xf numFmtId="0" fontId="45" fillId="5" borderId="9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textRotation="90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left"/>
    </xf>
    <xf numFmtId="0" fontId="4" fillId="0" borderId="8" xfId="0" applyFont="1" applyBorder="1" applyAlignment="1">
      <alignment horizontal="left" shrinkToFit="1"/>
    </xf>
    <xf numFmtId="0" fontId="4" fillId="0" borderId="20" xfId="0" applyFont="1" applyBorder="1" applyAlignment="1">
      <alignment horizontal="left" shrinkToFit="1"/>
    </xf>
    <xf numFmtId="0" fontId="45" fillId="5" borderId="8" xfId="0" applyFont="1" applyFill="1" applyBorder="1" applyAlignment="1">
      <alignment horizontal="center"/>
    </xf>
    <xf numFmtId="0" fontId="45" fillId="5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13" fillId="6" borderId="8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2" fontId="4" fillId="0" borderId="8" xfId="0" applyNumberFormat="1" applyFont="1" applyBorder="1" applyAlignment="1">
      <alignment horizontal="left" shrinkToFit="1"/>
    </xf>
    <xf numFmtId="0" fontId="5" fillId="0" borderId="25" xfId="0" applyFont="1" applyBorder="1" applyAlignment="1">
      <alignment horizontal="left" shrinkToFit="1"/>
    </xf>
    <xf numFmtId="0" fontId="5" fillId="0" borderId="58" xfId="0" applyFont="1" applyBorder="1" applyAlignment="1">
      <alignment horizontal="left" shrinkToFit="1"/>
    </xf>
    <xf numFmtId="0" fontId="5" fillId="0" borderId="5" xfId="0" applyFont="1" applyBorder="1" applyAlignment="1">
      <alignment horizontal="left" shrinkToFit="1"/>
    </xf>
    <xf numFmtId="0" fontId="5" fillId="0" borderId="6" xfId="0" applyFont="1" applyBorder="1" applyAlignment="1">
      <alignment horizontal="left" shrinkToFit="1"/>
    </xf>
    <xf numFmtId="0" fontId="5" fillId="0" borderId="4" xfId="0" applyFont="1" applyBorder="1" applyAlignment="1">
      <alignment horizontal="left" shrinkToFit="1"/>
    </xf>
    <xf numFmtId="0" fontId="5" fillId="0" borderId="7" xfId="0" applyFont="1" applyBorder="1" applyAlignment="1">
      <alignment horizontal="left" shrinkToFit="1"/>
    </xf>
    <xf numFmtId="0" fontId="17" fillId="0" borderId="0" xfId="0" applyFont="1" applyAlignment="1">
      <alignment horizontal="right" vertical="center"/>
    </xf>
    <xf numFmtId="14" fontId="1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shrinkToFit="1"/>
      <protection locked="0"/>
    </xf>
    <xf numFmtId="0" fontId="5" fillId="0" borderId="0" xfId="0" applyFont="1" applyAlignment="1" applyProtection="1">
      <alignment horizontal="center" shrinkToFit="1"/>
      <protection locked="0"/>
    </xf>
    <xf numFmtId="0" fontId="3" fillId="0" borderId="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13" fillId="0" borderId="25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/>
    </xf>
    <xf numFmtId="2" fontId="13" fillId="0" borderId="20" xfId="0" applyNumberFormat="1" applyFont="1" applyBorder="1" applyAlignment="1">
      <alignment horizontal="center"/>
    </xf>
    <xf numFmtId="2" fontId="13" fillId="0" borderId="9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1" fillId="0" borderId="58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5" fillId="0" borderId="4" xfId="0" applyFont="1" applyBorder="1" applyAlignment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 applyProtection="1">
      <alignment horizontal="left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33" fillId="0" borderId="0" xfId="0" applyFont="1" applyAlignment="1">
      <alignment horizontal="center" shrinkToFit="1"/>
    </xf>
    <xf numFmtId="0" fontId="3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shrinkToFit="1"/>
    </xf>
    <xf numFmtId="0" fontId="13" fillId="0" borderId="20" xfId="0" applyFont="1" applyBorder="1" applyAlignment="1">
      <alignment horizontal="center" shrinkToFit="1"/>
    </xf>
    <xf numFmtId="0" fontId="13" fillId="0" borderId="9" xfId="0" applyFont="1" applyBorder="1" applyAlignment="1">
      <alignment horizontal="center" shrinkToFi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shrinkToFit="1"/>
    </xf>
    <xf numFmtId="0" fontId="13" fillId="0" borderId="2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2" fontId="30" fillId="0" borderId="1" xfId="1" applyNumberFormat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29" fillId="0" borderId="0" xfId="1" applyFont="1" applyAlignment="1">
      <alignment horizontal="left"/>
    </xf>
    <xf numFmtId="49" fontId="29" fillId="0" borderId="0" xfId="1" applyNumberFormat="1" applyFont="1" applyAlignment="1">
      <alignment horizontal="left"/>
    </xf>
    <xf numFmtId="2" fontId="29" fillId="0" borderId="0" xfId="1" applyNumberFormat="1" applyFont="1" applyAlignment="1">
      <alignment horizontal="left"/>
    </xf>
    <xf numFmtId="0" fontId="27" fillId="0" borderId="0" xfId="1" applyFont="1" applyAlignment="1">
      <alignment horizontal="center"/>
    </xf>
    <xf numFmtId="0" fontId="28" fillId="0" borderId="0" xfId="1" applyFont="1" applyAlignment="1">
      <alignment horizontal="center"/>
    </xf>
    <xf numFmtId="0" fontId="28" fillId="0" borderId="0" xfId="1" applyFont="1" applyAlignment="1">
      <alignment horizontal="center" vertical="top"/>
    </xf>
  </cellXfs>
  <cellStyles count="3">
    <cellStyle name="Normal 2" xfId="1" xr:uid="{00000000-0005-0000-0000-000001000000}"/>
    <cellStyle name="Normal 2 2" xfId="2" xr:uid="{00000000-0005-0000-0000-000002000000}"/>
    <cellStyle name="ปกติ" xfId="0" builtinId="0"/>
  </cellStyles>
  <dxfs count="30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color theme="0" tint="-4.9989318521683403E-2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339933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3611;.&#3614;.6 &#3616;&#3634;&#3588;&#3648;&#3619;&#3637;&#3618;&#3609;&#3607;&#3637;&#3656; 1'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26;&#3619;&#3640;&#3611;&#3612;&#3621;&#3585;&#3634;&#3619;&#3648;&#3619;&#3637;&#3618;&#3609;&#3619;&#3641;&#3657;!Print_Area"/><Relationship Id="rId12" Type="http://schemas.openxmlformats.org/officeDocument/2006/relationships/image" Target="../media/image1.png"/><Relationship Id="rId2" Type="http://schemas.openxmlformats.org/officeDocument/2006/relationships/hyperlink" Target="#'&#3648;&#3623;&#3621;&#3634;&#3648;&#3619;&#3637;&#3618;&#3609;&#3616;&#3634;&#3588;&#3648;&#3619;&#3637;&#3618;&#3609;&#3607;&#3637;&#3656;  2'!A1"/><Relationship Id="rId1" Type="http://schemas.openxmlformats.org/officeDocument/2006/relationships/hyperlink" Target="#'&#3648;&#3623;&#3621;&#3634;&#3648;&#3619;&#3637;&#3618;&#3609;&#3616;&#3634;&#3588;&#3648;&#3619;&#3637;&#3618;&#3609;&#3607;&#3637;&#3656;  1'!A1"/><Relationship Id="rId6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1" Type="http://schemas.openxmlformats.org/officeDocument/2006/relationships/hyperlink" Target="#data!A1"/><Relationship Id="rId5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10" Type="http://schemas.openxmlformats.org/officeDocument/2006/relationships/hyperlink" Target="#&#3626;&#3619;&#3640;&#3611;&#3612;&#3621;&#3585;&#3636;&#3592;&#3585;&#3619;&#3619;&#3617;&#3614;&#3633;&#3602;&#3609;&#3634;&#3612;&#3641;&#3657;&#3648;&#3619;&#3637;&#3618;&#3609;!A1"/><Relationship Id="rId4" Type="http://schemas.openxmlformats.org/officeDocument/2006/relationships/hyperlink" Target="#&#3626;&#3619;&#3640;&#3611;&#3648;&#3623;&#3621;&#3634;&#3648;&#3619;&#3637;&#3618;&#3609;!A1"/><Relationship Id="rId9" Type="http://schemas.openxmlformats.org/officeDocument/2006/relationships/hyperlink" Target="#'&#3611;.&#3614;.6 &#3616;&#3634;&#3588;&#3648;&#3619;&#3637;&#3618;&#3609;&#3607;&#3637;&#3656; 2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3626;&#3619;&#3640;&#3611;&#3648;&#3623;&#3621;&#3634;&#3648;&#3619;&#3637;&#3618;&#3609;!A1"/><Relationship Id="rId7" Type="http://schemas.openxmlformats.org/officeDocument/2006/relationships/hyperlink" Target="#&#3627;&#3609;&#3657;&#3634;&#3611;&#3585;!A1"/><Relationship Id="rId2" Type="http://schemas.openxmlformats.org/officeDocument/2006/relationships/image" Target="../media/image1.png"/><Relationship Id="rId1" Type="http://schemas.openxmlformats.org/officeDocument/2006/relationships/hyperlink" Target="#data!A1"/><Relationship Id="rId6" Type="http://schemas.openxmlformats.org/officeDocument/2006/relationships/hyperlink" Target="#'&#3648;&#3623;&#3621;&#3634;&#3648;&#3619;&#3637;&#3618;&#3609;&#3616;&#3634;&#3588;&#3648;&#3619;&#3637;&#3618;&#3609;&#3607;&#3637;&#3656;  2'!A1"/><Relationship Id="rId5" Type="http://schemas.openxmlformats.org/officeDocument/2006/relationships/hyperlink" Target="#'&#3648;&#3623;&#3621;&#3634;&#3648;&#3619;&#3637;&#3618;&#3609;&#3616;&#3634;&#3588;&#3648;&#3619;&#3637;&#3618;&#3609;&#3607;&#3637;&#3656;  1'!A1"/><Relationship Id="rId4" Type="http://schemas.openxmlformats.org/officeDocument/2006/relationships/hyperlink" Target="#&#3626;&#3619;&#3640;&#3611;&#3612;&#3621;&#3585;&#3634;&#3619;&#3648;&#3619;&#3637;&#3618;&#3609;&#3619;&#3641;&#3657;!Print_Area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3626;&#3619;&#3640;&#3611;&#3648;&#3623;&#3621;&#3634;&#3648;&#3619;&#3637;&#3618;&#3609;!A1"/><Relationship Id="rId7" Type="http://schemas.openxmlformats.org/officeDocument/2006/relationships/hyperlink" Target="#&#3627;&#3609;&#3657;&#3634;&#3611;&#3585;!A1"/><Relationship Id="rId2" Type="http://schemas.openxmlformats.org/officeDocument/2006/relationships/image" Target="../media/image2.png"/><Relationship Id="rId1" Type="http://schemas.openxmlformats.org/officeDocument/2006/relationships/hyperlink" Target="#data!A1"/><Relationship Id="rId6" Type="http://schemas.openxmlformats.org/officeDocument/2006/relationships/hyperlink" Target="#'&#3648;&#3623;&#3621;&#3634;&#3648;&#3619;&#3637;&#3618;&#3609;&#3616;&#3634;&#3588;&#3648;&#3619;&#3637;&#3618;&#3609;&#3607;&#3637;&#3656;  2'!A1"/><Relationship Id="rId5" Type="http://schemas.openxmlformats.org/officeDocument/2006/relationships/hyperlink" Target="#'&#3648;&#3623;&#3621;&#3634;&#3648;&#3619;&#3637;&#3618;&#3609;&#3616;&#3634;&#3588;&#3648;&#3619;&#3637;&#3618;&#3609;&#3607;&#3637;&#3656;  1'!A1"/><Relationship Id="rId4" Type="http://schemas.openxmlformats.org/officeDocument/2006/relationships/hyperlink" Target="#&#3626;&#3619;&#3640;&#3611;&#3612;&#3621;&#3585;&#3634;&#3619;&#3648;&#3619;&#3637;&#3618;&#3609;&#3619;&#3641;&#3657;!Print_Area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48;&#3623;&#3621;&#3634;&#3648;&#3619;&#3637;&#3618;&#3609;&#3616;&#3634;&#3588;&#3648;&#3619;&#3637;&#3618;&#3609;&#3607;&#3637;&#3656;  2'!A1"/><Relationship Id="rId2" Type="http://schemas.openxmlformats.org/officeDocument/2006/relationships/image" Target="../media/image1.png"/><Relationship Id="rId1" Type="http://schemas.openxmlformats.org/officeDocument/2006/relationships/hyperlink" Target="#data!A1"/><Relationship Id="rId6" Type="http://schemas.openxmlformats.org/officeDocument/2006/relationships/hyperlink" Target="#'&#3648;&#3623;&#3621;&#3634;&#3648;&#3619;&#3637;&#3618;&#3609;&#3616;&#3634;&#3588;&#3648;&#3619;&#3637;&#3618;&#3609;&#3607;&#3637;&#3656;  1'!A1"/><Relationship Id="rId5" Type="http://schemas.openxmlformats.org/officeDocument/2006/relationships/hyperlink" Target="#&#3626;&#3619;&#3640;&#3611;&#3612;&#3621;&#3585;&#3634;&#3619;&#3648;&#3619;&#3637;&#3618;&#3609;&#3619;&#3641;&#3657;!Print_Area"/><Relationship Id="rId4" Type="http://schemas.openxmlformats.org/officeDocument/2006/relationships/hyperlink" Target="#&#3626;&#3619;&#3640;&#3611;&#3648;&#3623;&#3621;&#3634;&#3648;&#3619;&#3637;&#3618;&#360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19;&#3640;&#3611;&#3612;&#3621;&#3585;&#3636;&#3592;&#3585;&#3619;&#3619;&#3617;&#3614;&#3633;&#3602;&#3609;&#3634;&#3612;&#3641;&#3657;&#3648;&#3619;&#3637;&#3618;&#3609;!A1"/><Relationship Id="rId3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7" Type="http://schemas.openxmlformats.org/officeDocument/2006/relationships/hyperlink" Target="#'&#3611;.&#3614;.6 &#3616;&#3634;&#3588;&#3648;&#3619;&#3637;&#3618;&#3609;&#3607;&#3637;&#3656; 2'!A1"/><Relationship Id="rId12" Type="http://schemas.openxmlformats.org/officeDocument/2006/relationships/image" Target="../media/image3.png"/><Relationship Id="rId2" Type="http://schemas.openxmlformats.org/officeDocument/2006/relationships/hyperlink" Target="#&#3626;&#3619;&#3640;&#3611;&#3648;&#3623;&#3621;&#3634;&#3648;&#3619;&#3637;&#3618;&#3609;!A1"/><Relationship Id="rId1" Type="http://schemas.openxmlformats.org/officeDocument/2006/relationships/hyperlink" Target="#&#3627;&#3609;&#3657;&#3634;&#3611;&#3585;!A1"/><Relationship Id="rId6" Type="http://schemas.openxmlformats.org/officeDocument/2006/relationships/hyperlink" Target="#'&#3611;.&#3614;.6 &#3616;&#3634;&#3588;&#3648;&#3619;&#3637;&#3618;&#3609;&#3607;&#3637;&#3656; 1'!A1"/><Relationship Id="rId11" Type="http://schemas.openxmlformats.org/officeDocument/2006/relationships/hyperlink" Target="#data!A1"/><Relationship Id="rId5" Type="http://schemas.openxmlformats.org/officeDocument/2006/relationships/hyperlink" Target="#&#3626;&#3619;&#3640;&#3611;&#3612;&#3621;&#3585;&#3634;&#3619;&#3648;&#3619;&#3637;&#3618;&#3609;&#3619;&#3641;&#3657;!Print_Area"/><Relationship Id="rId10" Type="http://schemas.openxmlformats.org/officeDocument/2006/relationships/hyperlink" Target="#'&#3648;&#3623;&#3621;&#3634;&#3648;&#3619;&#3637;&#3618;&#3609;&#3616;&#3634;&#3588;&#3648;&#3619;&#3637;&#3618;&#3609;&#3607;&#3637;&#3656;  2'!A1"/><Relationship Id="rId4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9" Type="http://schemas.openxmlformats.org/officeDocument/2006/relationships/hyperlink" Target="#'&#3648;&#3623;&#3621;&#3634;&#3648;&#3619;&#3637;&#3618;&#3609;&#3616;&#3634;&#3588;&#3648;&#3619;&#3637;&#3618;&#3609;&#3607;&#3637;&#3656;  1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23;&#3621;&#3634;&#3648;&#3619;&#3637;&#3618;&#3609;&#3616;&#3634;&#3588;&#3648;&#3619;&#3637;&#3618;&#3609;&#3607;&#3637;&#3656;  1'!A1"/><Relationship Id="rId2" Type="http://schemas.openxmlformats.org/officeDocument/2006/relationships/hyperlink" Target="#&#3626;&#3619;&#3640;&#3611;&#3648;&#3623;&#3621;&#3634;&#3648;&#3619;&#3637;&#3618;&#3609;!A1"/><Relationship Id="rId1" Type="http://schemas.openxmlformats.org/officeDocument/2006/relationships/hyperlink" Target="#&#3627;&#3609;&#3657;&#3634;&#3611;&#3585;!A1"/><Relationship Id="rId6" Type="http://schemas.openxmlformats.org/officeDocument/2006/relationships/image" Target="../media/image3.png"/><Relationship Id="rId5" Type="http://schemas.openxmlformats.org/officeDocument/2006/relationships/hyperlink" Target="#data!A1"/><Relationship Id="rId4" Type="http://schemas.openxmlformats.org/officeDocument/2006/relationships/hyperlink" Target="#'&#3648;&#3623;&#3621;&#3634;&#3648;&#3619;&#3637;&#3618;&#3609;&#3616;&#3634;&#3588;&#3648;&#3619;&#3637;&#3618;&#3609;&#3607;&#3637;&#3656;  2'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48;&#3623;&#3621;&#3634;&#3648;&#3619;&#3637;&#3618;&#3609;&#3616;&#3634;&#3588;&#3648;&#3619;&#3637;&#3618;&#3609;&#3607;&#3637;&#3656;  2'!A1"/><Relationship Id="rId3" Type="http://schemas.openxmlformats.org/officeDocument/2006/relationships/hyperlink" Target="#&#3626;&#3619;&#3640;&#3611;&#3612;&#3621;&#3585;&#3634;&#3619;&#3648;&#3619;&#3637;&#3618;&#3609;&#3619;&#3641;&#3657;!Print_Area"/><Relationship Id="rId7" Type="http://schemas.openxmlformats.org/officeDocument/2006/relationships/hyperlink" Target="#'&#3648;&#3623;&#3621;&#3634;&#3648;&#3619;&#3637;&#3618;&#3609;&#3616;&#3634;&#3588;&#3648;&#3619;&#3637;&#3618;&#3609;&#3607;&#3637;&#3656;  1'!A1"/><Relationship Id="rId2" Type="http://schemas.openxmlformats.org/officeDocument/2006/relationships/hyperlink" Target="#&#3626;&#3619;&#3640;&#3611;&#3648;&#3623;&#3621;&#3634;&#3648;&#3619;&#3637;&#3618;&#3609;!A1"/><Relationship Id="rId1" Type="http://schemas.openxmlformats.org/officeDocument/2006/relationships/hyperlink" Target="#&#3627;&#3609;&#3657;&#3634;&#3611;&#3585;!A1"/><Relationship Id="rId6" Type="http://schemas.openxmlformats.org/officeDocument/2006/relationships/hyperlink" Target="#&#3626;&#3619;&#3640;&#3611;&#3612;&#3621;&#3585;&#3636;&#3592;&#3585;&#3619;&#3619;&#3617;&#3614;&#3633;&#3602;&#3609;&#3634;&#3612;&#3641;&#3657;&#3648;&#3619;&#3637;&#3618;&#3609;!A1"/><Relationship Id="rId5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0" Type="http://schemas.openxmlformats.org/officeDocument/2006/relationships/image" Target="../media/image3.png"/><Relationship Id="rId4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9" Type="http://schemas.openxmlformats.org/officeDocument/2006/relationships/hyperlink" Target="#data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&#3648;&#3623;&#3621;&#3634;&#3648;&#3619;&#3637;&#3618;&#3609;&#3616;&#3634;&#3588;&#3648;&#3619;&#3637;&#3618;&#3609;&#3607;&#3637;&#3656;  1'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26;&#3619;&#3640;&#3611;&#3612;&#3621;&#3585;&#3636;&#3592;&#3585;&#3619;&#3619;&#3617;&#3614;&#3633;&#3602;&#3609;&#3634;&#3612;&#3641;&#3657;&#3648;&#3619;&#3637;&#3618;&#3609;!A1"/><Relationship Id="rId2" Type="http://schemas.openxmlformats.org/officeDocument/2006/relationships/hyperlink" Target="#&#3626;&#3619;&#3640;&#3611;&#3648;&#3623;&#3621;&#3634;&#3648;&#3619;&#3637;&#3618;&#3609;!A1"/><Relationship Id="rId1" Type="http://schemas.openxmlformats.org/officeDocument/2006/relationships/hyperlink" Target="#'&#3626;&#3619;&#3640;&#3611;&#3648;&#3623;&#3621;&#3634;&#3648;&#3619;&#3637;&#3618;&#3609; &#3619;&#3634;&#3618;&#3623;&#3636;&#3594;&#3634;'!A1"/><Relationship Id="rId6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1" Type="http://schemas.openxmlformats.org/officeDocument/2006/relationships/image" Target="../media/image3.png"/><Relationship Id="rId5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10" Type="http://schemas.openxmlformats.org/officeDocument/2006/relationships/hyperlink" Target="#data!A1"/><Relationship Id="rId4" Type="http://schemas.openxmlformats.org/officeDocument/2006/relationships/hyperlink" Target="#&#3626;&#3619;&#3640;&#3611;&#3612;&#3621;&#3585;&#3634;&#3619;&#3648;&#3619;&#3637;&#3618;&#3609;&#3619;&#3641;&#3657;!Print_Area"/><Relationship Id="rId9" Type="http://schemas.openxmlformats.org/officeDocument/2006/relationships/hyperlink" Target="#'&#3648;&#3623;&#3621;&#3634;&#3648;&#3619;&#3637;&#3618;&#3609;&#3616;&#3634;&#3588;&#3648;&#3619;&#3637;&#3618;&#3609;&#3607;&#3637;&#3656;  2'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48;&#3623;&#3621;&#3634;&#3648;&#3619;&#3637;&#3618;&#3609;&#3616;&#3634;&#3588;&#3648;&#3619;&#3637;&#3618;&#3609;&#3607;&#3637;&#3656;  1'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26;&#3619;&#3640;&#3611;&#3612;&#3621;&#3585;&#3636;&#3592;&#3585;&#3619;&#3619;&#3617;&#3614;&#3633;&#3602;&#3609;&#3634;&#3612;&#3641;&#3657;&#3648;&#3619;&#3637;&#3618;&#3609;!A1"/><Relationship Id="rId2" Type="http://schemas.openxmlformats.org/officeDocument/2006/relationships/hyperlink" Target="#&#3626;&#3619;&#3640;&#3611;&#3648;&#3623;&#3621;&#3634;&#3648;&#3619;&#3637;&#3618;&#3609;!A1"/><Relationship Id="rId1" Type="http://schemas.openxmlformats.org/officeDocument/2006/relationships/hyperlink" Target="#'&#3626;&#3619;&#3640;&#3611;&#3648;&#3623;&#3621;&#3634;&#3648;&#3619;&#3637;&#3618;&#3609; &#3619;&#3634;&#3618;&#3623;&#3636;&#3594;&#3634;'!A1"/><Relationship Id="rId6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1" Type="http://schemas.openxmlformats.org/officeDocument/2006/relationships/image" Target="../media/image3.png"/><Relationship Id="rId5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10" Type="http://schemas.openxmlformats.org/officeDocument/2006/relationships/hyperlink" Target="#data!A1"/><Relationship Id="rId4" Type="http://schemas.openxmlformats.org/officeDocument/2006/relationships/hyperlink" Target="#&#3626;&#3619;&#3640;&#3611;&#3612;&#3621;&#3585;&#3634;&#3619;&#3648;&#3619;&#3637;&#3618;&#3609;&#3619;&#3641;&#3657;!Print_Area"/><Relationship Id="rId9" Type="http://schemas.openxmlformats.org/officeDocument/2006/relationships/hyperlink" Target="#'&#3648;&#3623;&#3621;&#3634;&#3648;&#3619;&#3637;&#3618;&#3609;&#3616;&#3634;&#3588;&#3648;&#3619;&#3637;&#3618;&#3609;&#3607;&#3637;&#3656;  2'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11;.&#3614;.6 (&#3604;&#3657;&#3634;&#3609;&#3627;&#3621;&#3633;&#3591;&#3616;&#3634;&#3588;1)'!A1"/><Relationship Id="rId13" Type="http://schemas.openxmlformats.org/officeDocument/2006/relationships/image" Target="../media/image3.png"/><Relationship Id="rId3" Type="http://schemas.openxmlformats.org/officeDocument/2006/relationships/hyperlink" Target="#'&#3626;&#3619;&#3640;&#3611;&#3648;&#3623;&#3621;&#3634;&#3648;&#3619;&#3637;&#3618;&#3609; &#3619;&#3634;&#3618;&#3623;&#3636;&#3594;&#3634;'!A1"/><Relationship Id="rId7" Type="http://schemas.openxmlformats.org/officeDocument/2006/relationships/hyperlink" Target="#&#3626;&#3619;&#3640;&#3611;&#3612;&#3621;&#3585;&#3634;&#3619;&#3648;&#3619;&#3637;&#3618;&#3609;&#3619;&#3641;&#3657;!Print_Area"/><Relationship Id="rId12" Type="http://schemas.openxmlformats.org/officeDocument/2006/relationships/hyperlink" Target="#data!A1"/><Relationship Id="rId2" Type="http://schemas.openxmlformats.org/officeDocument/2006/relationships/hyperlink" Target="#&#3627;&#3609;&#3657;&#3634;&#3611;&#3585;!A1"/><Relationship Id="rId1" Type="http://schemas.openxmlformats.org/officeDocument/2006/relationships/image" Target="../media/image4.png"/><Relationship Id="rId6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1" Type="http://schemas.openxmlformats.org/officeDocument/2006/relationships/hyperlink" Target="#'&#3648;&#3623;&#3621;&#3634;&#3648;&#3619;&#3637;&#3618;&#3609;&#3616;&#3634;&#3588;&#3648;&#3619;&#3637;&#3618;&#3609;&#3607;&#3637;&#3656;  2'!A1"/><Relationship Id="rId5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10" Type="http://schemas.openxmlformats.org/officeDocument/2006/relationships/hyperlink" Target="#'&#3648;&#3623;&#3621;&#3634;&#3648;&#3619;&#3637;&#3618;&#3609;&#3616;&#3634;&#3588;&#3648;&#3619;&#3637;&#3618;&#3609;&#3607;&#3637;&#3656;  1'!A1"/><Relationship Id="rId4" Type="http://schemas.openxmlformats.org/officeDocument/2006/relationships/hyperlink" Target="#&#3626;&#3619;&#3640;&#3611;&#3648;&#3623;&#3621;&#3634;&#3648;&#3619;&#3637;&#3618;&#3609;!A1"/><Relationship Id="rId9" Type="http://schemas.openxmlformats.org/officeDocument/2006/relationships/hyperlink" Target="#'&#3611;.&#3614;.6 &#3616;&#3634;&#3588;&#3648;&#3619;&#3637;&#3618;&#3609;&#3607;&#3637;&#3656; 2'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data!A1"/><Relationship Id="rId2" Type="http://schemas.openxmlformats.org/officeDocument/2006/relationships/hyperlink" Target="#'&#3611;.&#3614;.6 &#3616;&#3634;&#3588;&#3648;&#3619;&#3637;&#3618;&#3609;&#3607;&#3637;&#3656; 1'!Print_Area"/><Relationship Id="rId1" Type="http://schemas.openxmlformats.org/officeDocument/2006/relationships/image" Target="../media/image4.png"/><Relationship Id="rId4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3" Type="http://schemas.openxmlformats.org/officeDocument/2006/relationships/image" Target="../media/image3.png"/><Relationship Id="rId3" Type="http://schemas.openxmlformats.org/officeDocument/2006/relationships/hyperlink" Target="#'&#3626;&#3619;&#3640;&#3611;&#3648;&#3623;&#3621;&#3634;&#3648;&#3619;&#3637;&#3618;&#3609; &#3619;&#3634;&#3618;&#3623;&#3636;&#3594;&#3634;'!A1"/><Relationship Id="rId7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12" Type="http://schemas.openxmlformats.org/officeDocument/2006/relationships/hyperlink" Target="#data!A1"/><Relationship Id="rId2" Type="http://schemas.openxmlformats.org/officeDocument/2006/relationships/hyperlink" Target="#&#3627;&#3609;&#3657;&#3634;&#3611;&#3585;!A1"/><Relationship Id="rId1" Type="http://schemas.openxmlformats.org/officeDocument/2006/relationships/image" Target="../media/image4.png"/><Relationship Id="rId6" Type="http://schemas.openxmlformats.org/officeDocument/2006/relationships/hyperlink" Target="#'&#3611;.&#3614;.6 &#3616;&#3634;&#3588;&#3648;&#3619;&#3637;&#3618;&#3609;&#3607;&#3637;&#3656; 1'!A1"/><Relationship Id="rId11" Type="http://schemas.openxmlformats.org/officeDocument/2006/relationships/hyperlink" Target="#'&#3648;&#3623;&#3621;&#3634;&#3648;&#3619;&#3637;&#3618;&#3609;&#3616;&#3634;&#3588;&#3648;&#3619;&#3637;&#3618;&#3609;&#3607;&#3637;&#3656;  2'!A1"/><Relationship Id="rId5" Type="http://schemas.openxmlformats.org/officeDocument/2006/relationships/hyperlink" Target="#&#3626;&#3619;&#3640;&#3611;&#3612;&#3621;&#3585;&#3634;&#3619;&#3648;&#3619;&#3637;&#3618;&#3609;&#3619;&#3641;&#3657;!Print_Area"/><Relationship Id="rId10" Type="http://schemas.openxmlformats.org/officeDocument/2006/relationships/hyperlink" Target="#'&#3648;&#3623;&#3621;&#3634;&#3648;&#3619;&#3637;&#3618;&#3609;&#3616;&#3634;&#3588;&#3648;&#3619;&#3637;&#3618;&#3609;&#3607;&#3637;&#3656;  1'!A1"/><Relationship Id="rId4" Type="http://schemas.openxmlformats.org/officeDocument/2006/relationships/hyperlink" Target="#&#3626;&#3619;&#3640;&#3611;&#3648;&#3623;&#3621;&#3634;&#3648;&#3619;&#3637;&#3618;&#3609;!A1"/><Relationship Id="rId9" Type="http://schemas.openxmlformats.org/officeDocument/2006/relationships/hyperlink" Target="#'&#3611;.&#3614;.6 (&#3604;&#3657;&#3634;&#3609;&#3627;&#3621;&#3633;&#3591;&#3616;&#3634;&#3588;2)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data!A1"/><Relationship Id="rId2" Type="http://schemas.openxmlformats.org/officeDocument/2006/relationships/hyperlink" Target="#'&#3611;.&#3614;.6 &#3616;&#3634;&#3588;&#3648;&#3619;&#3637;&#3618;&#3609;&#3607;&#3637;&#3656; 2'!A1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'&#3611;.&#3614;.6 &#3616;&#3634;&#3588;&#3648;&#3619;&#3637;&#3618;&#3609;&#3607;&#3637;&#3656; 1'!A1"/><Relationship Id="rId3" Type="http://schemas.openxmlformats.org/officeDocument/2006/relationships/hyperlink" Target="#'&#3648;&#3623;&#3621;&#3634;&#3648;&#3619;&#3637;&#3618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&#3619;&#3641;&#3657;!Print_Area"/><Relationship Id="rId12" Type="http://schemas.openxmlformats.org/officeDocument/2006/relationships/image" Target="../media/image3.png"/><Relationship Id="rId2" Type="http://schemas.openxmlformats.org/officeDocument/2006/relationships/hyperlink" Target="#'&#3648;&#3623;&#3621;&#3634;&#3648;&#3619;&#3637;&#3618;&#3609;&#3616;&#3634;&#3588;&#3648;&#3619;&#3637;&#3618;&#3609;&#3607;&#3637;&#3656;  1'!A1"/><Relationship Id="rId1" Type="http://schemas.openxmlformats.org/officeDocument/2006/relationships/image" Target="../media/image4.png"/><Relationship Id="rId6" Type="http://schemas.openxmlformats.org/officeDocument/2006/relationships/hyperlink" Target="#'&#3626;&#3619;&#3640;&#3611;&#3612;&#3621;&#3585;&#3634;&#3619;&#3629;&#3656;&#3634;&#3609; &#3588;&#3636;&#3604;&#3623;&#3636;&#3648;&#3588;&#3619;&#3634;&#3632;&#3627;&#3660; &#3648;&#3586;&#3637;&#3618;'!A1"/><Relationship Id="rId11" Type="http://schemas.openxmlformats.org/officeDocument/2006/relationships/hyperlink" Target="#data!A1"/><Relationship Id="rId5" Type="http://schemas.openxmlformats.org/officeDocument/2006/relationships/hyperlink" Target="#&#3626;&#3619;&#3640;&#3611;&#3612;&#3621;&#3585;&#3634;&#3619;&#3611;&#3619;&#3632;&#3648;&#3617;&#3636;&#3609;&#3588;&#3640;&#3603;&#3621;&#3633;&#3585;&#3625;&#3603;&#3632;!A1"/><Relationship Id="rId10" Type="http://schemas.openxmlformats.org/officeDocument/2006/relationships/hyperlink" Target="#&#3626;&#3619;&#3640;&#3611;&#3612;&#3621;&#3585;&#3636;&#3592;&#3585;&#3619;&#3619;&#3617;&#3614;&#3633;&#3602;&#3609;&#3634;&#3612;&#3641;&#3657;&#3648;&#3619;&#3637;&#3618;&#3609;!A1"/><Relationship Id="rId4" Type="http://schemas.openxmlformats.org/officeDocument/2006/relationships/hyperlink" Target="#&#3626;&#3619;&#3640;&#3611;&#3648;&#3623;&#3621;&#3634;&#3648;&#3619;&#3637;&#3618;&#3609;!A1"/><Relationship Id="rId9" Type="http://schemas.openxmlformats.org/officeDocument/2006/relationships/hyperlink" Target="#'&#3611;.&#3614;.6 &#3616;&#3634;&#3588;&#3648;&#3619;&#3637;&#3618;&#3609;&#3607;&#3637;&#3656; 2'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131082</xdr:rowOff>
    </xdr:from>
    <xdr:to>
      <xdr:col>3</xdr:col>
      <xdr:colOff>152400</xdr:colOff>
      <xdr:row>0</xdr:row>
      <xdr:rowOff>527957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BA78EBB4-A423-4CB8-B5FA-AC213C67E6C1}"/>
            </a:ext>
          </a:extLst>
        </xdr:cNvPr>
        <xdr:cNvSpPr/>
      </xdr:nvSpPr>
      <xdr:spPr>
        <a:xfrm>
          <a:off x="1362075" y="131082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201386</xdr:colOff>
      <xdr:row>0</xdr:row>
      <xdr:rowOff>645432</xdr:rowOff>
    </xdr:from>
    <xdr:to>
      <xdr:col>3</xdr:col>
      <xdr:colOff>142875</xdr:colOff>
      <xdr:row>0</xdr:row>
      <xdr:rowOff>1042307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46EAEE-8CF0-4496-AFBF-1BB361E58F10}"/>
            </a:ext>
          </a:extLst>
        </xdr:cNvPr>
        <xdr:cNvSpPr/>
      </xdr:nvSpPr>
      <xdr:spPr>
        <a:xfrm>
          <a:off x="1382486" y="645432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>
    <xdr:from>
      <xdr:col>3</xdr:col>
      <xdr:colOff>400050</xdr:colOff>
      <xdr:row>0</xdr:row>
      <xdr:rowOff>142875</xdr:rowOff>
    </xdr:from>
    <xdr:to>
      <xdr:col>4</xdr:col>
      <xdr:colOff>285750</xdr:colOff>
      <xdr:row>0</xdr:row>
      <xdr:rowOff>1019175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1A2390-32E1-4BA5-B2A3-A9053C09F3A6}"/>
            </a:ext>
          </a:extLst>
        </xdr:cNvPr>
        <xdr:cNvSpPr/>
      </xdr:nvSpPr>
      <xdr:spPr>
        <a:xfrm>
          <a:off x="2905125" y="142875"/>
          <a:ext cx="1019175" cy="87630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4</xdr:col>
      <xdr:colOff>466725</xdr:colOff>
      <xdr:row>0</xdr:row>
      <xdr:rowOff>133350</xdr:rowOff>
    </xdr:from>
    <xdr:to>
      <xdr:col>5</xdr:col>
      <xdr:colOff>704850</xdr:colOff>
      <xdr:row>0</xdr:row>
      <xdr:rowOff>1044575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0B88F72-E6B8-41CF-9201-E57ACA3FB87D}"/>
            </a:ext>
          </a:extLst>
        </xdr:cNvPr>
        <xdr:cNvSpPr/>
      </xdr:nvSpPr>
      <xdr:spPr>
        <a:xfrm>
          <a:off x="4105275" y="133350"/>
          <a:ext cx="1276350" cy="9112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20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8</xdr:col>
      <xdr:colOff>695325</xdr:colOff>
      <xdr:row>0</xdr:row>
      <xdr:rowOff>152400</xdr:rowOff>
    </xdr:from>
    <xdr:to>
      <xdr:col>10</xdr:col>
      <xdr:colOff>247650</xdr:colOff>
      <xdr:row>0</xdr:row>
      <xdr:rowOff>549275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2B93329-CEAF-4E22-AC1D-B519D59612C1}"/>
            </a:ext>
          </a:extLst>
        </xdr:cNvPr>
        <xdr:cNvSpPr/>
      </xdr:nvSpPr>
      <xdr:spPr>
        <a:xfrm>
          <a:off x="8096250" y="152400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8</xdr:col>
      <xdr:colOff>714375</xdr:colOff>
      <xdr:row>0</xdr:row>
      <xdr:rowOff>638175</xdr:rowOff>
    </xdr:from>
    <xdr:to>
      <xdr:col>10</xdr:col>
      <xdr:colOff>266700</xdr:colOff>
      <xdr:row>0</xdr:row>
      <xdr:rowOff>1035050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6967E-428F-47B4-B5F8-65910178FD25}"/>
            </a:ext>
          </a:extLst>
        </xdr:cNvPr>
        <xdr:cNvSpPr/>
      </xdr:nvSpPr>
      <xdr:spPr>
        <a:xfrm>
          <a:off x="8115300" y="638175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5</xdr:col>
      <xdr:colOff>857250</xdr:colOff>
      <xdr:row>0</xdr:row>
      <xdr:rowOff>114300</xdr:rowOff>
    </xdr:from>
    <xdr:to>
      <xdr:col>7</xdr:col>
      <xdr:colOff>371475</xdr:colOff>
      <xdr:row>0</xdr:row>
      <xdr:rowOff>1057275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33CA43-754D-4DC2-9D92-DE3ECDDC44E4}"/>
            </a:ext>
          </a:extLst>
        </xdr:cNvPr>
        <xdr:cNvSpPr/>
      </xdr:nvSpPr>
      <xdr:spPr>
        <a:xfrm>
          <a:off x="5534025" y="114300"/>
          <a:ext cx="108585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10</xdr:col>
      <xdr:colOff>400050</xdr:colOff>
      <xdr:row>0</xdr:row>
      <xdr:rowOff>152400</xdr:rowOff>
    </xdr:from>
    <xdr:to>
      <xdr:col>12</xdr:col>
      <xdr:colOff>228599</xdr:colOff>
      <xdr:row>0</xdr:row>
      <xdr:rowOff>1028700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8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48EDC8B-0D0B-4621-BC2E-60B6A5830CC2}"/>
            </a:ext>
          </a:extLst>
        </xdr:cNvPr>
        <xdr:cNvSpPr/>
      </xdr:nvSpPr>
      <xdr:spPr>
        <a:xfrm>
          <a:off x="9496425" y="152400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1</a:t>
          </a:r>
        </a:p>
      </xdr:txBody>
    </xdr:sp>
    <xdr:clientData/>
  </xdr:twoCellAnchor>
  <xdr:twoCellAnchor>
    <xdr:from>
      <xdr:col>13</xdr:col>
      <xdr:colOff>47625</xdr:colOff>
      <xdr:row>0</xdr:row>
      <xdr:rowOff>152400</xdr:rowOff>
    </xdr:from>
    <xdr:to>
      <xdr:col>20</xdr:col>
      <xdr:colOff>38099</xdr:colOff>
      <xdr:row>0</xdr:row>
      <xdr:rowOff>1028700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9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19DDBC7-0A86-4DA2-88A6-068AFB591500}"/>
            </a:ext>
          </a:extLst>
        </xdr:cNvPr>
        <xdr:cNvSpPr/>
      </xdr:nvSpPr>
      <xdr:spPr>
        <a:xfrm>
          <a:off x="10848975" y="152400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7</xdr:col>
      <xdr:colOff>495300</xdr:colOff>
      <xdr:row>0</xdr:row>
      <xdr:rowOff>114300</xdr:rowOff>
    </xdr:from>
    <xdr:to>
      <xdr:col>8</xdr:col>
      <xdr:colOff>590550</xdr:colOff>
      <xdr:row>0</xdr:row>
      <xdr:rowOff>1047750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10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99023644-01D7-45EA-A975-8FBAD8E082E6}"/>
            </a:ext>
          </a:extLst>
        </xdr:cNvPr>
        <xdr:cNvSpPr/>
      </xdr:nvSpPr>
      <xdr:spPr>
        <a:xfrm>
          <a:off x="6743700" y="114300"/>
          <a:ext cx="1247775" cy="9334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ผลประเมิน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กิจกรรมพัฒนาผู้เรียน</a:t>
          </a:r>
        </a:p>
      </xdr:txBody>
    </xdr:sp>
    <xdr:clientData/>
  </xdr:twoCellAnchor>
  <xdr:twoCellAnchor editAs="oneCell">
    <xdr:from>
      <xdr:col>0</xdr:col>
      <xdr:colOff>342900</xdr:colOff>
      <xdr:row>0</xdr:row>
      <xdr:rowOff>219075</xdr:rowOff>
    </xdr:from>
    <xdr:to>
      <xdr:col>1</xdr:col>
      <xdr:colOff>628650</xdr:colOff>
      <xdr:row>0</xdr:row>
      <xdr:rowOff>978051</xdr:rowOff>
    </xdr:to>
    <xdr:pic>
      <xdr:nvPicPr>
        <xdr:cNvPr id="14" name="รูปภาพ 13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ACF853F-2290-444D-84A0-162E88E73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219075"/>
          <a:ext cx="714375" cy="7589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65210</xdr:colOff>
      <xdr:row>0</xdr:row>
      <xdr:rowOff>57150</xdr:rowOff>
    </xdr:from>
    <xdr:to>
      <xdr:col>2</xdr:col>
      <xdr:colOff>350960</xdr:colOff>
      <xdr:row>0</xdr:row>
      <xdr:rowOff>824279</xdr:rowOff>
    </xdr:to>
    <xdr:pic>
      <xdr:nvPicPr>
        <xdr:cNvPr id="2" name="รูปภาพ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CF0AA2-E0C4-49E5-B28E-AC9D7C4A4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10" y="57150"/>
          <a:ext cx="714375" cy="767129"/>
        </a:xfrm>
        <a:prstGeom prst="rect">
          <a:avLst/>
        </a:prstGeom>
      </xdr:spPr>
    </xdr:pic>
    <xdr:clientData/>
  </xdr:twoCellAnchor>
  <xdr:twoCellAnchor>
    <xdr:from>
      <xdr:col>13</xdr:col>
      <xdr:colOff>28575</xdr:colOff>
      <xdr:row>0</xdr:row>
      <xdr:rowOff>133350</xdr:rowOff>
    </xdr:from>
    <xdr:to>
      <xdr:col>20</xdr:col>
      <xdr:colOff>76200</xdr:colOff>
      <xdr:row>0</xdr:row>
      <xdr:rowOff>733425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97341AAF-CC7D-4F23-AE86-B033094624C5}"/>
            </a:ext>
          </a:extLst>
        </xdr:cNvPr>
        <xdr:cNvSpPr/>
      </xdr:nvSpPr>
      <xdr:spPr>
        <a:xfrm>
          <a:off x="3876675" y="133350"/>
          <a:ext cx="1447800" cy="6000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20</xdr:col>
      <xdr:colOff>200024</xdr:colOff>
      <xdr:row>0</xdr:row>
      <xdr:rowOff>95250</xdr:rowOff>
    </xdr:from>
    <xdr:to>
      <xdr:col>29</xdr:col>
      <xdr:colOff>161924</xdr:colOff>
      <xdr:row>0</xdr:row>
      <xdr:rowOff>762000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6F3AC3E-705C-4B7F-AD83-67F3168B1C6F}"/>
            </a:ext>
          </a:extLst>
        </xdr:cNvPr>
        <xdr:cNvSpPr/>
      </xdr:nvSpPr>
      <xdr:spPr>
        <a:xfrm>
          <a:off x="5448299" y="95250"/>
          <a:ext cx="1762125" cy="666750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409575</xdr:colOff>
      <xdr:row>0</xdr:row>
      <xdr:rowOff>66675</xdr:rowOff>
    </xdr:from>
    <xdr:to>
      <xdr:col>4</xdr:col>
      <xdr:colOff>180975</xdr:colOff>
      <xdr:row>0</xdr:row>
      <xdr:rowOff>388454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DD3AD83E-BB3E-400B-B76D-8C0DB1B3448C}"/>
            </a:ext>
          </a:extLst>
        </xdr:cNvPr>
        <xdr:cNvSpPr/>
      </xdr:nvSpPr>
      <xdr:spPr>
        <a:xfrm>
          <a:off x="838200" y="66675"/>
          <a:ext cx="1314450" cy="321779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401411</xdr:colOff>
      <xdr:row>0</xdr:row>
      <xdr:rowOff>485776</xdr:rowOff>
    </xdr:from>
    <xdr:to>
      <xdr:col>4</xdr:col>
      <xdr:colOff>180975</xdr:colOff>
      <xdr:row>0</xdr:row>
      <xdr:rowOff>809626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CADE066-586B-447A-8313-3490C7FCEAA8}"/>
            </a:ext>
          </a:extLst>
        </xdr:cNvPr>
        <xdr:cNvSpPr/>
      </xdr:nvSpPr>
      <xdr:spPr>
        <a:xfrm>
          <a:off x="830036" y="485776"/>
          <a:ext cx="1322614" cy="3238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>
    <xdr:from>
      <xdr:col>5</xdr:col>
      <xdr:colOff>114300</xdr:colOff>
      <xdr:row>0</xdr:row>
      <xdr:rowOff>114301</xdr:rowOff>
    </xdr:from>
    <xdr:to>
      <xdr:col>12</xdr:col>
      <xdr:colOff>114300</xdr:colOff>
      <xdr:row>0</xdr:row>
      <xdr:rowOff>742950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AE49EB0-A1E6-4026-8970-8075439319C4}"/>
            </a:ext>
          </a:extLst>
        </xdr:cNvPr>
        <xdr:cNvSpPr/>
      </xdr:nvSpPr>
      <xdr:spPr>
        <a:xfrm>
          <a:off x="2362200" y="114301"/>
          <a:ext cx="1400175" cy="628649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65210</xdr:colOff>
      <xdr:row>0</xdr:row>
      <xdr:rowOff>57150</xdr:rowOff>
    </xdr:from>
    <xdr:to>
      <xdr:col>1</xdr:col>
      <xdr:colOff>227135</xdr:colOff>
      <xdr:row>0</xdr:row>
      <xdr:rowOff>770283</xdr:rowOff>
    </xdr:to>
    <xdr:pic>
      <xdr:nvPicPr>
        <xdr:cNvPr id="2" name="รูปภาพ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39D332-3CA1-4E5C-936D-2219B53F4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10" y="57150"/>
          <a:ext cx="716860" cy="713133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142875</xdr:rowOff>
    </xdr:from>
    <xdr:to>
      <xdr:col>19</xdr:col>
      <xdr:colOff>47625</xdr:colOff>
      <xdr:row>0</xdr:row>
      <xdr:rowOff>742950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8E3359-0806-4D61-A36F-24F0152BB768}"/>
            </a:ext>
          </a:extLst>
        </xdr:cNvPr>
        <xdr:cNvSpPr/>
      </xdr:nvSpPr>
      <xdr:spPr>
        <a:xfrm>
          <a:off x="4314825" y="142875"/>
          <a:ext cx="1514475" cy="6000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19</xdr:col>
      <xdr:colOff>152399</xdr:colOff>
      <xdr:row>0</xdr:row>
      <xdr:rowOff>104775</xdr:rowOff>
    </xdr:from>
    <xdr:to>
      <xdr:col>28</xdr:col>
      <xdr:colOff>590549</xdr:colOff>
      <xdr:row>0</xdr:row>
      <xdr:rowOff>771525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9F59E5A-17CD-44EE-9290-E4C5FD6AD722}"/>
            </a:ext>
          </a:extLst>
        </xdr:cNvPr>
        <xdr:cNvSpPr/>
      </xdr:nvSpPr>
      <xdr:spPr>
        <a:xfrm>
          <a:off x="5934074" y="104775"/>
          <a:ext cx="1885950" cy="666750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</xdr:col>
      <xdr:colOff>323850</xdr:colOff>
      <xdr:row>0</xdr:row>
      <xdr:rowOff>76200</xdr:rowOff>
    </xdr:from>
    <xdr:to>
      <xdr:col>2</xdr:col>
      <xdr:colOff>754698</xdr:colOff>
      <xdr:row>0</xdr:row>
      <xdr:rowOff>397979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8B79833A-53D8-42CD-92E7-87E9287129C6}"/>
            </a:ext>
          </a:extLst>
        </xdr:cNvPr>
        <xdr:cNvSpPr/>
      </xdr:nvSpPr>
      <xdr:spPr>
        <a:xfrm>
          <a:off x="876300" y="76200"/>
          <a:ext cx="1497648" cy="321779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1</xdr:col>
      <xdr:colOff>315686</xdr:colOff>
      <xdr:row>0</xdr:row>
      <xdr:rowOff>495301</xdr:rowOff>
    </xdr:from>
    <xdr:to>
      <xdr:col>3</xdr:col>
      <xdr:colOff>0</xdr:colOff>
      <xdr:row>0</xdr:row>
      <xdr:rowOff>819151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78727B-BE21-417A-9AF9-D9B3166BEEDF}"/>
            </a:ext>
          </a:extLst>
        </xdr:cNvPr>
        <xdr:cNvSpPr/>
      </xdr:nvSpPr>
      <xdr:spPr>
        <a:xfrm>
          <a:off x="868136" y="495301"/>
          <a:ext cx="1513114" cy="3238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>
    <xdr:from>
      <xdr:col>4</xdr:col>
      <xdr:colOff>76200</xdr:colOff>
      <xdr:row>0</xdr:row>
      <xdr:rowOff>123826</xdr:rowOff>
    </xdr:from>
    <xdr:to>
      <xdr:col>11</xdr:col>
      <xdr:colOff>76200</xdr:colOff>
      <xdr:row>0</xdr:row>
      <xdr:rowOff>752475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2C24746-13E8-4999-8A67-516671B62947}"/>
            </a:ext>
          </a:extLst>
        </xdr:cNvPr>
        <xdr:cNvSpPr/>
      </xdr:nvSpPr>
      <xdr:spPr>
        <a:xfrm>
          <a:off x="2714625" y="123826"/>
          <a:ext cx="1466850" cy="628649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200025</xdr:rowOff>
    </xdr:from>
    <xdr:to>
      <xdr:col>2</xdr:col>
      <xdr:colOff>19050</xdr:colOff>
      <xdr:row>0</xdr:row>
      <xdr:rowOff>959001</xdr:rowOff>
    </xdr:to>
    <xdr:pic>
      <xdr:nvPicPr>
        <xdr:cNvPr id="20" name="รูปภาพ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44F93-621A-4396-AEFE-507F6FA50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200025"/>
          <a:ext cx="714375" cy="758976"/>
        </a:xfrm>
        <a:prstGeom prst="rect">
          <a:avLst/>
        </a:prstGeom>
      </xdr:spPr>
    </xdr:pic>
    <xdr:clientData/>
  </xdr:twoCellAnchor>
  <xdr:twoCellAnchor>
    <xdr:from>
      <xdr:col>3</xdr:col>
      <xdr:colOff>781050</xdr:colOff>
      <xdr:row>0</xdr:row>
      <xdr:rowOff>104776</xdr:rowOff>
    </xdr:from>
    <xdr:to>
      <xdr:col>5</xdr:col>
      <xdr:colOff>276225</xdr:colOff>
      <xdr:row>0</xdr:row>
      <xdr:rowOff>1000126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FE97FAB-43B7-420D-B80E-A79053545F55}"/>
            </a:ext>
          </a:extLst>
        </xdr:cNvPr>
        <xdr:cNvSpPr/>
      </xdr:nvSpPr>
      <xdr:spPr>
        <a:xfrm>
          <a:off x="2447925" y="104776"/>
          <a:ext cx="1190625" cy="8953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104775</xdr:colOff>
      <xdr:row>0</xdr:row>
      <xdr:rowOff>161925</xdr:rowOff>
    </xdr:from>
    <xdr:to>
      <xdr:col>9</xdr:col>
      <xdr:colOff>323850</xdr:colOff>
      <xdr:row>0</xdr:row>
      <xdr:rowOff>990600</xdr:rowOff>
    </xdr:to>
    <xdr:sp macro="" textlink="">
      <xdr:nvSpPr>
        <xdr:cNvPr id="23" name="สี่เหลี่ยมผืนผ้า: มุมมน 22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7272C22-A8C2-4C63-AF68-3E4972034D14}"/>
            </a:ext>
          </a:extLst>
        </xdr:cNvPr>
        <xdr:cNvSpPr/>
      </xdr:nvSpPr>
      <xdr:spPr>
        <a:xfrm>
          <a:off x="3819525" y="161925"/>
          <a:ext cx="1276350" cy="8286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</a:t>
          </a:r>
          <a:br>
            <a:rPr lang="en-US" sz="18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เวลาเรียน</a:t>
          </a:r>
        </a:p>
      </xdr:txBody>
    </xdr:sp>
    <xdr:clientData/>
  </xdr:twoCellAnchor>
  <xdr:twoCellAnchor>
    <xdr:from>
      <xdr:col>10</xdr:col>
      <xdr:colOff>104775</xdr:colOff>
      <xdr:row>0</xdr:row>
      <xdr:rowOff>104775</xdr:rowOff>
    </xdr:from>
    <xdr:to>
      <xdr:col>14</xdr:col>
      <xdr:colOff>9525</xdr:colOff>
      <xdr:row>0</xdr:row>
      <xdr:rowOff>1000125</xdr:rowOff>
    </xdr:to>
    <xdr:sp macro="" textlink="">
      <xdr:nvSpPr>
        <xdr:cNvPr id="24" name="สี่เหลี่ยมผืนผ้า: มุมมน 23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6EE43BA-AB9D-4BD1-BD18-6DD5B2EDA00A}"/>
            </a:ext>
          </a:extLst>
        </xdr:cNvPr>
        <xdr:cNvSpPr/>
      </xdr:nvSpPr>
      <xdr:spPr>
        <a:xfrm>
          <a:off x="5229225" y="104775"/>
          <a:ext cx="1314450" cy="895350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112032</xdr:rowOff>
    </xdr:from>
    <xdr:to>
      <xdr:col>3</xdr:col>
      <xdr:colOff>552450</xdr:colOff>
      <xdr:row>0</xdr:row>
      <xdr:rowOff>508907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6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E499E524-3BB9-4AF7-B8CE-41963DAA5741}"/>
            </a:ext>
          </a:extLst>
        </xdr:cNvPr>
        <xdr:cNvSpPr/>
      </xdr:nvSpPr>
      <xdr:spPr>
        <a:xfrm>
          <a:off x="923925" y="112032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144236</xdr:colOff>
      <xdr:row>0</xdr:row>
      <xdr:rowOff>626382</xdr:rowOff>
    </xdr:from>
    <xdr:to>
      <xdr:col>3</xdr:col>
      <xdr:colOff>542925</xdr:colOff>
      <xdr:row>0</xdr:row>
      <xdr:rowOff>1028700</xdr:rowOff>
    </xdr:to>
    <xdr:sp macro="" textlink="">
      <xdr:nvSpPr>
        <xdr:cNvPr id="26" name="สี่เหลี่ยมผืนผ้า: มุมมน 25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F573520-DA90-4A16-987A-C58B9362C1BC}"/>
            </a:ext>
          </a:extLst>
        </xdr:cNvPr>
        <xdr:cNvSpPr/>
      </xdr:nvSpPr>
      <xdr:spPr>
        <a:xfrm>
          <a:off x="944336" y="626382"/>
          <a:ext cx="1265464" cy="402318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5</xdr:row>
      <xdr:rowOff>19050</xdr:rowOff>
    </xdr:from>
    <xdr:to>
      <xdr:col>13</xdr:col>
      <xdr:colOff>657225</xdr:colOff>
      <xdr:row>7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CxnSpPr/>
      </xdr:nvCxnSpPr>
      <xdr:spPr>
        <a:xfrm>
          <a:off x="12915900" y="1619250"/>
          <a:ext cx="638175" cy="466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19050</xdr:colOff>
      <xdr:row>5</xdr:row>
      <xdr:rowOff>30956</xdr:rowOff>
    </xdr:from>
    <xdr:to>
      <xdr:col>38</xdr:col>
      <xdr:colOff>738188</xdr:colOff>
      <xdr:row>6</xdr:row>
      <xdr:rowOff>214313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CxnSpPr/>
      </xdr:nvCxnSpPr>
      <xdr:spPr>
        <a:xfrm>
          <a:off x="16032956" y="1626394"/>
          <a:ext cx="719138" cy="504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19050</xdr:colOff>
      <xdr:row>5</xdr:row>
      <xdr:rowOff>30956</xdr:rowOff>
    </xdr:from>
    <xdr:to>
      <xdr:col>59</xdr:col>
      <xdr:colOff>738188</xdr:colOff>
      <xdr:row>6</xdr:row>
      <xdr:rowOff>214313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20E2F763-EEB2-464D-89D0-EAE93C00D4AC}"/>
            </a:ext>
          </a:extLst>
        </xdr:cNvPr>
        <xdr:cNvCxnSpPr/>
      </xdr:nvCxnSpPr>
      <xdr:spPr>
        <a:xfrm>
          <a:off x="16082010" y="1356836"/>
          <a:ext cx="543878" cy="5033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771525</xdr:colOff>
      <xdr:row>0</xdr:row>
      <xdr:rowOff>78468</xdr:rowOff>
    </xdr:from>
    <xdr:to>
      <xdr:col>4</xdr:col>
      <xdr:colOff>276225</xdr:colOff>
      <xdr:row>0</xdr:row>
      <xdr:rowOff>1028700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A6BAA0-3F68-4F62-8DD0-3DB99E799A5D}"/>
            </a:ext>
          </a:extLst>
        </xdr:cNvPr>
        <xdr:cNvSpPr/>
      </xdr:nvSpPr>
      <xdr:spPr>
        <a:xfrm>
          <a:off x="3000375" y="78468"/>
          <a:ext cx="1019175" cy="950232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4</xdr:col>
      <xdr:colOff>457200</xdr:colOff>
      <xdr:row>0</xdr:row>
      <xdr:rowOff>114300</xdr:rowOff>
    </xdr:from>
    <xdr:to>
      <xdr:col>5</xdr:col>
      <xdr:colOff>209550</xdr:colOff>
      <xdr:row>0</xdr:row>
      <xdr:rowOff>1009649</xdr:rowOff>
    </xdr:to>
    <xdr:sp macro="" textlink="">
      <xdr:nvSpPr>
        <xdr:cNvPr id="23" name="สี่เหลี่ยมผืนผ้า: มุมมน 2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A899B3E-A7BE-4012-8E38-6F994F0EE130}"/>
            </a:ext>
          </a:extLst>
        </xdr:cNvPr>
        <xdr:cNvSpPr/>
      </xdr:nvSpPr>
      <xdr:spPr>
        <a:xfrm>
          <a:off x="4200525" y="114300"/>
          <a:ext cx="1276350" cy="895349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14</xdr:col>
      <xdr:colOff>200025</xdr:colOff>
      <xdr:row>0</xdr:row>
      <xdr:rowOff>135618</xdr:rowOff>
    </xdr:from>
    <xdr:to>
      <xdr:col>18</xdr:col>
      <xdr:colOff>180975</xdr:colOff>
      <xdr:row>0</xdr:row>
      <xdr:rowOff>532493</xdr:rowOff>
    </xdr:to>
    <xdr:sp macro="" textlink="">
      <xdr:nvSpPr>
        <xdr:cNvPr id="24" name="สี่เหลี่ยมผืนผ้า: มุมมน 2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9F2BA372-9EBD-4269-B140-58D98ED11D2D}"/>
            </a:ext>
          </a:extLst>
        </xdr:cNvPr>
        <xdr:cNvSpPr/>
      </xdr:nvSpPr>
      <xdr:spPr>
        <a:xfrm>
          <a:off x="8696325" y="135618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14</xdr:col>
      <xdr:colOff>219075</xdr:colOff>
      <xdr:row>0</xdr:row>
      <xdr:rowOff>621393</xdr:rowOff>
    </xdr:from>
    <xdr:to>
      <xdr:col>18</xdr:col>
      <xdr:colOff>200025</xdr:colOff>
      <xdr:row>0</xdr:row>
      <xdr:rowOff>1018268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E220514-0CCE-48C9-BE0F-D404797BC782}"/>
            </a:ext>
          </a:extLst>
        </xdr:cNvPr>
        <xdr:cNvSpPr/>
      </xdr:nvSpPr>
      <xdr:spPr>
        <a:xfrm>
          <a:off x="8715375" y="621393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5</xdr:col>
      <xdr:colOff>342900</xdr:colOff>
      <xdr:row>0</xdr:row>
      <xdr:rowOff>78468</xdr:rowOff>
    </xdr:from>
    <xdr:to>
      <xdr:col>9</xdr:col>
      <xdr:colOff>276225</xdr:colOff>
      <xdr:row>0</xdr:row>
      <xdr:rowOff>1021443</xdr:rowOff>
    </xdr:to>
    <xdr:sp macro="" textlink="">
      <xdr:nvSpPr>
        <xdr:cNvPr id="26" name="สี่เหลี่ยมผืนผ้า: มุมมน 2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9DB2CB0A-0E65-4345-B044-FA594028B9B1}"/>
            </a:ext>
          </a:extLst>
        </xdr:cNvPr>
        <xdr:cNvSpPr/>
      </xdr:nvSpPr>
      <xdr:spPr>
        <a:xfrm>
          <a:off x="5610225" y="78468"/>
          <a:ext cx="131445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18</xdr:col>
      <xdr:colOff>304800</xdr:colOff>
      <xdr:row>0</xdr:row>
      <xdr:rowOff>123825</xdr:rowOff>
    </xdr:from>
    <xdr:to>
      <xdr:col>22</xdr:col>
      <xdr:colOff>142875</xdr:colOff>
      <xdr:row>0</xdr:row>
      <xdr:rowOff>1038224</xdr:rowOff>
    </xdr:to>
    <xdr:sp macro="" textlink="">
      <xdr:nvSpPr>
        <xdr:cNvPr id="27" name="สี่เหลี่ยมผืนผ้า: มุมมน 2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CAEB8CD-C262-4419-BCEA-AD85F73324ED}"/>
            </a:ext>
          </a:extLst>
        </xdr:cNvPr>
        <xdr:cNvSpPr/>
      </xdr:nvSpPr>
      <xdr:spPr>
        <a:xfrm>
          <a:off x="10067925" y="123825"/>
          <a:ext cx="1143000" cy="914399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1</a:t>
          </a:r>
        </a:p>
      </xdr:txBody>
    </xdr:sp>
    <xdr:clientData/>
  </xdr:twoCellAnchor>
  <xdr:twoCellAnchor>
    <xdr:from>
      <xdr:col>22</xdr:col>
      <xdr:colOff>219075</xdr:colOff>
      <xdr:row>0</xdr:row>
      <xdr:rowOff>107042</xdr:rowOff>
    </xdr:from>
    <xdr:to>
      <xdr:col>26</xdr:col>
      <xdr:colOff>76200</xdr:colOff>
      <xdr:row>0</xdr:row>
      <xdr:rowOff>1028700</xdr:rowOff>
    </xdr:to>
    <xdr:sp macro="" textlink="">
      <xdr:nvSpPr>
        <xdr:cNvPr id="28" name="สี่เหลี่ยมผืนผ้า: มุมมน 27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B1B5711-8DAC-4838-AB3F-E62C2BEE3123}"/>
            </a:ext>
          </a:extLst>
        </xdr:cNvPr>
        <xdr:cNvSpPr/>
      </xdr:nvSpPr>
      <xdr:spPr>
        <a:xfrm>
          <a:off x="11287125" y="107042"/>
          <a:ext cx="1123950" cy="921658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10</xdr:col>
      <xdr:colOff>152400</xdr:colOff>
      <xdr:row>0</xdr:row>
      <xdr:rowOff>95250</xdr:rowOff>
    </xdr:from>
    <xdr:to>
      <xdr:col>13</xdr:col>
      <xdr:colOff>381000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8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5521066-5BE5-4044-B914-F01F1908A1FA}"/>
            </a:ext>
          </a:extLst>
        </xdr:cNvPr>
        <xdr:cNvSpPr/>
      </xdr:nvSpPr>
      <xdr:spPr>
        <a:xfrm>
          <a:off x="7162800" y="95250"/>
          <a:ext cx="1247775" cy="9334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ผลประเมิน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กิจกรรมพัฒนาผู้เรียน</a:t>
          </a:r>
        </a:p>
      </xdr:txBody>
    </xdr:sp>
    <xdr:clientData/>
  </xdr:twoCellAnchor>
  <xdr:twoCellAnchor>
    <xdr:from>
      <xdr:col>2</xdr:col>
      <xdr:colOff>276225</xdr:colOff>
      <xdr:row>0</xdr:row>
      <xdr:rowOff>85725</xdr:rowOff>
    </xdr:from>
    <xdr:to>
      <xdr:col>3</xdr:col>
      <xdr:colOff>371475</xdr:colOff>
      <xdr:row>0</xdr:row>
      <xdr:rowOff>482600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9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82F6E8C-6E90-49CC-808D-F63739EF5FBB}"/>
            </a:ext>
          </a:extLst>
        </xdr:cNvPr>
        <xdr:cNvSpPr/>
      </xdr:nvSpPr>
      <xdr:spPr>
        <a:xfrm>
          <a:off x="1304925" y="8572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296636</xdr:colOff>
      <xdr:row>0</xdr:row>
      <xdr:rowOff>600075</xdr:rowOff>
    </xdr:from>
    <xdr:to>
      <xdr:col>3</xdr:col>
      <xdr:colOff>361950</xdr:colOff>
      <xdr:row>0</xdr:row>
      <xdr:rowOff>996950</xdr:rowOff>
    </xdr:to>
    <xdr:sp macro="" textlink="">
      <xdr:nvSpPr>
        <xdr:cNvPr id="31" name="สี่เหลี่ยมผืนผ้า: มุมมน 30">
          <a:hlinkClick xmlns:r="http://schemas.openxmlformats.org/officeDocument/2006/relationships" r:id="rId10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11FD1C1-0517-4981-9B75-899C630A7A23}"/>
            </a:ext>
          </a:extLst>
        </xdr:cNvPr>
        <xdr:cNvSpPr/>
      </xdr:nvSpPr>
      <xdr:spPr>
        <a:xfrm>
          <a:off x="1325336" y="60007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257175</xdr:colOff>
      <xdr:row>0</xdr:row>
      <xdr:rowOff>19050</xdr:rowOff>
    </xdr:from>
    <xdr:to>
      <xdr:col>2</xdr:col>
      <xdr:colOff>133350</xdr:colOff>
      <xdr:row>0</xdr:row>
      <xdr:rowOff>980420</xdr:rowOff>
    </xdr:to>
    <xdr:pic>
      <xdr:nvPicPr>
        <xdr:cNvPr id="32" name="รูปภาพ 3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23B2F28-2D17-440F-BBA6-E6B69E7D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0"/>
          <a:ext cx="904875" cy="961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771525</xdr:colOff>
      <xdr:row>0</xdr:row>
      <xdr:rowOff>78468</xdr:rowOff>
    </xdr:from>
    <xdr:to>
      <xdr:col>4</xdr:col>
      <xdr:colOff>276225</xdr:colOff>
      <xdr:row>0</xdr:row>
      <xdr:rowOff>1028700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3D86FB8-6994-49E7-AA65-E973E845B124}"/>
            </a:ext>
          </a:extLst>
        </xdr:cNvPr>
        <xdr:cNvSpPr/>
      </xdr:nvSpPr>
      <xdr:spPr>
        <a:xfrm>
          <a:off x="3000375" y="78468"/>
          <a:ext cx="1019175" cy="950232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4</xdr:col>
      <xdr:colOff>457200</xdr:colOff>
      <xdr:row>0</xdr:row>
      <xdr:rowOff>114300</xdr:rowOff>
    </xdr:from>
    <xdr:to>
      <xdr:col>5</xdr:col>
      <xdr:colOff>0</xdr:colOff>
      <xdr:row>0</xdr:row>
      <xdr:rowOff>1009649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926E8D-1A2D-459D-86D2-532EC915A39A}"/>
            </a:ext>
          </a:extLst>
        </xdr:cNvPr>
        <xdr:cNvSpPr/>
      </xdr:nvSpPr>
      <xdr:spPr>
        <a:xfrm>
          <a:off x="4200525" y="114300"/>
          <a:ext cx="1276350" cy="895349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2</xdr:col>
      <xdr:colOff>276225</xdr:colOff>
      <xdr:row>0</xdr:row>
      <xdr:rowOff>85725</xdr:rowOff>
    </xdr:from>
    <xdr:to>
      <xdr:col>3</xdr:col>
      <xdr:colOff>371475</xdr:colOff>
      <xdr:row>0</xdr:row>
      <xdr:rowOff>482600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AA825E0-9ED0-4649-8D94-4D0D935A9045}"/>
            </a:ext>
          </a:extLst>
        </xdr:cNvPr>
        <xdr:cNvSpPr/>
      </xdr:nvSpPr>
      <xdr:spPr>
        <a:xfrm>
          <a:off x="1304925" y="8572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296636</xdr:colOff>
      <xdr:row>0</xdr:row>
      <xdr:rowOff>600075</xdr:rowOff>
    </xdr:from>
    <xdr:to>
      <xdr:col>3</xdr:col>
      <xdr:colOff>361950</xdr:colOff>
      <xdr:row>0</xdr:row>
      <xdr:rowOff>996950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6127E8-B0BC-478B-8156-9558C32AE3C5}"/>
            </a:ext>
          </a:extLst>
        </xdr:cNvPr>
        <xdr:cNvSpPr/>
      </xdr:nvSpPr>
      <xdr:spPr>
        <a:xfrm>
          <a:off x="1325336" y="60007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257175</xdr:colOff>
      <xdr:row>0</xdr:row>
      <xdr:rowOff>19050</xdr:rowOff>
    </xdr:from>
    <xdr:to>
      <xdr:col>2</xdr:col>
      <xdr:colOff>133350</xdr:colOff>
      <xdr:row>0</xdr:row>
      <xdr:rowOff>980420</xdr:rowOff>
    </xdr:to>
    <xdr:pic>
      <xdr:nvPicPr>
        <xdr:cNvPr id="15" name="รูปภาพ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E8D9F73-3692-4FC9-92BF-0C2D2668F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0"/>
          <a:ext cx="904875" cy="961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762000</xdr:colOff>
      <xdr:row>0</xdr:row>
      <xdr:rowOff>68943</xdr:rowOff>
    </xdr:from>
    <xdr:to>
      <xdr:col>6</xdr:col>
      <xdr:colOff>285750</xdr:colOff>
      <xdr:row>0</xdr:row>
      <xdr:rowOff>945243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7A73A51-98EC-48CA-8720-83491F78EC38}"/>
            </a:ext>
          </a:extLst>
        </xdr:cNvPr>
        <xdr:cNvSpPr/>
      </xdr:nvSpPr>
      <xdr:spPr>
        <a:xfrm>
          <a:off x="2752725" y="68943"/>
          <a:ext cx="1019175" cy="87630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7</xdr:col>
      <xdr:colOff>19050</xdr:colOff>
      <xdr:row>0</xdr:row>
      <xdr:rowOff>114300</xdr:rowOff>
    </xdr:from>
    <xdr:to>
      <xdr:col>9</xdr:col>
      <xdr:colOff>200025</xdr:colOff>
      <xdr:row>0</xdr:row>
      <xdr:rowOff>990600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670901-B73B-4BB6-8C50-C0BDEA119A6D}"/>
            </a:ext>
          </a:extLst>
        </xdr:cNvPr>
        <xdr:cNvSpPr/>
      </xdr:nvSpPr>
      <xdr:spPr>
        <a:xfrm>
          <a:off x="4000500" y="114300"/>
          <a:ext cx="1333500" cy="87630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9</xdr:col>
      <xdr:colOff>333375</xdr:colOff>
      <xdr:row>0</xdr:row>
      <xdr:rowOff>68943</xdr:rowOff>
    </xdr:from>
    <xdr:to>
      <xdr:col>10</xdr:col>
      <xdr:colOff>514350</xdr:colOff>
      <xdr:row>0</xdr:row>
      <xdr:rowOff>1011918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02BFA1-C5F6-4F5B-967D-B31FCC6E0F5D}"/>
            </a:ext>
          </a:extLst>
        </xdr:cNvPr>
        <xdr:cNvSpPr/>
      </xdr:nvSpPr>
      <xdr:spPr>
        <a:xfrm>
          <a:off x="5467350" y="68943"/>
          <a:ext cx="13716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14</xdr:col>
      <xdr:colOff>161925</xdr:colOff>
      <xdr:row>0</xdr:row>
      <xdr:rowOff>85725</xdr:rowOff>
    </xdr:from>
    <xdr:to>
      <xdr:col>16</xdr:col>
      <xdr:colOff>0</xdr:colOff>
      <xdr:row>0</xdr:row>
      <xdr:rowOff>482600</xdr:rowOff>
    </xdr:to>
    <xdr:sp macro="" textlink="">
      <xdr:nvSpPr>
        <xdr:cNvPr id="32" name="สี่เหลี่ยมผืนผ้า: มุมมน 31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3794B6C-3E9D-4074-BCAC-FB6DD799CB66}"/>
            </a:ext>
          </a:extLst>
        </xdr:cNvPr>
        <xdr:cNvSpPr/>
      </xdr:nvSpPr>
      <xdr:spPr>
        <a:xfrm>
          <a:off x="8515350" y="85725"/>
          <a:ext cx="12096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14</xdr:col>
      <xdr:colOff>180975</xdr:colOff>
      <xdr:row>0</xdr:row>
      <xdr:rowOff>571500</xdr:rowOff>
    </xdr:from>
    <xdr:to>
      <xdr:col>16</xdr:col>
      <xdr:colOff>19050</xdr:colOff>
      <xdr:row>0</xdr:row>
      <xdr:rowOff>968375</xdr:rowOff>
    </xdr:to>
    <xdr:sp macro="" textlink="">
      <xdr:nvSpPr>
        <xdr:cNvPr id="33" name="สี่เหลี่ยมผืนผ้า: มุมมน 32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80CA16D-9FA8-495C-BA22-F629DC11BB25}"/>
            </a:ext>
          </a:extLst>
        </xdr:cNvPr>
        <xdr:cNvSpPr/>
      </xdr:nvSpPr>
      <xdr:spPr>
        <a:xfrm>
          <a:off x="8534400" y="571500"/>
          <a:ext cx="12096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11</xdr:col>
      <xdr:colOff>57150</xdr:colOff>
      <xdr:row>0</xdr:row>
      <xdr:rowOff>57149</xdr:rowOff>
    </xdr:from>
    <xdr:to>
      <xdr:col>13</xdr:col>
      <xdr:colOff>619125</xdr:colOff>
      <xdr:row>0</xdr:row>
      <xdr:rowOff>981075</xdr:rowOff>
    </xdr:to>
    <xdr:sp macro="" textlink="">
      <xdr:nvSpPr>
        <xdr:cNvPr id="34" name="สี่เหลี่ยมผืนผ้า: มุมมน 33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105412B-1D5C-4FAB-A385-74D4CA9A00A0}"/>
            </a:ext>
          </a:extLst>
        </xdr:cNvPr>
        <xdr:cNvSpPr/>
      </xdr:nvSpPr>
      <xdr:spPr>
        <a:xfrm>
          <a:off x="7038975" y="57149"/>
          <a:ext cx="1247775" cy="92392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ผลประเมิน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กิจกรรมพัฒนาผู้เรียน</a:t>
          </a:r>
        </a:p>
      </xdr:txBody>
    </xdr:sp>
    <xdr:clientData/>
  </xdr:twoCellAnchor>
  <xdr:twoCellAnchor>
    <xdr:from>
      <xdr:col>3</xdr:col>
      <xdr:colOff>247650</xdr:colOff>
      <xdr:row>0</xdr:row>
      <xdr:rowOff>66675</xdr:rowOff>
    </xdr:from>
    <xdr:to>
      <xdr:col>4</xdr:col>
      <xdr:colOff>352425</xdr:colOff>
      <xdr:row>0</xdr:row>
      <xdr:rowOff>463550</xdr:rowOff>
    </xdr:to>
    <xdr:sp macro="" textlink="">
      <xdr:nvSpPr>
        <xdr:cNvPr id="35" name="สี่เหลี่ยมผืนผ้า: มุมมน 34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477234B-A3E3-4BC3-A1FA-322740115846}"/>
            </a:ext>
          </a:extLst>
        </xdr:cNvPr>
        <xdr:cNvSpPr/>
      </xdr:nvSpPr>
      <xdr:spPr>
        <a:xfrm>
          <a:off x="1047750" y="6667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3</xdr:col>
      <xdr:colOff>268061</xdr:colOff>
      <xdr:row>0</xdr:row>
      <xdr:rowOff>581025</xdr:rowOff>
    </xdr:from>
    <xdr:to>
      <xdr:col>4</xdr:col>
      <xdr:colOff>342900</xdr:colOff>
      <xdr:row>0</xdr:row>
      <xdr:rowOff>977900</xdr:rowOff>
    </xdr:to>
    <xdr:sp macro="" textlink="">
      <xdr:nvSpPr>
        <xdr:cNvPr id="36" name="สี่เหลี่ยมผืนผ้า: มุมมน 35">
          <a:hlinkClick xmlns:r="http://schemas.openxmlformats.org/officeDocument/2006/relationships" r:id="rId8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7243AE-4DB9-4E77-821B-2AC8E5C8B225}"/>
            </a:ext>
          </a:extLst>
        </xdr:cNvPr>
        <xdr:cNvSpPr/>
      </xdr:nvSpPr>
      <xdr:spPr>
        <a:xfrm>
          <a:off x="1068161" y="58102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0</xdr:row>
      <xdr:rowOff>961370</xdr:rowOff>
    </xdr:to>
    <xdr:pic>
      <xdr:nvPicPr>
        <xdr:cNvPr id="37" name="รูปภาพ 3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25212E5-1822-4A47-8C33-4F445C845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04875" cy="961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0</xdr:row>
      <xdr:rowOff>126093</xdr:rowOff>
    </xdr:from>
    <xdr:to>
      <xdr:col>14</xdr:col>
      <xdr:colOff>19050</xdr:colOff>
      <xdr:row>0</xdr:row>
      <xdr:rowOff>522968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123E710-203F-4CF5-BBB3-71AB063DD75D}"/>
            </a:ext>
          </a:extLst>
        </xdr:cNvPr>
        <xdr:cNvSpPr/>
      </xdr:nvSpPr>
      <xdr:spPr>
        <a:xfrm>
          <a:off x="3095625" y="126093"/>
          <a:ext cx="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พิมพ์เวลาเรียนรายวิชา</a:t>
          </a:r>
        </a:p>
      </xdr:txBody>
    </xdr:sp>
    <xdr:clientData/>
  </xdr:twoCellAnchor>
  <xdr:twoCellAnchor>
    <xdr:from>
      <xdr:col>11</xdr:col>
      <xdr:colOff>123825</xdr:colOff>
      <xdr:row>0</xdr:row>
      <xdr:rowOff>630918</xdr:rowOff>
    </xdr:from>
    <xdr:to>
      <xdr:col>14</xdr:col>
      <xdr:colOff>38100</xdr:colOff>
      <xdr:row>0</xdr:row>
      <xdr:rowOff>1027793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66F9E19-465D-4464-B070-B33C2BB6DF73}"/>
            </a:ext>
          </a:extLst>
        </xdr:cNvPr>
        <xdr:cNvSpPr/>
      </xdr:nvSpPr>
      <xdr:spPr>
        <a:xfrm>
          <a:off x="3095625" y="630918"/>
          <a:ext cx="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10</xdr:col>
      <xdr:colOff>66675</xdr:colOff>
      <xdr:row>0</xdr:row>
      <xdr:rowOff>107043</xdr:rowOff>
    </xdr:from>
    <xdr:to>
      <xdr:col>17</xdr:col>
      <xdr:colOff>28575</xdr:colOff>
      <xdr:row>0</xdr:row>
      <xdr:rowOff>983343</xdr:rowOff>
    </xdr:to>
    <xdr:sp macro="" textlink="">
      <xdr:nvSpPr>
        <xdr:cNvPr id="24" name="สี่เหลี่ยมผืนผ้า: มุมมน 2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955B20CD-0339-43AD-B448-D1D3A09EFDC3}"/>
            </a:ext>
          </a:extLst>
        </xdr:cNvPr>
        <xdr:cNvSpPr/>
      </xdr:nvSpPr>
      <xdr:spPr>
        <a:xfrm>
          <a:off x="2886075" y="107043"/>
          <a:ext cx="1019175" cy="87630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17</xdr:col>
      <xdr:colOff>247650</xdr:colOff>
      <xdr:row>0</xdr:row>
      <xdr:rowOff>107043</xdr:rowOff>
    </xdr:from>
    <xdr:to>
      <xdr:col>22</xdr:col>
      <xdr:colOff>190500</xdr:colOff>
      <xdr:row>0</xdr:row>
      <xdr:rowOff>503918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BCE5FF1-CCFB-4AF5-9FBA-6F8661D805C8}"/>
            </a:ext>
          </a:extLst>
        </xdr:cNvPr>
        <xdr:cNvSpPr/>
      </xdr:nvSpPr>
      <xdr:spPr>
        <a:xfrm>
          <a:off x="4124325" y="107043"/>
          <a:ext cx="1323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พิมพ์เวลาเรียนรายวิชา</a:t>
          </a:r>
        </a:p>
      </xdr:txBody>
    </xdr:sp>
    <xdr:clientData/>
  </xdr:twoCellAnchor>
  <xdr:twoCellAnchor>
    <xdr:from>
      <xdr:col>17</xdr:col>
      <xdr:colOff>257175</xdr:colOff>
      <xdr:row>0</xdr:row>
      <xdr:rowOff>611868</xdr:rowOff>
    </xdr:from>
    <xdr:to>
      <xdr:col>22</xdr:col>
      <xdr:colOff>209550</xdr:colOff>
      <xdr:row>0</xdr:row>
      <xdr:rowOff>1008743</xdr:rowOff>
    </xdr:to>
    <xdr:sp macro="" textlink="">
      <xdr:nvSpPr>
        <xdr:cNvPr id="26" name="สี่เหลี่ยมผืนผ้า: มุมมน 25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828A276-5E06-4F88-AC0C-E6D3F665678B}"/>
            </a:ext>
          </a:extLst>
        </xdr:cNvPr>
        <xdr:cNvSpPr/>
      </xdr:nvSpPr>
      <xdr:spPr>
        <a:xfrm>
          <a:off x="4133850" y="611868"/>
          <a:ext cx="13335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23</xdr:col>
      <xdr:colOff>66675</xdr:colOff>
      <xdr:row>0</xdr:row>
      <xdr:rowOff>107043</xdr:rowOff>
    </xdr:from>
    <xdr:to>
      <xdr:col>32</xdr:col>
      <xdr:colOff>57150</xdr:colOff>
      <xdr:row>0</xdr:row>
      <xdr:rowOff>1050018</xdr:rowOff>
    </xdr:to>
    <xdr:sp macro="" textlink="">
      <xdr:nvSpPr>
        <xdr:cNvPr id="27" name="สี่เหลี่ยมผืนผ้า: มุมมน 2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27C3A03-7C61-4B99-A41A-A88C2E241259}"/>
            </a:ext>
          </a:extLst>
        </xdr:cNvPr>
        <xdr:cNvSpPr/>
      </xdr:nvSpPr>
      <xdr:spPr>
        <a:xfrm>
          <a:off x="5600700" y="107043"/>
          <a:ext cx="13716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37</xdr:col>
      <xdr:colOff>76200</xdr:colOff>
      <xdr:row>0</xdr:row>
      <xdr:rowOff>123825</xdr:rowOff>
    </xdr:from>
    <xdr:to>
      <xdr:col>38</xdr:col>
      <xdr:colOff>600075</xdr:colOff>
      <xdr:row>0</xdr:row>
      <xdr:rowOff>520700</xdr:rowOff>
    </xdr:to>
    <xdr:sp macro="" textlink="">
      <xdr:nvSpPr>
        <xdr:cNvPr id="30" name="สี่เหลี่ยมผืนผ้า: มุมมน 2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47D851F-CE68-4D12-BEAF-B3551EB71F70}"/>
            </a:ext>
          </a:extLst>
        </xdr:cNvPr>
        <xdr:cNvSpPr/>
      </xdr:nvSpPr>
      <xdr:spPr>
        <a:xfrm>
          <a:off x="8667750" y="123825"/>
          <a:ext cx="12096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37</xdr:col>
      <xdr:colOff>95250</xdr:colOff>
      <xdr:row>0</xdr:row>
      <xdr:rowOff>609600</xdr:rowOff>
    </xdr:from>
    <xdr:to>
      <xdr:col>38</xdr:col>
      <xdr:colOff>619125</xdr:colOff>
      <xdr:row>0</xdr:row>
      <xdr:rowOff>1006475</xdr:rowOff>
    </xdr:to>
    <xdr:sp macro="" textlink="">
      <xdr:nvSpPr>
        <xdr:cNvPr id="31" name="สี่เหลี่ยมผืนผ้า: มุมมน 3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2996BBB-221F-484F-AF23-ECE7129448CB}"/>
            </a:ext>
          </a:extLst>
        </xdr:cNvPr>
        <xdr:cNvSpPr/>
      </xdr:nvSpPr>
      <xdr:spPr>
        <a:xfrm>
          <a:off x="8686800" y="609600"/>
          <a:ext cx="12096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32</xdr:col>
      <xdr:colOff>257175</xdr:colOff>
      <xdr:row>0</xdr:row>
      <xdr:rowOff>95249</xdr:rowOff>
    </xdr:from>
    <xdr:to>
      <xdr:col>36</xdr:col>
      <xdr:colOff>533400</xdr:colOff>
      <xdr:row>0</xdr:row>
      <xdr:rowOff>1019175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C57636C-A6F5-43A0-BE99-6B9A775FC44F}"/>
            </a:ext>
          </a:extLst>
        </xdr:cNvPr>
        <xdr:cNvSpPr/>
      </xdr:nvSpPr>
      <xdr:spPr>
        <a:xfrm>
          <a:off x="7191375" y="95249"/>
          <a:ext cx="1247775" cy="923926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ผลประเมิน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กิจกรรมพัฒนาผู้เรียน</a:t>
          </a:r>
        </a:p>
      </xdr:txBody>
    </xdr:sp>
    <xdr:clientData/>
  </xdr:twoCellAnchor>
  <xdr:twoCellAnchor>
    <xdr:from>
      <xdr:col>4</xdr:col>
      <xdr:colOff>19050</xdr:colOff>
      <xdr:row>0</xdr:row>
      <xdr:rowOff>104775</xdr:rowOff>
    </xdr:from>
    <xdr:to>
      <xdr:col>8</xdr:col>
      <xdr:colOff>209550</xdr:colOff>
      <xdr:row>0</xdr:row>
      <xdr:rowOff>501650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15F90DD-4088-4D83-9EBF-8FACC30F83CD}"/>
            </a:ext>
          </a:extLst>
        </xdr:cNvPr>
        <xdr:cNvSpPr/>
      </xdr:nvSpPr>
      <xdr:spPr>
        <a:xfrm>
          <a:off x="1200150" y="10477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4</xdr:col>
      <xdr:colOff>39461</xdr:colOff>
      <xdr:row>0</xdr:row>
      <xdr:rowOff>619125</xdr:rowOff>
    </xdr:from>
    <xdr:to>
      <xdr:col>8</xdr:col>
      <xdr:colOff>200025</xdr:colOff>
      <xdr:row>0</xdr:row>
      <xdr:rowOff>1016000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9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D4C699-0CE7-42B0-A1D5-D9CA5FF7FC1F}"/>
            </a:ext>
          </a:extLst>
        </xdr:cNvPr>
        <xdr:cNvSpPr/>
      </xdr:nvSpPr>
      <xdr:spPr>
        <a:xfrm>
          <a:off x="1220561" y="61912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38100</xdr:rowOff>
    </xdr:from>
    <xdr:to>
      <xdr:col>3</xdr:col>
      <xdr:colOff>152400</xdr:colOff>
      <xdr:row>0</xdr:row>
      <xdr:rowOff>999470</xdr:rowOff>
    </xdr:to>
    <xdr:pic>
      <xdr:nvPicPr>
        <xdr:cNvPr id="18" name="รูปภาพ 1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4B2C17C4-3FAD-4D43-8D55-0454098E4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8100"/>
          <a:ext cx="904875" cy="961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0</xdr:row>
      <xdr:rowOff>126093</xdr:rowOff>
    </xdr:from>
    <xdr:to>
      <xdr:col>14</xdr:col>
      <xdr:colOff>19050</xdr:colOff>
      <xdr:row>0</xdr:row>
      <xdr:rowOff>522968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2460DE-7AAF-4CC4-B349-20C58E85C055}"/>
            </a:ext>
          </a:extLst>
        </xdr:cNvPr>
        <xdr:cNvSpPr/>
      </xdr:nvSpPr>
      <xdr:spPr>
        <a:xfrm>
          <a:off x="4086225" y="126093"/>
          <a:ext cx="1323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พิมพ์เวลาเรียนรายวิชา</a:t>
          </a:r>
        </a:p>
      </xdr:txBody>
    </xdr:sp>
    <xdr:clientData/>
  </xdr:twoCellAnchor>
  <xdr:twoCellAnchor>
    <xdr:from>
      <xdr:col>11</xdr:col>
      <xdr:colOff>123825</xdr:colOff>
      <xdr:row>0</xdr:row>
      <xdr:rowOff>630918</xdr:rowOff>
    </xdr:from>
    <xdr:to>
      <xdr:col>14</xdr:col>
      <xdr:colOff>38100</xdr:colOff>
      <xdr:row>0</xdr:row>
      <xdr:rowOff>1027793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B20159-1EA7-4761-994D-9D816EA6D055}"/>
            </a:ext>
          </a:extLst>
        </xdr:cNvPr>
        <xdr:cNvSpPr/>
      </xdr:nvSpPr>
      <xdr:spPr>
        <a:xfrm>
          <a:off x="4095750" y="630918"/>
          <a:ext cx="13335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10</xdr:col>
      <xdr:colOff>66675</xdr:colOff>
      <xdr:row>0</xdr:row>
      <xdr:rowOff>107043</xdr:rowOff>
    </xdr:from>
    <xdr:to>
      <xdr:col>17</xdr:col>
      <xdr:colOff>28575</xdr:colOff>
      <xdr:row>0</xdr:row>
      <xdr:rowOff>983343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5FF6BFE-5011-4C14-953B-7895585D1B86}"/>
            </a:ext>
          </a:extLst>
        </xdr:cNvPr>
        <xdr:cNvSpPr/>
      </xdr:nvSpPr>
      <xdr:spPr>
        <a:xfrm>
          <a:off x="2886075" y="107043"/>
          <a:ext cx="1019175" cy="87630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17</xdr:col>
      <xdr:colOff>247650</xdr:colOff>
      <xdr:row>0</xdr:row>
      <xdr:rowOff>107043</xdr:rowOff>
    </xdr:from>
    <xdr:to>
      <xdr:col>22</xdr:col>
      <xdr:colOff>190500</xdr:colOff>
      <xdr:row>0</xdr:row>
      <xdr:rowOff>503918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D30E1EF-AF2D-4F75-A5BF-5C28C6BFB103}"/>
            </a:ext>
          </a:extLst>
        </xdr:cNvPr>
        <xdr:cNvSpPr/>
      </xdr:nvSpPr>
      <xdr:spPr>
        <a:xfrm>
          <a:off x="4124325" y="107043"/>
          <a:ext cx="1323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พิมพ์เวลาเรียนรายวิชา</a:t>
          </a:r>
        </a:p>
      </xdr:txBody>
    </xdr:sp>
    <xdr:clientData/>
  </xdr:twoCellAnchor>
  <xdr:twoCellAnchor>
    <xdr:from>
      <xdr:col>17</xdr:col>
      <xdr:colOff>257175</xdr:colOff>
      <xdr:row>0</xdr:row>
      <xdr:rowOff>611868</xdr:rowOff>
    </xdr:from>
    <xdr:to>
      <xdr:col>22</xdr:col>
      <xdr:colOff>209550</xdr:colOff>
      <xdr:row>0</xdr:row>
      <xdr:rowOff>1008743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3063E8-E965-42CE-8A66-D0EA9F226901}"/>
            </a:ext>
          </a:extLst>
        </xdr:cNvPr>
        <xdr:cNvSpPr/>
      </xdr:nvSpPr>
      <xdr:spPr>
        <a:xfrm>
          <a:off x="4133850" y="611868"/>
          <a:ext cx="13335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23</xdr:col>
      <xdr:colOff>66675</xdr:colOff>
      <xdr:row>0</xdr:row>
      <xdr:rowOff>107043</xdr:rowOff>
    </xdr:from>
    <xdr:to>
      <xdr:col>32</xdr:col>
      <xdr:colOff>57150</xdr:colOff>
      <xdr:row>0</xdr:row>
      <xdr:rowOff>1050018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7CA821F-EC0E-44AB-B345-783AAD111B51}"/>
            </a:ext>
          </a:extLst>
        </xdr:cNvPr>
        <xdr:cNvSpPr/>
      </xdr:nvSpPr>
      <xdr:spPr>
        <a:xfrm>
          <a:off x="5600700" y="107043"/>
          <a:ext cx="13716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37</xdr:col>
      <xdr:colOff>0</xdr:colOff>
      <xdr:row>0</xdr:row>
      <xdr:rowOff>133351</xdr:rowOff>
    </xdr:from>
    <xdr:to>
      <xdr:col>38</xdr:col>
      <xdr:colOff>561975</xdr:colOff>
      <xdr:row>0</xdr:row>
      <xdr:rowOff>530226</xdr:rowOff>
    </xdr:to>
    <xdr:sp macro="" textlink="">
      <xdr:nvSpPr>
        <xdr:cNvPr id="23" name="สี่เหลี่ยมผืนผ้า: มุมมน 22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CB01D88-F844-4E11-BA89-FDD31C732D10}"/>
            </a:ext>
          </a:extLst>
        </xdr:cNvPr>
        <xdr:cNvSpPr/>
      </xdr:nvSpPr>
      <xdr:spPr>
        <a:xfrm>
          <a:off x="8610600" y="133351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37</xdr:col>
      <xdr:colOff>19050</xdr:colOff>
      <xdr:row>0</xdr:row>
      <xdr:rowOff>619126</xdr:rowOff>
    </xdr:from>
    <xdr:to>
      <xdr:col>38</xdr:col>
      <xdr:colOff>581025</xdr:colOff>
      <xdr:row>0</xdr:row>
      <xdr:rowOff>1016001</xdr:rowOff>
    </xdr:to>
    <xdr:sp macro="" textlink="">
      <xdr:nvSpPr>
        <xdr:cNvPr id="24" name="สี่เหลี่ยมผืนผ้า: มุมมน 23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F38344C-8381-4ADC-9358-924E01F3239E}"/>
            </a:ext>
          </a:extLst>
        </xdr:cNvPr>
        <xdr:cNvSpPr/>
      </xdr:nvSpPr>
      <xdr:spPr>
        <a:xfrm>
          <a:off x="8629650" y="619126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32</xdr:col>
      <xdr:colOff>228600</xdr:colOff>
      <xdr:row>0</xdr:row>
      <xdr:rowOff>104775</xdr:rowOff>
    </xdr:from>
    <xdr:to>
      <xdr:col>36</xdr:col>
      <xdr:colOff>466725</xdr:colOff>
      <xdr:row>0</xdr:row>
      <xdr:rowOff>1038225</xdr:rowOff>
    </xdr:to>
    <xdr:sp macro="" textlink="">
      <xdr:nvSpPr>
        <xdr:cNvPr id="27" name="สี่เหลี่ยมผืนผ้า: มุมมน 26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6F3D40B-2FCF-4868-B1A6-1DD3641A0BA8}"/>
            </a:ext>
          </a:extLst>
        </xdr:cNvPr>
        <xdr:cNvSpPr/>
      </xdr:nvSpPr>
      <xdr:spPr>
        <a:xfrm>
          <a:off x="7143750" y="104775"/>
          <a:ext cx="1247775" cy="9334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ผลประเมิน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กิจกรรมพัฒนาผู้เรียน</a:t>
          </a:r>
        </a:p>
      </xdr:txBody>
    </xdr:sp>
    <xdr:clientData/>
  </xdr:twoCellAnchor>
  <xdr:twoCellAnchor>
    <xdr:from>
      <xdr:col>4</xdr:col>
      <xdr:colOff>133350</xdr:colOff>
      <xdr:row>0</xdr:row>
      <xdr:rowOff>104775</xdr:rowOff>
    </xdr:from>
    <xdr:to>
      <xdr:col>9</xdr:col>
      <xdr:colOff>47625</xdr:colOff>
      <xdr:row>0</xdr:row>
      <xdr:rowOff>501650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8DB50FDB-5C87-442D-BA6A-C2AE0BC25AC0}"/>
            </a:ext>
          </a:extLst>
        </xdr:cNvPr>
        <xdr:cNvSpPr/>
      </xdr:nvSpPr>
      <xdr:spPr>
        <a:xfrm>
          <a:off x="1295400" y="10477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4</xdr:col>
      <xdr:colOff>153761</xdr:colOff>
      <xdr:row>0</xdr:row>
      <xdr:rowOff>619125</xdr:rowOff>
    </xdr:from>
    <xdr:to>
      <xdr:col>9</xdr:col>
      <xdr:colOff>38100</xdr:colOff>
      <xdr:row>0</xdr:row>
      <xdr:rowOff>1016000</xdr:rowOff>
    </xdr:to>
    <xdr:sp macro="" textlink="">
      <xdr:nvSpPr>
        <xdr:cNvPr id="26" name="สี่เหลี่ยมผืนผ้า: มุมมน 25">
          <a:hlinkClick xmlns:r="http://schemas.openxmlformats.org/officeDocument/2006/relationships" r:id="rId9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C97320A-DAF3-44DB-A22B-F7853CFA98D2}"/>
            </a:ext>
          </a:extLst>
        </xdr:cNvPr>
        <xdr:cNvSpPr/>
      </xdr:nvSpPr>
      <xdr:spPr>
        <a:xfrm>
          <a:off x="1315811" y="61912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247650</xdr:colOff>
      <xdr:row>0</xdr:row>
      <xdr:rowOff>38100</xdr:rowOff>
    </xdr:from>
    <xdr:to>
      <xdr:col>3</xdr:col>
      <xdr:colOff>266700</xdr:colOff>
      <xdr:row>0</xdr:row>
      <xdr:rowOff>999470</xdr:rowOff>
    </xdr:to>
    <xdr:pic>
      <xdr:nvPicPr>
        <xdr:cNvPr id="28" name="รูปภาพ 2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99F5126-3E3E-4A09-8764-6EE90E701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38100"/>
          <a:ext cx="904875" cy="961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98899</xdr:colOff>
      <xdr:row>1</xdr:row>
      <xdr:rowOff>104776</xdr:rowOff>
    </xdr:from>
    <xdr:to>
      <xdr:col>4</xdr:col>
      <xdr:colOff>58588</xdr:colOff>
      <xdr:row>5</xdr:row>
      <xdr:rowOff>216802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75124" y="1247776"/>
          <a:ext cx="1312239" cy="1350276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0</xdr:row>
      <xdr:rowOff>126093</xdr:rowOff>
    </xdr:from>
    <xdr:to>
      <xdr:col>10</xdr:col>
      <xdr:colOff>276225</xdr:colOff>
      <xdr:row>0</xdr:row>
      <xdr:rowOff>1002393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492B91D-A60E-4CDE-8CCD-A532F67BB337}"/>
            </a:ext>
          </a:extLst>
        </xdr:cNvPr>
        <xdr:cNvSpPr/>
      </xdr:nvSpPr>
      <xdr:spPr>
        <a:xfrm>
          <a:off x="2847975" y="126093"/>
          <a:ext cx="1019175" cy="87630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11</xdr:col>
      <xdr:colOff>114300</xdr:colOff>
      <xdr:row>0</xdr:row>
      <xdr:rowOff>126093</xdr:rowOff>
    </xdr:from>
    <xdr:to>
      <xdr:col>14</xdr:col>
      <xdr:colOff>19050</xdr:colOff>
      <xdr:row>0</xdr:row>
      <xdr:rowOff>522968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AFDE4A-A1B7-47C9-B127-B8485EA0FC4F}"/>
            </a:ext>
          </a:extLst>
        </xdr:cNvPr>
        <xdr:cNvSpPr/>
      </xdr:nvSpPr>
      <xdr:spPr>
        <a:xfrm>
          <a:off x="4038600" y="126093"/>
          <a:ext cx="126682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พิมพ์เวลาเรียนรายวิชา</a:t>
          </a:r>
        </a:p>
      </xdr:txBody>
    </xdr:sp>
    <xdr:clientData/>
  </xdr:twoCellAnchor>
  <xdr:twoCellAnchor>
    <xdr:from>
      <xdr:col>11</xdr:col>
      <xdr:colOff>123825</xdr:colOff>
      <xdr:row>0</xdr:row>
      <xdr:rowOff>630918</xdr:rowOff>
    </xdr:from>
    <xdr:to>
      <xdr:col>14</xdr:col>
      <xdr:colOff>38100</xdr:colOff>
      <xdr:row>0</xdr:row>
      <xdr:rowOff>1027793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A8457C-46D3-4781-BC7C-59AF90CB5B85}"/>
            </a:ext>
          </a:extLst>
        </xdr:cNvPr>
        <xdr:cNvSpPr/>
      </xdr:nvSpPr>
      <xdr:spPr>
        <a:xfrm>
          <a:off x="4048125" y="630918"/>
          <a:ext cx="12763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17</xdr:col>
      <xdr:colOff>266700</xdr:colOff>
      <xdr:row>0</xdr:row>
      <xdr:rowOff>164193</xdr:rowOff>
    </xdr:from>
    <xdr:to>
      <xdr:col>18</xdr:col>
      <xdr:colOff>819150</xdr:colOff>
      <xdr:row>0</xdr:row>
      <xdr:rowOff>561068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F94EF4E-B694-4F38-83EE-092D77060C9B}"/>
            </a:ext>
          </a:extLst>
        </xdr:cNvPr>
        <xdr:cNvSpPr/>
      </xdr:nvSpPr>
      <xdr:spPr>
        <a:xfrm>
          <a:off x="6905625" y="164193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17</xdr:col>
      <xdr:colOff>285750</xdr:colOff>
      <xdr:row>0</xdr:row>
      <xdr:rowOff>649968</xdr:rowOff>
    </xdr:from>
    <xdr:to>
      <xdr:col>18</xdr:col>
      <xdr:colOff>838200</xdr:colOff>
      <xdr:row>0</xdr:row>
      <xdr:rowOff>1046843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3091A02-2BEE-4393-A6B1-1663AA84D479}"/>
            </a:ext>
          </a:extLst>
        </xdr:cNvPr>
        <xdr:cNvSpPr/>
      </xdr:nvSpPr>
      <xdr:spPr>
        <a:xfrm>
          <a:off x="6924675" y="649968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15</xdr:col>
      <xdr:colOff>76200</xdr:colOff>
      <xdr:row>0</xdr:row>
      <xdr:rowOff>126093</xdr:rowOff>
    </xdr:from>
    <xdr:to>
      <xdr:col>17</xdr:col>
      <xdr:colOff>133350</xdr:colOff>
      <xdr:row>0</xdr:row>
      <xdr:rowOff>1069068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F397EC3-4963-4E5F-95FA-4E9B2D9A82ED}"/>
            </a:ext>
          </a:extLst>
        </xdr:cNvPr>
        <xdr:cNvSpPr/>
      </xdr:nvSpPr>
      <xdr:spPr>
        <a:xfrm>
          <a:off x="5457825" y="126093"/>
          <a:ext cx="131445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18</xdr:col>
      <xdr:colOff>942975</xdr:colOff>
      <xdr:row>0</xdr:row>
      <xdr:rowOff>152400</xdr:rowOff>
    </xdr:from>
    <xdr:to>
      <xdr:col>18</xdr:col>
      <xdr:colOff>2085975</xdr:colOff>
      <xdr:row>0</xdr:row>
      <xdr:rowOff>1066799</xdr:rowOff>
    </xdr:to>
    <xdr:sp macro="" textlink="">
      <xdr:nvSpPr>
        <xdr:cNvPr id="23" name="สี่เหลี่ยมผืนผ้า: มุมมน 22">
          <a:hlinkClick xmlns:r="http://schemas.openxmlformats.org/officeDocument/2006/relationships" r:id="rId8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3F75511-51EB-4E10-91F2-E3A3A1EC16D6}"/>
            </a:ext>
          </a:extLst>
        </xdr:cNvPr>
        <xdr:cNvSpPr/>
      </xdr:nvSpPr>
      <xdr:spPr>
        <a:xfrm>
          <a:off x="8277225" y="152400"/>
          <a:ext cx="1143000" cy="914399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1</a:t>
          </a:r>
          <a:endParaRPr lang="en-US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ด้านหลัง</a:t>
          </a:r>
        </a:p>
      </xdr:txBody>
    </xdr:sp>
    <xdr:clientData/>
  </xdr:twoCellAnchor>
  <xdr:twoCellAnchor>
    <xdr:from>
      <xdr:col>19</xdr:col>
      <xdr:colOff>47625</xdr:colOff>
      <xdr:row>0</xdr:row>
      <xdr:rowOff>135617</xdr:rowOff>
    </xdr:from>
    <xdr:to>
      <xdr:col>19</xdr:col>
      <xdr:colOff>1171575</xdr:colOff>
      <xdr:row>0</xdr:row>
      <xdr:rowOff>1057275</xdr:rowOff>
    </xdr:to>
    <xdr:sp macro="" textlink="">
      <xdr:nvSpPr>
        <xdr:cNvPr id="24" name="สี่เหลี่ยมผืนผ้า: มุมมน 23">
          <a:hlinkClick xmlns:r="http://schemas.openxmlformats.org/officeDocument/2006/relationships" r:id="rId9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68FCBD1-9D38-45CA-9959-54AF26E552C2}"/>
            </a:ext>
          </a:extLst>
        </xdr:cNvPr>
        <xdr:cNvSpPr/>
      </xdr:nvSpPr>
      <xdr:spPr>
        <a:xfrm>
          <a:off x="9496425" y="135617"/>
          <a:ext cx="1123950" cy="921658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390525</xdr:colOff>
      <xdr:row>0</xdr:row>
      <xdr:rowOff>114300</xdr:rowOff>
    </xdr:from>
    <xdr:to>
      <xdr:col>6</xdr:col>
      <xdr:colOff>228600</xdr:colOff>
      <xdr:row>0</xdr:row>
      <xdr:rowOff>511175</xdr:rowOff>
    </xdr:to>
    <xdr:sp macro="" textlink="">
      <xdr:nvSpPr>
        <xdr:cNvPr id="27" name="สี่เหลี่ยมผืนผ้า: มุมมน 26">
          <a:hlinkClick xmlns:r="http://schemas.openxmlformats.org/officeDocument/2006/relationships" r:id="rId10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9604B78-37D6-4550-8BF5-26F23E17BC27}"/>
            </a:ext>
          </a:extLst>
        </xdr:cNvPr>
        <xdr:cNvSpPr/>
      </xdr:nvSpPr>
      <xdr:spPr>
        <a:xfrm>
          <a:off x="1209675" y="114300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410936</xdr:colOff>
      <xdr:row>0</xdr:row>
      <xdr:rowOff>628650</xdr:rowOff>
    </xdr:from>
    <xdr:to>
      <xdr:col>6</xdr:col>
      <xdr:colOff>219075</xdr:colOff>
      <xdr:row>0</xdr:row>
      <xdr:rowOff>1025525</xdr:rowOff>
    </xdr:to>
    <xdr:sp macro="" textlink="">
      <xdr:nvSpPr>
        <xdr:cNvPr id="28" name="สี่เหลี่ยมผืนผ้า: มุมมน 27">
          <a:hlinkClick xmlns:r="http://schemas.openxmlformats.org/officeDocument/2006/relationships" r:id="rId1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59420EB-960C-4726-8802-289E304FED95}"/>
            </a:ext>
          </a:extLst>
        </xdr:cNvPr>
        <xdr:cNvSpPr/>
      </xdr:nvSpPr>
      <xdr:spPr>
        <a:xfrm>
          <a:off x="1230086" y="628650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161925</xdr:colOff>
      <xdr:row>0</xdr:row>
      <xdr:rowOff>47625</xdr:rowOff>
    </xdr:from>
    <xdr:to>
      <xdr:col>2</xdr:col>
      <xdr:colOff>247650</xdr:colOff>
      <xdr:row>0</xdr:row>
      <xdr:rowOff>1008995</xdr:rowOff>
    </xdr:to>
    <xdr:pic>
      <xdr:nvPicPr>
        <xdr:cNvPr id="29" name="รูปภาพ 28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7E56761E-E2C8-4187-8E23-B4198BD94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47625"/>
          <a:ext cx="904875" cy="9613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231753</xdr:colOff>
      <xdr:row>1</xdr:row>
      <xdr:rowOff>104775</xdr:rowOff>
    </xdr:from>
    <xdr:ext cx="1203368" cy="1238250"/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1753" y="104775"/>
          <a:ext cx="1203368" cy="1238250"/>
        </a:xfrm>
        <a:prstGeom prst="rect">
          <a:avLst/>
        </a:prstGeom>
      </xdr:spPr>
    </xdr:pic>
    <xdr:clientData/>
  </xdr:oneCellAnchor>
  <xdr:twoCellAnchor>
    <xdr:from>
      <xdr:col>3</xdr:col>
      <xdr:colOff>9525</xdr:colOff>
      <xdr:row>0</xdr:row>
      <xdr:rowOff>266700</xdr:rowOff>
    </xdr:from>
    <xdr:to>
      <xdr:col>11</xdr:col>
      <xdr:colOff>209550</xdr:colOff>
      <xdr:row>0</xdr:row>
      <xdr:rowOff>752475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A920319-8887-4EAA-9A10-90D1D0AA5AA7}"/>
            </a:ext>
          </a:extLst>
        </xdr:cNvPr>
        <xdr:cNvSpPr/>
      </xdr:nvSpPr>
      <xdr:spPr>
        <a:xfrm>
          <a:off x="1247775" y="266700"/>
          <a:ext cx="2286000" cy="4857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38100</xdr:rowOff>
    </xdr:from>
    <xdr:to>
      <xdr:col>2</xdr:col>
      <xdr:colOff>142875</xdr:colOff>
      <xdr:row>0</xdr:row>
      <xdr:rowOff>1047750</xdr:rowOff>
    </xdr:to>
    <xdr:pic>
      <xdr:nvPicPr>
        <xdr:cNvPr id="4" name="รูปภาพ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626469A-2A02-4CD5-87B6-71BD103C7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8100"/>
          <a:ext cx="904875" cy="10096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152590</xdr:rowOff>
    </xdr:from>
    <xdr:to>
      <xdr:col>4</xdr:col>
      <xdr:colOff>89908</xdr:colOff>
      <xdr:row>5</xdr:row>
      <xdr:rowOff>202588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6725" y="1295590"/>
          <a:ext cx="1251958" cy="1288248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0</xdr:row>
      <xdr:rowOff>126093</xdr:rowOff>
    </xdr:from>
    <xdr:to>
      <xdr:col>10</xdr:col>
      <xdr:colOff>276225</xdr:colOff>
      <xdr:row>0</xdr:row>
      <xdr:rowOff>1002393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9C18A4C-5D67-4CCA-AAA7-6FC841CF2547}"/>
            </a:ext>
          </a:extLst>
        </xdr:cNvPr>
        <xdr:cNvSpPr/>
      </xdr:nvSpPr>
      <xdr:spPr>
        <a:xfrm>
          <a:off x="2847975" y="126093"/>
          <a:ext cx="1019175" cy="87630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11</xdr:col>
      <xdr:colOff>114300</xdr:colOff>
      <xdr:row>0</xdr:row>
      <xdr:rowOff>126093</xdr:rowOff>
    </xdr:from>
    <xdr:to>
      <xdr:col>14</xdr:col>
      <xdr:colOff>19050</xdr:colOff>
      <xdr:row>0</xdr:row>
      <xdr:rowOff>522968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95C78D4A-9822-45C4-8F28-C30360B15D2A}"/>
            </a:ext>
          </a:extLst>
        </xdr:cNvPr>
        <xdr:cNvSpPr/>
      </xdr:nvSpPr>
      <xdr:spPr>
        <a:xfrm>
          <a:off x="4038600" y="126093"/>
          <a:ext cx="126682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พิมพ์เวลาเรียนรายวิชา</a:t>
          </a:r>
        </a:p>
      </xdr:txBody>
    </xdr:sp>
    <xdr:clientData/>
  </xdr:twoCellAnchor>
  <xdr:twoCellAnchor>
    <xdr:from>
      <xdr:col>11</xdr:col>
      <xdr:colOff>123825</xdr:colOff>
      <xdr:row>0</xdr:row>
      <xdr:rowOff>630918</xdr:rowOff>
    </xdr:from>
    <xdr:to>
      <xdr:col>14</xdr:col>
      <xdr:colOff>38100</xdr:colOff>
      <xdr:row>0</xdr:row>
      <xdr:rowOff>1027793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10AEA31-89DD-4E41-8DB4-920665D5E9E5}"/>
            </a:ext>
          </a:extLst>
        </xdr:cNvPr>
        <xdr:cNvSpPr/>
      </xdr:nvSpPr>
      <xdr:spPr>
        <a:xfrm>
          <a:off x="4048125" y="630918"/>
          <a:ext cx="12763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15</xdr:col>
      <xdr:colOff>76200</xdr:colOff>
      <xdr:row>0</xdr:row>
      <xdr:rowOff>126093</xdr:rowOff>
    </xdr:from>
    <xdr:to>
      <xdr:col>17</xdr:col>
      <xdr:colOff>133350</xdr:colOff>
      <xdr:row>0</xdr:row>
      <xdr:rowOff>1069068</xdr:rowOff>
    </xdr:to>
    <xdr:sp macro="" textlink="">
      <xdr:nvSpPr>
        <xdr:cNvPr id="23" name="สี่เหลี่ยมผืนผ้า: มุมมน 22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7A3B93F-6D3F-434B-A300-E2E37D9753B4}"/>
            </a:ext>
          </a:extLst>
        </xdr:cNvPr>
        <xdr:cNvSpPr/>
      </xdr:nvSpPr>
      <xdr:spPr>
        <a:xfrm>
          <a:off x="5457825" y="126093"/>
          <a:ext cx="131445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18</xdr:col>
      <xdr:colOff>942975</xdr:colOff>
      <xdr:row>0</xdr:row>
      <xdr:rowOff>152400</xdr:rowOff>
    </xdr:from>
    <xdr:to>
      <xdr:col>18</xdr:col>
      <xdr:colOff>2085975</xdr:colOff>
      <xdr:row>0</xdr:row>
      <xdr:rowOff>1066799</xdr:rowOff>
    </xdr:to>
    <xdr:sp macro="" textlink="">
      <xdr:nvSpPr>
        <xdr:cNvPr id="24" name="สี่เหลี่ยมผืนผ้า: มุมมน 23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A50D287-0713-4FC4-90D9-52E6FE1AE6D0}"/>
            </a:ext>
          </a:extLst>
        </xdr:cNvPr>
        <xdr:cNvSpPr/>
      </xdr:nvSpPr>
      <xdr:spPr>
        <a:xfrm>
          <a:off x="8277225" y="152400"/>
          <a:ext cx="1143000" cy="914399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1</a:t>
          </a:r>
        </a:p>
      </xdr:txBody>
    </xdr:sp>
    <xdr:clientData/>
  </xdr:twoCellAnchor>
  <xdr:twoCellAnchor>
    <xdr:from>
      <xdr:col>17</xdr:col>
      <xdr:colOff>400050</xdr:colOff>
      <xdr:row>0</xdr:row>
      <xdr:rowOff>142876</xdr:rowOff>
    </xdr:from>
    <xdr:to>
      <xdr:col>19</xdr:col>
      <xdr:colOff>685800</xdr:colOff>
      <xdr:row>0</xdr:row>
      <xdr:rowOff>539751</xdr:rowOff>
    </xdr:to>
    <xdr:sp macro="" textlink="">
      <xdr:nvSpPr>
        <xdr:cNvPr id="28" name="สี่เหลี่ยมผืนผ้า: มุมมน 27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96CF3E-E89A-485D-BB4E-4D71AA45C48C}"/>
            </a:ext>
          </a:extLst>
        </xdr:cNvPr>
        <xdr:cNvSpPr/>
      </xdr:nvSpPr>
      <xdr:spPr>
        <a:xfrm>
          <a:off x="7200900" y="142876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17</xdr:col>
      <xdr:colOff>419100</xdr:colOff>
      <xdr:row>0</xdr:row>
      <xdr:rowOff>628651</xdr:rowOff>
    </xdr:from>
    <xdr:to>
      <xdr:col>19</xdr:col>
      <xdr:colOff>704850</xdr:colOff>
      <xdr:row>0</xdr:row>
      <xdr:rowOff>1025526</xdr:rowOff>
    </xdr:to>
    <xdr:sp macro="" textlink="">
      <xdr:nvSpPr>
        <xdr:cNvPr id="29" name="สี่เหลี่ยมผืนผ้า: มุมมน 28">
          <a:hlinkClick xmlns:r="http://schemas.openxmlformats.org/officeDocument/2006/relationships" r:id="rId8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E927808-B915-4BA5-919C-BE7CCDBD3E29}"/>
            </a:ext>
          </a:extLst>
        </xdr:cNvPr>
        <xdr:cNvSpPr/>
      </xdr:nvSpPr>
      <xdr:spPr>
        <a:xfrm>
          <a:off x="7219950" y="628651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19</xdr:col>
      <xdr:colOff>809625</xdr:colOff>
      <xdr:row>0</xdr:row>
      <xdr:rowOff>131083</xdr:rowOff>
    </xdr:from>
    <xdr:to>
      <xdr:col>19</xdr:col>
      <xdr:colOff>1952625</xdr:colOff>
      <xdr:row>0</xdr:row>
      <xdr:rowOff>1045482</xdr:rowOff>
    </xdr:to>
    <xdr:sp macro="" textlink="">
      <xdr:nvSpPr>
        <xdr:cNvPr id="30" name="สี่เหลี่ยมผืนผ้า: มุมมน 29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BD2DCBC-2F1B-4F44-B5E3-5BD14440D11A}"/>
            </a:ext>
          </a:extLst>
        </xdr:cNvPr>
        <xdr:cNvSpPr/>
      </xdr:nvSpPr>
      <xdr:spPr>
        <a:xfrm>
          <a:off x="8572500" y="131083"/>
          <a:ext cx="1143000" cy="914399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1</a:t>
          </a:r>
        </a:p>
      </xdr:txBody>
    </xdr:sp>
    <xdr:clientData/>
  </xdr:twoCellAnchor>
  <xdr:twoCellAnchor>
    <xdr:from>
      <xdr:col>19</xdr:col>
      <xdr:colOff>2028825</xdr:colOff>
      <xdr:row>0</xdr:row>
      <xdr:rowOff>152400</xdr:rowOff>
    </xdr:from>
    <xdr:to>
      <xdr:col>20</xdr:col>
      <xdr:colOff>1028700</xdr:colOff>
      <xdr:row>0</xdr:row>
      <xdr:rowOff>1035958</xdr:rowOff>
    </xdr:to>
    <xdr:sp macro="" textlink="">
      <xdr:nvSpPr>
        <xdr:cNvPr id="31" name="สี่เหลี่ยมผืนผ้า: มุมมน 30">
          <a:hlinkClick xmlns:r="http://schemas.openxmlformats.org/officeDocument/2006/relationships" r:id="rId9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DDA8CF3-FEE5-4993-9B05-93AE771EF4A8}"/>
            </a:ext>
          </a:extLst>
        </xdr:cNvPr>
        <xdr:cNvSpPr/>
      </xdr:nvSpPr>
      <xdr:spPr>
        <a:xfrm>
          <a:off x="9791700" y="152400"/>
          <a:ext cx="1114425" cy="883558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  <a:b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หน้าหลัง</a:t>
          </a:r>
        </a:p>
      </xdr:txBody>
    </xdr:sp>
    <xdr:clientData/>
  </xdr:twoCellAnchor>
  <xdr:twoCellAnchor>
    <xdr:from>
      <xdr:col>4</xdr:col>
      <xdr:colOff>228600</xdr:colOff>
      <xdr:row>43</xdr:row>
      <xdr:rowOff>19050</xdr:rowOff>
    </xdr:from>
    <xdr:to>
      <xdr:col>16</xdr:col>
      <xdr:colOff>53339</xdr:colOff>
      <xdr:row>45</xdr:row>
      <xdr:rowOff>95250</xdr:rowOff>
    </xdr:to>
    <xdr:sp macro="" textlink="">
      <xdr:nvSpPr>
        <xdr:cNvPr id="21" name="กล่องข้อความ 20">
          <a:extLst>
            <a:ext uri="{FF2B5EF4-FFF2-40B4-BE49-F238E27FC236}">
              <a16:creationId xmlns:a16="http://schemas.microsoft.com/office/drawing/2014/main" id="{677A0F45-2D02-4B6F-B32F-C855DF8ABBDE}"/>
            </a:ext>
          </a:extLst>
        </xdr:cNvPr>
        <xdr:cNvSpPr txBox="1"/>
      </xdr:nvSpPr>
      <xdr:spPr>
        <a:xfrm>
          <a:off x="1857375" y="10858500"/>
          <a:ext cx="4320539" cy="485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2800" b="1" i="0" u="none" strike="noStrike">
              <a:solidFill>
                <a:schemeClr val="dk1"/>
              </a:solidFill>
              <a:effectLst/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"ความรู้ดี  มีจรรยา  พลานามัยสมบูรณ์"</a:t>
          </a:r>
          <a:r>
            <a:rPr lang="th-TH" sz="2800"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</a:p>
      </xdr:txBody>
    </xdr:sp>
    <xdr:clientData/>
  </xdr:twoCellAnchor>
  <xdr:twoCellAnchor>
    <xdr:from>
      <xdr:col>2</xdr:col>
      <xdr:colOff>333375</xdr:colOff>
      <xdr:row>0</xdr:row>
      <xdr:rowOff>104775</xdr:rowOff>
    </xdr:from>
    <xdr:to>
      <xdr:col>6</xdr:col>
      <xdr:colOff>171450</xdr:colOff>
      <xdr:row>0</xdr:row>
      <xdr:rowOff>501650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10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1B26658-52F6-4CC2-A61E-076F8A271C3D}"/>
            </a:ext>
          </a:extLst>
        </xdr:cNvPr>
        <xdr:cNvSpPr/>
      </xdr:nvSpPr>
      <xdr:spPr>
        <a:xfrm>
          <a:off x="1152525" y="10477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2</xdr:col>
      <xdr:colOff>353786</xdr:colOff>
      <xdr:row>0</xdr:row>
      <xdr:rowOff>619125</xdr:rowOff>
    </xdr:from>
    <xdr:to>
      <xdr:col>6</xdr:col>
      <xdr:colOff>161925</xdr:colOff>
      <xdr:row>0</xdr:row>
      <xdr:rowOff>1016000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11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332678A-ECBC-48B9-A06E-903DA48FF8DB}"/>
            </a:ext>
          </a:extLst>
        </xdr:cNvPr>
        <xdr:cNvSpPr/>
      </xdr:nvSpPr>
      <xdr:spPr>
        <a:xfrm>
          <a:off x="1172936" y="61912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2</xdr:col>
      <xdr:colOff>190500</xdr:colOff>
      <xdr:row>0</xdr:row>
      <xdr:rowOff>999470</xdr:rowOff>
    </xdr:to>
    <xdr:pic>
      <xdr:nvPicPr>
        <xdr:cNvPr id="32" name="รูปภาพ 31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F8B18057-B8E7-4BDF-88B5-8102FD3AF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38100"/>
          <a:ext cx="904875" cy="9613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231753</xdr:colOff>
      <xdr:row>1</xdr:row>
      <xdr:rowOff>133350</xdr:rowOff>
    </xdr:from>
    <xdr:ext cx="1203368" cy="1238250"/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1753" y="1276350"/>
          <a:ext cx="1203368" cy="1238250"/>
        </a:xfrm>
        <a:prstGeom prst="rect">
          <a:avLst/>
        </a:prstGeom>
      </xdr:spPr>
    </xdr:pic>
    <xdr:clientData/>
  </xdr:oneCellAnchor>
  <xdr:twoCellAnchor>
    <xdr:from>
      <xdr:col>3</xdr:col>
      <xdr:colOff>9525</xdr:colOff>
      <xdr:row>0</xdr:row>
      <xdr:rowOff>266700</xdr:rowOff>
    </xdr:from>
    <xdr:to>
      <xdr:col>11</xdr:col>
      <xdr:colOff>209550</xdr:colOff>
      <xdr:row>0</xdr:row>
      <xdr:rowOff>752475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473F4C2-55C0-4EAC-A2B3-DE92669A1E48}"/>
            </a:ext>
          </a:extLst>
        </xdr:cNvPr>
        <xdr:cNvSpPr/>
      </xdr:nvSpPr>
      <xdr:spPr>
        <a:xfrm>
          <a:off x="1247775" y="266700"/>
          <a:ext cx="2286000" cy="48577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38100</xdr:rowOff>
    </xdr:from>
    <xdr:to>
      <xdr:col>2</xdr:col>
      <xdr:colOff>142875</xdr:colOff>
      <xdr:row>0</xdr:row>
      <xdr:rowOff>999470</xdr:rowOff>
    </xdr:to>
    <xdr:pic>
      <xdr:nvPicPr>
        <xdr:cNvPr id="4" name="รูปภาพ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D05FA2E-49C8-4466-8330-680245EA3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8100"/>
          <a:ext cx="904875" cy="96137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327271</xdr:colOff>
      <xdr:row>0</xdr:row>
      <xdr:rowOff>28575</xdr:rowOff>
    </xdr:from>
    <xdr:to>
      <xdr:col>1</xdr:col>
      <xdr:colOff>787150</xdr:colOff>
      <xdr:row>3</xdr:row>
      <xdr:rowOff>2068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27271" y="28575"/>
          <a:ext cx="964704" cy="992668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37</xdr:row>
      <xdr:rowOff>38100</xdr:rowOff>
    </xdr:from>
    <xdr:to>
      <xdr:col>4</xdr:col>
      <xdr:colOff>371475</xdr:colOff>
      <xdr:row>37</xdr:row>
      <xdr:rowOff>257175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3076575" y="10048875"/>
          <a:ext cx="209550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6</xdr:col>
      <xdr:colOff>133350</xdr:colOff>
      <xdr:row>37</xdr:row>
      <xdr:rowOff>38099</xdr:rowOff>
    </xdr:from>
    <xdr:to>
      <xdr:col>6</xdr:col>
      <xdr:colOff>333376</xdr:colOff>
      <xdr:row>38</xdr:row>
      <xdr:rowOff>0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3448050" y="10144124"/>
          <a:ext cx="200026" cy="228601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276225</xdr:colOff>
      <xdr:row>3</xdr:row>
      <xdr:rowOff>95250</xdr:rowOff>
    </xdr:from>
    <xdr:to>
      <xdr:col>13</xdr:col>
      <xdr:colOff>1571625</xdr:colOff>
      <xdr:row>4</xdr:row>
      <xdr:rowOff>206375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8792083-0416-472D-8206-0EE6FAA8D0A6}"/>
            </a:ext>
          </a:extLst>
        </xdr:cNvPr>
        <xdr:cNvSpPr/>
      </xdr:nvSpPr>
      <xdr:spPr>
        <a:xfrm>
          <a:off x="7181850" y="1114425"/>
          <a:ext cx="12954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1</a:t>
          </a:r>
        </a:p>
      </xdr:txBody>
    </xdr:sp>
    <xdr:clientData/>
  </xdr:twoCellAnchor>
  <xdr:twoCellAnchor>
    <xdr:from>
      <xdr:col>13</xdr:col>
      <xdr:colOff>296636</xdr:colOff>
      <xdr:row>5</xdr:row>
      <xdr:rowOff>38100</xdr:rowOff>
    </xdr:from>
    <xdr:to>
      <xdr:col>13</xdr:col>
      <xdr:colOff>1562100</xdr:colOff>
      <xdr:row>6</xdr:row>
      <xdr:rowOff>206375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09EFF0E-296D-4BA3-A0A8-C9B30B43BA89}"/>
            </a:ext>
          </a:extLst>
        </xdr:cNvPr>
        <xdr:cNvSpPr/>
      </xdr:nvSpPr>
      <xdr:spPr>
        <a:xfrm>
          <a:off x="7202261" y="1628775"/>
          <a:ext cx="12654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บันทึกเวลาเรียน 2</a:t>
          </a:r>
        </a:p>
      </xdr:txBody>
    </xdr:sp>
    <xdr:clientData/>
  </xdr:twoCellAnchor>
  <xdr:twoCellAnchor>
    <xdr:from>
      <xdr:col>13</xdr:col>
      <xdr:colOff>285750</xdr:colOff>
      <xdr:row>7</xdr:row>
      <xdr:rowOff>228600</xdr:rowOff>
    </xdr:from>
    <xdr:to>
      <xdr:col>13</xdr:col>
      <xdr:colOff>1562100</xdr:colOff>
      <xdr:row>11</xdr:row>
      <xdr:rowOff>94343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EBF38E-1DA3-453B-893B-93E8BD8A940A}"/>
            </a:ext>
          </a:extLst>
        </xdr:cNvPr>
        <xdr:cNvSpPr/>
      </xdr:nvSpPr>
      <xdr:spPr>
        <a:xfrm>
          <a:off x="7191375" y="2305050"/>
          <a:ext cx="1276350" cy="83729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พิมพ์สรุปเวลาเรียน</a:t>
          </a:r>
        </a:p>
      </xdr:txBody>
    </xdr:sp>
    <xdr:clientData/>
  </xdr:twoCellAnchor>
  <xdr:twoCellAnchor>
    <xdr:from>
      <xdr:col>13</xdr:col>
      <xdr:colOff>333375</xdr:colOff>
      <xdr:row>21</xdr:row>
      <xdr:rowOff>126093</xdr:rowOff>
    </xdr:from>
    <xdr:to>
      <xdr:col>13</xdr:col>
      <xdr:colOff>1581150</xdr:colOff>
      <xdr:row>23</xdr:row>
      <xdr:rowOff>8618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0F6944C-11BF-48D4-8F23-0AEB698387A7}"/>
            </a:ext>
          </a:extLst>
        </xdr:cNvPr>
        <xdr:cNvSpPr/>
      </xdr:nvSpPr>
      <xdr:spPr>
        <a:xfrm>
          <a:off x="7239000" y="5460093"/>
          <a:ext cx="1247775" cy="3397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คุณลักษณะฯ</a:t>
          </a:r>
        </a:p>
      </xdr:txBody>
    </xdr:sp>
    <xdr:clientData/>
  </xdr:twoCellAnchor>
  <xdr:twoCellAnchor>
    <xdr:from>
      <xdr:col>13</xdr:col>
      <xdr:colOff>352425</xdr:colOff>
      <xdr:row>24</xdr:row>
      <xdr:rowOff>126093</xdr:rowOff>
    </xdr:from>
    <xdr:to>
      <xdr:col>13</xdr:col>
      <xdr:colOff>1600200</xdr:colOff>
      <xdr:row>25</xdr:row>
      <xdr:rowOff>256268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36FBAE9-062D-448C-B67B-5BF23B6422A7}"/>
            </a:ext>
          </a:extLst>
        </xdr:cNvPr>
        <xdr:cNvSpPr/>
      </xdr:nvSpPr>
      <xdr:spPr>
        <a:xfrm>
          <a:off x="7258050" y="5983968"/>
          <a:ext cx="12477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อ่านคิดวิเคราะห์ฯ</a:t>
          </a:r>
        </a:p>
      </xdr:txBody>
    </xdr:sp>
    <xdr:clientData/>
  </xdr:twoCellAnchor>
  <xdr:twoCellAnchor>
    <xdr:from>
      <xdr:col>13</xdr:col>
      <xdr:colOff>257175</xdr:colOff>
      <xdr:row>12</xdr:row>
      <xdr:rowOff>116568</xdr:rowOff>
    </xdr:from>
    <xdr:to>
      <xdr:col>13</xdr:col>
      <xdr:colOff>1571625</xdr:colOff>
      <xdr:row>16</xdr:row>
      <xdr:rowOff>107043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2FAA900-18DA-40B3-AFDA-4D17C38809A1}"/>
            </a:ext>
          </a:extLst>
        </xdr:cNvPr>
        <xdr:cNvSpPr/>
      </xdr:nvSpPr>
      <xdr:spPr>
        <a:xfrm>
          <a:off x="7162800" y="3421743"/>
          <a:ext cx="131445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ตรวจสอบ-พิมพ์สรุปผลการเรียน</a:t>
          </a:r>
        </a:p>
      </xdr:txBody>
    </xdr:sp>
    <xdr:clientData/>
  </xdr:twoCellAnchor>
  <xdr:twoCellAnchor>
    <xdr:from>
      <xdr:col>13</xdr:col>
      <xdr:colOff>390525</xdr:colOff>
      <xdr:row>26</xdr:row>
      <xdr:rowOff>152400</xdr:rowOff>
    </xdr:from>
    <xdr:to>
      <xdr:col>13</xdr:col>
      <xdr:colOff>1533525</xdr:colOff>
      <xdr:row>30</xdr:row>
      <xdr:rowOff>85724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8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A2DF95-052F-4AB5-BA72-B30A04C67D44}"/>
            </a:ext>
          </a:extLst>
        </xdr:cNvPr>
        <xdr:cNvSpPr/>
      </xdr:nvSpPr>
      <xdr:spPr>
        <a:xfrm>
          <a:off x="7296150" y="6486525"/>
          <a:ext cx="1143000" cy="914399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1</a:t>
          </a:r>
        </a:p>
      </xdr:txBody>
    </xdr:sp>
    <xdr:clientData/>
  </xdr:twoCellAnchor>
  <xdr:twoCellAnchor>
    <xdr:from>
      <xdr:col>13</xdr:col>
      <xdr:colOff>400050</xdr:colOff>
      <xdr:row>30</xdr:row>
      <xdr:rowOff>192767</xdr:rowOff>
    </xdr:from>
    <xdr:to>
      <xdr:col>13</xdr:col>
      <xdr:colOff>1524000</xdr:colOff>
      <xdr:row>34</xdr:row>
      <xdr:rowOff>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9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6E92C87-4808-474E-B23B-BFA9740A89EA}"/>
            </a:ext>
          </a:extLst>
        </xdr:cNvPr>
        <xdr:cNvSpPr/>
      </xdr:nvSpPr>
      <xdr:spPr>
        <a:xfrm>
          <a:off x="7305675" y="7507967"/>
          <a:ext cx="1123950" cy="921658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13</xdr:col>
      <xdr:colOff>266700</xdr:colOff>
      <xdr:row>16</xdr:row>
      <xdr:rowOff>190500</xdr:rowOff>
    </xdr:from>
    <xdr:to>
      <xdr:col>13</xdr:col>
      <xdr:colOff>1609725</xdr:colOff>
      <xdr:row>20</xdr:row>
      <xdr:rowOff>171450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10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481F34A-29EB-429D-83B7-B7596C80A33F}"/>
            </a:ext>
          </a:extLst>
        </xdr:cNvPr>
        <xdr:cNvSpPr/>
      </xdr:nvSpPr>
      <xdr:spPr>
        <a:xfrm>
          <a:off x="7172325" y="4448175"/>
          <a:ext cx="1343025" cy="9334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ผลประเมิน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 b="1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กิจกรรมพัฒนาผู้เรียน</a:t>
          </a:r>
        </a:p>
      </xdr:txBody>
    </xdr:sp>
    <xdr:clientData/>
  </xdr:twoCellAnchor>
  <xdr:twoCellAnchor editAs="oneCell">
    <xdr:from>
      <xdr:col>13</xdr:col>
      <xdr:colOff>485775</xdr:colOff>
      <xdr:row>0</xdr:row>
      <xdr:rowOff>76200</xdr:rowOff>
    </xdr:from>
    <xdr:to>
      <xdr:col>13</xdr:col>
      <xdr:colOff>1390650</xdr:colOff>
      <xdr:row>3</xdr:row>
      <xdr:rowOff>18395</xdr:rowOff>
    </xdr:to>
    <xdr:pic>
      <xdr:nvPicPr>
        <xdr:cNvPr id="18" name="รูปภาพ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9556299-A28B-4F4E-8661-3C20F637F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76200"/>
          <a:ext cx="904875" cy="96137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47625</xdr:rowOff>
    </xdr:from>
    <xdr:to>
      <xdr:col>9</xdr:col>
      <xdr:colOff>504825</xdr:colOff>
      <xdr:row>0</xdr:row>
      <xdr:rowOff>514350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47625"/>
          <a:ext cx="16192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etar\Downloads\1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4;62/SMP/SMP-Classroo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ddsub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ddsub-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ddsub-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ddsub-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ddsub-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Tha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math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Science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ocial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istory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ealthP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Ar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Occupation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English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atsu%20Project/Primary-Master/Heal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งาน"/>
      <sheetName val="ข้อมูลพื้นฐาน"/>
      <sheetName val="หลักสูตร"/>
      <sheetName val="ข้อมูลนักเรียน"/>
      <sheetName val="ข้อมูลใบรับรอง"/>
      <sheetName val="เกรด1"/>
      <sheetName val="เกรด2"/>
      <sheetName val="เกรด3"/>
      <sheetName val="เกรด4"/>
      <sheetName val="เกรด5"/>
      <sheetName val="เกรด6"/>
      <sheetName val="รายงานผลการเรียน"/>
      <sheetName val="สรุปผลสัมฤทธิ์"/>
      <sheetName val="ใบรับรอง"/>
      <sheetName val="ปพ.1สำเนา"/>
      <sheetName val="ปพ.1จริง"/>
      <sheetName val="ปพ.3หน้าหลัง"/>
      <sheetName val="ปพ2"/>
      <sheetName val="1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1">
          <cell r="P21" t="str">
            <v>แสดงตัวอย่างก่อนพิมพ์</v>
          </cell>
        </row>
        <row r="24">
          <cell r="P24" t="str">
            <v>พิมพ์ทันที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ป.พ.6 ภาคเรียนที่ 1"/>
      <sheetName val="ป.พ.6 (ด้านหลังภาค1)"/>
      <sheetName val="ป.พ.6 ภาคเรียนที่ 2"/>
      <sheetName val="ป.พ.6 (ด้านหลังภาค2)"/>
      <sheetName val="หน้าปก"/>
      <sheetName val="เวลาเรียนภาคเรียนที่  1"/>
      <sheetName val="เวลาเรียนภาคเรียนที่  2"/>
      <sheetName val="สรุปเวลาเรียน"/>
      <sheetName val="สรุปผลการเรียนรู้"/>
      <sheetName val="สรุปผลการประเมินคุณลักษณะ"/>
      <sheetName val="สรุปผลการอ่าน คิดวิเคราะห์ เขีย"/>
      <sheetName val="O-NET ป.6"/>
    </sheetNames>
    <sheetDataSet>
      <sheetData sheetId="0">
        <row r="3">
          <cell r="B3">
            <v>13649</v>
          </cell>
          <cell r="C3" t="str">
            <v>1 8699 00697 18 0</v>
          </cell>
        </row>
        <row r="4">
          <cell r="B4">
            <v>13650</v>
          </cell>
          <cell r="C4" t="str">
            <v>1 8699 00719 95 7</v>
          </cell>
        </row>
        <row r="5">
          <cell r="B5">
            <v>13661</v>
          </cell>
          <cell r="C5" t="str">
            <v>1 8699 00704 50 0</v>
          </cell>
        </row>
        <row r="6">
          <cell r="B6">
            <v>13663</v>
          </cell>
          <cell r="C6" t="str">
            <v>1 8699 00699 43 3</v>
          </cell>
        </row>
        <row r="7">
          <cell r="B7">
            <v>13704</v>
          </cell>
          <cell r="C7" t="str">
            <v>1 8699 00709 47 1</v>
          </cell>
        </row>
        <row r="8">
          <cell r="B8">
            <v>13729</v>
          </cell>
          <cell r="C8" t="str">
            <v>1 1043 01197 14 9</v>
          </cell>
        </row>
        <row r="9">
          <cell r="B9">
            <v>13730</v>
          </cell>
          <cell r="C9" t="str">
            <v>1 8697 00006 78 7</v>
          </cell>
        </row>
        <row r="10">
          <cell r="B10">
            <v>13736</v>
          </cell>
          <cell r="C10" t="str">
            <v>1 1037 04348 80 2</v>
          </cell>
        </row>
        <row r="11">
          <cell r="B11">
            <v>13766</v>
          </cell>
          <cell r="C11" t="str">
            <v>1 8699 00706 99 5</v>
          </cell>
        </row>
        <row r="12">
          <cell r="B12">
            <v>13768</v>
          </cell>
          <cell r="C12" t="str">
            <v>1 8699 00710 88 7</v>
          </cell>
        </row>
        <row r="13">
          <cell r="B13">
            <v>13775</v>
          </cell>
          <cell r="C13" t="str">
            <v>1 8699 00713 85 1</v>
          </cell>
        </row>
        <row r="14">
          <cell r="B14">
            <v>13779</v>
          </cell>
          <cell r="C14" t="str">
            <v>1 8699 00723 89 0</v>
          </cell>
        </row>
        <row r="15">
          <cell r="B15">
            <v>13781</v>
          </cell>
          <cell r="C15" t="str">
            <v>1 8699 00719 96 5</v>
          </cell>
        </row>
        <row r="16">
          <cell r="B16">
            <v>13782</v>
          </cell>
          <cell r="C16" t="str">
            <v>1 8699 00718 17 9</v>
          </cell>
        </row>
        <row r="17">
          <cell r="B17">
            <v>13786</v>
          </cell>
          <cell r="C17" t="str">
            <v>1 1045 00094 93 5</v>
          </cell>
        </row>
        <row r="18">
          <cell r="B18">
            <v>13811</v>
          </cell>
          <cell r="C18" t="str">
            <v>1 8699 00699 87 5</v>
          </cell>
        </row>
        <row r="19">
          <cell r="B19">
            <v>13817</v>
          </cell>
          <cell r="C19" t="str">
            <v>1 8699 00699 04 2</v>
          </cell>
        </row>
        <row r="20">
          <cell r="B20">
            <v>13818</v>
          </cell>
          <cell r="C20" t="str">
            <v>1 8699 00719 38 8</v>
          </cell>
        </row>
        <row r="21">
          <cell r="B21">
            <v>14565</v>
          </cell>
          <cell r="C21" t="str">
            <v>1 8699 00719 59 1</v>
          </cell>
        </row>
        <row r="22">
          <cell r="B22">
            <v>14567</v>
          </cell>
          <cell r="C22" t="str">
            <v>1 9499 00681 62 2</v>
          </cell>
        </row>
        <row r="23">
          <cell r="B23">
            <v>14572</v>
          </cell>
          <cell r="C23" t="str">
            <v>1 8699 00728 20 4</v>
          </cell>
        </row>
        <row r="24">
          <cell r="B24">
            <v>13669</v>
          </cell>
          <cell r="C24" t="str">
            <v>1 8699 00718 96 9</v>
          </cell>
        </row>
        <row r="25">
          <cell r="B25">
            <v>13670</v>
          </cell>
          <cell r="C25" t="str">
            <v>1 8099 02523 86 3</v>
          </cell>
        </row>
        <row r="26">
          <cell r="B26">
            <v>13673</v>
          </cell>
          <cell r="C26" t="str">
            <v>1 2097 02451 98 8</v>
          </cell>
        </row>
        <row r="27">
          <cell r="B27">
            <v>13680</v>
          </cell>
          <cell r="C27" t="str">
            <v>1 8699 00704 80 1</v>
          </cell>
        </row>
        <row r="28">
          <cell r="B28">
            <v>13681</v>
          </cell>
          <cell r="C28" t="str">
            <v>1 8699 00710 12 7</v>
          </cell>
        </row>
        <row r="29">
          <cell r="B29">
            <v>13748</v>
          </cell>
          <cell r="C29" t="str">
            <v>1 8699 00701 88 8</v>
          </cell>
        </row>
        <row r="30">
          <cell r="B30">
            <v>13753</v>
          </cell>
          <cell r="C30" t="str">
            <v>1 8699 00731 67 1</v>
          </cell>
        </row>
        <row r="31">
          <cell r="B31">
            <v>13761</v>
          </cell>
          <cell r="C31" t="str">
            <v>1 8699 00722 10 9</v>
          </cell>
        </row>
        <row r="32">
          <cell r="B32">
            <v>13763</v>
          </cell>
          <cell r="C32" t="str">
            <v>1 8699 00698 46 1</v>
          </cell>
        </row>
        <row r="33">
          <cell r="B33">
            <v>13796</v>
          </cell>
          <cell r="C33" t="str">
            <v>1 8699 00714 20 3</v>
          </cell>
        </row>
        <row r="34">
          <cell r="B34">
            <v>13797</v>
          </cell>
          <cell r="C34" t="str">
            <v>1 8699 00725 78 7</v>
          </cell>
        </row>
        <row r="35">
          <cell r="B35">
            <v>13798</v>
          </cell>
          <cell r="C35" t="str">
            <v>1 1007 04047 31 1</v>
          </cell>
        </row>
        <row r="36">
          <cell r="B36">
            <v>13826</v>
          </cell>
          <cell r="C36" t="str">
            <v>1 8699 00719 60 4</v>
          </cell>
        </row>
        <row r="37">
          <cell r="B37">
            <v>13828</v>
          </cell>
          <cell r="C37" t="str">
            <v>1 8699 00729 37 5</v>
          </cell>
        </row>
        <row r="38">
          <cell r="B38">
            <v>13832</v>
          </cell>
          <cell r="C38" t="str">
            <v>1 8699 00715 66 8</v>
          </cell>
        </row>
        <row r="39">
          <cell r="B39">
            <v>14005</v>
          </cell>
          <cell r="C39" t="str">
            <v>1 8699 00736 79 7</v>
          </cell>
        </row>
        <row r="40">
          <cell r="B40">
            <v>14331</v>
          </cell>
          <cell r="C40" t="str">
            <v>1 8699 00731 56 6</v>
          </cell>
        </row>
        <row r="41">
          <cell r="B41">
            <v>14553</v>
          </cell>
          <cell r="C41" t="str">
            <v>1 8699 00709 65 0</v>
          </cell>
        </row>
        <row r="42">
          <cell r="B42">
            <v>14555</v>
          </cell>
          <cell r="C42" t="str">
            <v>1 8599 00367 74 1</v>
          </cell>
        </row>
        <row r="43">
          <cell r="B43">
            <v>14556</v>
          </cell>
          <cell r="C43" t="str">
            <v>1 8699 00732 53 8</v>
          </cell>
        </row>
        <row r="44">
          <cell r="B44">
            <v>14568</v>
          </cell>
          <cell r="C44" t="str">
            <v>1 8699 00699 75 1</v>
          </cell>
        </row>
        <row r="45">
          <cell r="B45"/>
          <cell r="C45"/>
        </row>
        <row r="46">
          <cell r="B46"/>
          <cell r="C46"/>
        </row>
        <row r="47">
          <cell r="B47"/>
          <cell r="C47"/>
        </row>
        <row r="48">
          <cell r="B48"/>
          <cell r="C48"/>
        </row>
        <row r="49">
          <cell r="B49"/>
          <cell r="C49"/>
        </row>
        <row r="50">
          <cell r="B50"/>
          <cell r="C50"/>
        </row>
        <row r="51">
          <cell r="B51"/>
          <cell r="C51"/>
        </row>
        <row r="52">
          <cell r="B52"/>
          <cell r="C52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l13321</v>
          </cell>
        </row>
        <row r="10">
          <cell r="B10"/>
          <cell r="D10"/>
        </row>
        <row r="11">
          <cell r="B11"/>
          <cell r="D11"/>
          <cell r="H11" t="str">
            <v>มวังศิลา</v>
          </cell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F9" t="str">
            <v>9/ผ่าน</v>
          </cell>
          <cell r="G9" t="str">
            <v>6/ผ่าน</v>
          </cell>
          <cell r="H9" t="str">
            <v>15/ผ่าน</v>
          </cell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F10" t="str">
            <v>9/ผ่าน</v>
          </cell>
          <cell r="G10" t="str">
            <v>5/ไม่ผ่าน</v>
          </cell>
          <cell r="H10" t="str">
            <v>14/ไม่ผ่าน</v>
          </cell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F11" t="str">
            <v>9/ผ่าน</v>
          </cell>
          <cell r="G11" t="str">
            <v>6/ผ่าน</v>
          </cell>
          <cell r="H11" t="str">
            <v>15/ผ่าน</v>
          </cell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p123658</v>
          </cell>
        </row>
        <row r="10">
          <cell r="B10"/>
          <cell r="D10"/>
        </row>
        <row r="11">
          <cell r="B11"/>
          <cell r="D11"/>
          <cell r="H11" t="str">
            <v>มวังศิลา</v>
          </cell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F9" t="str">
            <v>9/ผ่าน</v>
          </cell>
          <cell r="G9" t="str">
            <v>6/ผ่าน</v>
          </cell>
          <cell r="H9" t="str">
            <v>15/ผ่าน</v>
          </cell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F10" t="str">
            <v>9/ผ่าน</v>
          </cell>
          <cell r="G10" t="str">
            <v>5/ไม่ผ่าน</v>
          </cell>
          <cell r="H10" t="str">
            <v>14/ไม่ผ่าน</v>
          </cell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F11" t="str">
            <v>9/ผ่าน</v>
          </cell>
          <cell r="G11" t="str">
            <v>6/ผ่าน</v>
          </cell>
          <cell r="H11" t="str">
            <v>15/ผ่าน</v>
          </cell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>
            <v>326536</v>
          </cell>
        </row>
        <row r="10">
          <cell r="B10"/>
          <cell r="D10"/>
        </row>
        <row r="11">
          <cell r="B11"/>
          <cell r="D11"/>
          <cell r="H11" t="str">
            <v>มวังศิลา</v>
          </cell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F9" t="str">
            <v>9/ผ่าน</v>
          </cell>
          <cell r="G9" t="str">
            <v>6/ผ่าน</v>
          </cell>
          <cell r="H9" t="str">
            <v>15/ผ่าน</v>
          </cell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F10" t="str">
            <v>9/ผ่าน</v>
          </cell>
          <cell r="G10" t="str">
            <v>5/ไม่ผ่าน</v>
          </cell>
          <cell r="H10" t="str">
            <v>14/ไม่ผ่าน</v>
          </cell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F11" t="str">
            <v>9/ผ่าน</v>
          </cell>
          <cell r="G11" t="str">
            <v>6/ผ่าน</v>
          </cell>
          <cell r="H11" t="str">
            <v>15/ผ่าน</v>
          </cell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ว44444</v>
          </cell>
        </row>
        <row r="10">
          <cell r="B10"/>
          <cell r="D10"/>
        </row>
        <row r="11">
          <cell r="B11"/>
          <cell r="D11"/>
          <cell r="H11" t="str">
            <v>มวังศิลา</v>
          </cell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F9" t="str">
            <v>9/ผ่าน</v>
          </cell>
          <cell r="G9" t="str">
            <v>6/ผ่าน</v>
          </cell>
          <cell r="H9" t="str">
            <v>15/ผ่าน</v>
          </cell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F10" t="str">
            <v>9/ผ่าน</v>
          </cell>
          <cell r="G10" t="str">
            <v>5/ไม่ผ่าน</v>
          </cell>
          <cell r="H10" t="str">
            <v>14/ไม่ผ่าน</v>
          </cell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F11" t="str">
            <v>9/ผ่าน</v>
          </cell>
          <cell r="G11" t="str">
            <v>6/ผ่าน</v>
          </cell>
          <cell r="H11" t="str">
            <v>15/ผ่าน</v>
          </cell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/>
          <cell r="D4"/>
        </row>
        <row r="5">
          <cell r="B5"/>
          <cell r="D5"/>
        </row>
        <row r="6">
          <cell r="B6"/>
          <cell r="D6"/>
        </row>
        <row r="7">
          <cell r="B7"/>
          <cell r="D7"/>
        </row>
        <row r="8">
          <cell r="B8"/>
          <cell r="D8"/>
        </row>
        <row r="9">
          <cell r="B9"/>
          <cell r="D9"/>
          <cell r="H9"/>
        </row>
        <row r="10">
          <cell r="B10"/>
          <cell r="D10"/>
        </row>
        <row r="11">
          <cell r="B11"/>
          <cell r="D11"/>
          <cell r="H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0</v>
          </cell>
        </row>
      </sheetData>
      <sheetData sheetId="2"/>
      <sheetData sheetId="3"/>
      <sheetData sheetId="4"/>
      <sheetData sheetId="5"/>
      <sheetData sheetId="6">
        <row r="9"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</row>
        <row r="10"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</row>
        <row r="11"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</row>
        <row r="12"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ท15101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160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ว15101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240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ว15101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80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ส15101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160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ส15102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พ15101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ศ15101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ว15101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40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  <cell r="Q7">
            <v>3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ผลตัวชี้วัด 1"/>
      <sheetName val="ผลตัวชี้วัด 2"/>
      <sheetName val="สรุปผลการเรียน"/>
      <sheetName val="อ่านคิดวิเคราะห์ คุณลักษณะ 1"/>
      <sheetName val="อ่านคิดวิเคราะห์ คุณลักษณะ 2"/>
      <sheetName val="ตัวชี้วัด"/>
    </sheetNames>
    <sheetDataSet>
      <sheetData sheetId="0">
        <row r="4">
          <cell r="B4">
            <v>13649</v>
          </cell>
          <cell r="D4" t="str">
            <v>เด็กชายกิตติกวิน</v>
          </cell>
        </row>
        <row r="5">
          <cell r="B5">
            <v>13650</v>
          </cell>
          <cell r="D5" t="str">
            <v>เด็กชายศุภณัฐ</v>
          </cell>
        </row>
        <row r="6">
          <cell r="B6">
            <v>13661</v>
          </cell>
          <cell r="D6" t="str">
            <v>เด็กชายกิตตินันท์</v>
          </cell>
        </row>
        <row r="7">
          <cell r="B7"/>
          <cell r="D7"/>
        </row>
        <row r="8">
          <cell r="B8"/>
          <cell r="D8"/>
        </row>
        <row r="9">
          <cell r="B9"/>
          <cell r="D9"/>
          <cell r="H9" t="str">
            <v>อ15101</v>
          </cell>
        </row>
        <row r="10">
          <cell r="B10"/>
          <cell r="D10"/>
        </row>
        <row r="11">
          <cell r="B11"/>
          <cell r="D11"/>
        </row>
        <row r="12">
          <cell r="B12"/>
          <cell r="D12"/>
        </row>
        <row r="13">
          <cell r="B13"/>
          <cell r="D13"/>
        </row>
        <row r="14">
          <cell r="B14"/>
          <cell r="D14"/>
        </row>
        <row r="15">
          <cell r="B15"/>
          <cell r="D15"/>
        </row>
        <row r="16">
          <cell r="B16"/>
          <cell r="D16"/>
        </row>
        <row r="17">
          <cell r="B17"/>
          <cell r="D17"/>
        </row>
        <row r="18">
          <cell r="B18"/>
          <cell r="D18"/>
        </row>
        <row r="19">
          <cell r="B19"/>
          <cell r="D19"/>
        </row>
        <row r="20">
          <cell r="B20"/>
          <cell r="D20"/>
        </row>
        <row r="21">
          <cell r="B21"/>
          <cell r="D21"/>
        </row>
        <row r="22">
          <cell r="B22"/>
          <cell r="D22"/>
        </row>
        <row r="23">
          <cell r="B23"/>
          <cell r="D23"/>
        </row>
        <row r="24">
          <cell r="B24"/>
          <cell r="D24"/>
        </row>
        <row r="25">
          <cell r="B25"/>
          <cell r="D25"/>
        </row>
        <row r="26">
          <cell r="B26"/>
          <cell r="D26"/>
        </row>
        <row r="27">
          <cell r="B27"/>
          <cell r="D27"/>
        </row>
        <row r="28">
          <cell r="B28"/>
          <cell r="D28"/>
        </row>
        <row r="29">
          <cell r="B29"/>
          <cell r="D29"/>
        </row>
        <row r="30">
          <cell r="B30"/>
          <cell r="D30"/>
        </row>
        <row r="31">
          <cell r="B31"/>
          <cell r="D31"/>
        </row>
        <row r="32">
          <cell r="B32"/>
          <cell r="D32"/>
        </row>
        <row r="33">
          <cell r="B33"/>
          <cell r="D33"/>
        </row>
        <row r="34">
          <cell r="B34"/>
          <cell r="D34"/>
        </row>
        <row r="35">
          <cell r="B35"/>
          <cell r="D35"/>
        </row>
        <row r="36">
          <cell r="B36"/>
          <cell r="D36"/>
        </row>
        <row r="37">
          <cell r="B37"/>
          <cell r="D37"/>
        </row>
        <row r="38">
          <cell r="B38"/>
          <cell r="D38"/>
        </row>
        <row r="39">
          <cell r="B39"/>
          <cell r="D39"/>
        </row>
        <row r="40">
          <cell r="B40"/>
          <cell r="D40"/>
        </row>
        <row r="41">
          <cell r="B41"/>
          <cell r="D41"/>
        </row>
        <row r="42">
          <cell r="B42"/>
          <cell r="D42"/>
        </row>
        <row r="43">
          <cell r="B43"/>
          <cell r="D43"/>
        </row>
        <row r="44">
          <cell r="B44"/>
          <cell r="D44"/>
        </row>
        <row r="45">
          <cell r="B45"/>
          <cell r="D45"/>
        </row>
        <row r="46">
          <cell r="B46"/>
          <cell r="D46"/>
        </row>
        <row r="47">
          <cell r="B47"/>
          <cell r="D47"/>
        </row>
        <row r="48">
          <cell r="B48"/>
          <cell r="D48"/>
        </row>
        <row r="49">
          <cell r="B49"/>
          <cell r="D49"/>
        </row>
        <row r="50">
          <cell r="B50"/>
          <cell r="D50"/>
        </row>
        <row r="51">
          <cell r="B51"/>
          <cell r="D51"/>
        </row>
        <row r="52">
          <cell r="B52"/>
          <cell r="D52"/>
        </row>
        <row r="53">
          <cell r="B53"/>
          <cell r="D53"/>
        </row>
      </sheetData>
      <sheetData sheetId="1">
        <row r="7">
          <cell r="M7">
            <v>120</v>
          </cell>
        </row>
      </sheetData>
      <sheetData sheetId="2"/>
      <sheetData sheetId="3"/>
      <sheetData sheetId="4"/>
      <sheetData sheetId="5"/>
      <sheetData sheetId="6">
        <row r="9">
          <cell r="I9">
            <v>72.180000000000007</v>
          </cell>
          <cell r="J9">
            <v>80.14</v>
          </cell>
          <cell r="K9">
            <v>76.16</v>
          </cell>
          <cell r="L9" t="str">
            <v>3.5</v>
          </cell>
        </row>
        <row r="10">
          <cell r="I10">
            <v>74.91</v>
          </cell>
          <cell r="J10">
            <v>65.569999999999993</v>
          </cell>
          <cell r="K10">
            <v>70.239999999999995</v>
          </cell>
          <cell r="L10" t="str">
            <v>3</v>
          </cell>
        </row>
        <row r="11">
          <cell r="I11">
            <v>69.91</v>
          </cell>
          <cell r="J11">
            <v>75.290000000000006</v>
          </cell>
          <cell r="K11">
            <v>72.599999999999994</v>
          </cell>
          <cell r="L11" t="str">
            <v>3</v>
          </cell>
        </row>
        <row r="12"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</row>
        <row r="13"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</row>
        <row r="14"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</row>
        <row r="16"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</row>
        <row r="17"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</row>
        <row r="18"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</row>
        <row r="19"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</row>
        <row r="21"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</row>
        <row r="22"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</row>
        <row r="23"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</row>
        <row r="24"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</row>
        <row r="26"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</row>
        <row r="27"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</row>
        <row r="28"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</row>
        <row r="29"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</row>
        <row r="30"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</row>
        <row r="32"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</row>
        <row r="33"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</row>
        <row r="34"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</row>
        <row r="36"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</row>
        <row r="37"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</row>
        <row r="39"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</row>
        <row r="40"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</row>
        <row r="41"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</row>
        <row r="42"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</row>
        <row r="43"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</row>
        <row r="45"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</row>
        <row r="46"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</row>
        <row r="47"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</row>
        <row r="48"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</row>
        <row r="49"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</row>
        <row r="50"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</row>
        <row r="51"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</row>
        <row r="52"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</row>
        <row r="53"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</row>
        <row r="54"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</row>
        <row r="55"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</row>
        <row r="56"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</row>
        <row r="57"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</row>
        <row r="58"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</row>
      </sheetData>
      <sheetData sheetId="7">
        <row r="7">
          <cell r="F7">
            <v>0</v>
          </cell>
          <cell r="Q7">
            <v>2</v>
          </cell>
        </row>
        <row r="8">
          <cell r="F8">
            <v>0</v>
          </cell>
          <cell r="Q8">
            <v>3</v>
          </cell>
        </row>
        <row r="9">
          <cell r="F9">
            <v>0</v>
          </cell>
          <cell r="Q9">
            <v>2</v>
          </cell>
        </row>
        <row r="10">
          <cell r="F10" t="str">
            <v/>
          </cell>
          <cell r="Q10" t="str">
            <v/>
          </cell>
        </row>
        <row r="11">
          <cell r="F11" t="str">
            <v/>
          </cell>
          <cell r="Q11" t="str">
            <v/>
          </cell>
        </row>
        <row r="12">
          <cell r="F12" t="str">
            <v/>
          </cell>
          <cell r="Q12" t="str">
            <v/>
          </cell>
        </row>
        <row r="13">
          <cell r="F13" t="str">
            <v/>
          </cell>
          <cell r="Q13" t="str">
            <v/>
          </cell>
        </row>
        <row r="14">
          <cell r="F14" t="str">
            <v/>
          </cell>
          <cell r="Q14" t="str">
            <v/>
          </cell>
        </row>
        <row r="15">
          <cell r="F15" t="str">
            <v/>
          </cell>
          <cell r="Q15" t="str">
            <v/>
          </cell>
        </row>
        <row r="16">
          <cell r="F16" t="str">
            <v/>
          </cell>
          <cell r="Q16" t="str">
            <v/>
          </cell>
        </row>
        <row r="17">
          <cell r="F17" t="str">
            <v/>
          </cell>
          <cell r="Q17" t="str">
            <v/>
          </cell>
        </row>
        <row r="18">
          <cell r="F18" t="str">
            <v/>
          </cell>
          <cell r="Q18" t="str">
            <v/>
          </cell>
        </row>
        <row r="19">
          <cell r="F19" t="str">
            <v/>
          </cell>
          <cell r="Q19" t="str">
            <v/>
          </cell>
        </row>
        <row r="20">
          <cell r="F20" t="str">
            <v/>
          </cell>
          <cell r="Q20" t="str">
            <v/>
          </cell>
        </row>
        <row r="21">
          <cell r="F21" t="str">
            <v/>
          </cell>
          <cell r="Q21" t="str">
            <v/>
          </cell>
        </row>
        <row r="22">
          <cell r="F22" t="str">
            <v/>
          </cell>
          <cell r="Q22" t="str">
            <v/>
          </cell>
        </row>
        <row r="23">
          <cell r="F23" t="str">
            <v/>
          </cell>
          <cell r="Q23" t="str">
            <v/>
          </cell>
        </row>
        <row r="24">
          <cell r="F24" t="str">
            <v/>
          </cell>
          <cell r="Q24" t="str">
            <v/>
          </cell>
        </row>
        <row r="25">
          <cell r="F25" t="str">
            <v/>
          </cell>
          <cell r="Q25" t="str">
            <v/>
          </cell>
        </row>
        <row r="26">
          <cell r="F26" t="str">
            <v/>
          </cell>
          <cell r="Q26" t="str">
            <v/>
          </cell>
        </row>
        <row r="27">
          <cell r="F27" t="str">
            <v/>
          </cell>
          <cell r="Q27" t="str">
            <v/>
          </cell>
        </row>
        <row r="28">
          <cell r="F28" t="str">
            <v/>
          </cell>
          <cell r="Q28" t="str">
            <v/>
          </cell>
        </row>
        <row r="29">
          <cell r="F29" t="str">
            <v/>
          </cell>
          <cell r="Q29" t="str">
            <v/>
          </cell>
        </row>
        <row r="30">
          <cell r="F30" t="str">
            <v/>
          </cell>
          <cell r="Q30" t="str">
            <v/>
          </cell>
        </row>
        <row r="31">
          <cell r="F31" t="str">
            <v/>
          </cell>
          <cell r="Q31" t="str">
            <v/>
          </cell>
        </row>
        <row r="32">
          <cell r="F32" t="str">
            <v/>
          </cell>
          <cell r="Q32" t="str">
            <v/>
          </cell>
        </row>
        <row r="33">
          <cell r="F33" t="str">
            <v/>
          </cell>
          <cell r="Q33" t="str">
            <v/>
          </cell>
        </row>
        <row r="34">
          <cell r="F34" t="str">
            <v/>
          </cell>
          <cell r="Q34" t="str">
            <v/>
          </cell>
        </row>
        <row r="35">
          <cell r="F35" t="str">
            <v/>
          </cell>
          <cell r="Q35" t="str">
            <v/>
          </cell>
        </row>
        <row r="36">
          <cell r="F36" t="str">
            <v/>
          </cell>
          <cell r="Q36" t="str">
            <v/>
          </cell>
        </row>
        <row r="37">
          <cell r="F37" t="str">
            <v/>
          </cell>
          <cell r="Q37" t="str">
            <v/>
          </cell>
        </row>
        <row r="38">
          <cell r="F38" t="str">
            <v/>
          </cell>
          <cell r="Q38" t="str">
            <v/>
          </cell>
        </row>
        <row r="39">
          <cell r="F39" t="str">
            <v/>
          </cell>
          <cell r="Q39" t="str">
            <v/>
          </cell>
        </row>
        <row r="40">
          <cell r="F40" t="str">
            <v/>
          </cell>
          <cell r="Q40" t="str">
            <v/>
          </cell>
        </row>
        <row r="41">
          <cell r="F41" t="str">
            <v/>
          </cell>
          <cell r="Q41" t="str">
            <v/>
          </cell>
        </row>
        <row r="42">
          <cell r="F42" t="str">
            <v/>
          </cell>
          <cell r="Q42" t="str">
            <v/>
          </cell>
        </row>
        <row r="43">
          <cell r="F43" t="str">
            <v/>
          </cell>
          <cell r="Q43" t="str">
            <v/>
          </cell>
        </row>
        <row r="44">
          <cell r="F44" t="str">
            <v/>
          </cell>
          <cell r="Q44" t="str">
            <v/>
          </cell>
        </row>
        <row r="45">
          <cell r="F45" t="str">
            <v/>
          </cell>
          <cell r="Q45" t="str">
            <v/>
          </cell>
        </row>
        <row r="46">
          <cell r="F46" t="str">
            <v/>
          </cell>
          <cell r="Q46" t="str">
            <v/>
          </cell>
        </row>
        <row r="47">
          <cell r="F47" t="str">
            <v/>
          </cell>
          <cell r="Q47" t="str">
            <v/>
          </cell>
        </row>
        <row r="48">
          <cell r="F48" t="str">
            <v/>
          </cell>
          <cell r="Q48" t="str">
            <v/>
          </cell>
        </row>
        <row r="49">
          <cell r="F49" t="str">
            <v/>
          </cell>
          <cell r="Q49" t="str">
            <v/>
          </cell>
        </row>
        <row r="50">
          <cell r="F50" t="str">
            <v/>
          </cell>
          <cell r="Q50" t="str">
            <v/>
          </cell>
        </row>
        <row r="51">
          <cell r="F51" t="str">
            <v/>
          </cell>
          <cell r="Q51" t="str">
            <v/>
          </cell>
        </row>
        <row r="52">
          <cell r="F52" t="str">
            <v/>
          </cell>
          <cell r="Q52" t="str">
            <v/>
          </cell>
        </row>
        <row r="53">
          <cell r="F53" t="str">
            <v/>
          </cell>
          <cell r="Q53" t="str">
            <v/>
          </cell>
        </row>
        <row r="54">
          <cell r="F54" t="str">
            <v/>
          </cell>
          <cell r="Q54" t="str">
            <v/>
          </cell>
        </row>
        <row r="55">
          <cell r="F55" t="str">
            <v/>
          </cell>
          <cell r="Q55" t="str">
            <v/>
          </cell>
        </row>
        <row r="56">
          <cell r="F56" t="str">
            <v/>
          </cell>
          <cell r="Q56" t="str">
            <v/>
          </cell>
        </row>
      </sheetData>
      <sheetData sheetId="8"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 t="str">
            <v/>
          </cell>
        </row>
        <row r="11">
          <cell r="F11" t="str">
            <v/>
          </cell>
        </row>
        <row r="12">
          <cell r="F12" t="str">
            <v/>
          </cell>
        </row>
        <row r="13">
          <cell r="F13" t="str">
            <v/>
          </cell>
        </row>
        <row r="14">
          <cell r="F14" t="str">
            <v/>
          </cell>
        </row>
        <row r="15">
          <cell r="F15" t="str">
            <v/>
          </cell>
        </row>
        <row r="16">
          <cell r="F16" t="str">
            <v/>
          </cell>
        </row>
        <row r="17">
          <cell r="F17" t="str">
            <v/>
          </cell>
        </row>
        <row r="18">
          <cell r="F18" t="str">
            <v/>
          </cell>
        </row>
        <row r="19">
          <cell r="F19" t="str">
            <v/>
          </cell>
        </row>
        <row r="20">
          <cell r="F20" t="str">
            <v/>
          </cell>
        </row>
        <row r="21">
          <cell r="F21" t="str">
            <v/>
          </cell>
        </row>
        <row r="22">
          <cell r="F22" t="str">
            <v/>
          </cell>
        </row>
        <row r="23">
          <cell r="F23" t="str">
            <v/>
          </cell>
        </row>
        <row r="24">
          <cell r="F24" t="str">
            <v/>
          </cell>
        </row>
        <row r="25">
          <cell r="F25" t="str">
            <v/>
          </cell>
        </row>
        <row r="26">
          <cell r="F26" t="str">
            <v/>
          </cell>
        </row>
        <row r="27">
          <cell r="F27" t="str">
            <v/>
          </cell>
        </row>
        <row r="28">
          <cell r="F28" t="str">
            <v/>
          </cell>
        </row>
        <row r="29">
          <cell r="F29" t="str">
            <v/>
          </cell>
        </row>
        <row r="30">
          <cell r="F30" t="str">
            <v/>
          </cell>
        </row>
        <row r="31">
          <cell r="F31" t="str">
            <v/>
          </cell>
        </row>
        <row r="32">
          <cell r="F32" t="str">
            <v/>
          </cell>
        </row>
        <row r="33">
          <cell r="F33" t="str">
            <v/>
          </cell>
        </row>
        <row r="34">
          <cell r="F34" t="str">
            <v/>
          </cell>
        </row>
        <row r="35">
          <cell r="F35" t="str">
            <v/>
          </cell>
        </row>
        <row r="36">
          <cell r="F36" t="str">
            <v/>
          </cell>
        </row>
        <row r="37">
          <cell r="F37" t="str">
            <v/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</sheetData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หน้าปก"/>
      <sheetName val="คะแนนภาคเรียนที่  1"/>
      <sheetName val="คะแนนภาคเรียนที่  2"/>
      <sheetName val="อ่านคิดวิเคราะห์ คุณลักษณะ 1"/>
      <sheetName val="อ่านคิดวิเคราะห์ คุณลักษณะ 2"/>
      <sheetName val="สรุปผลการเรียน"/>
      <sheetName val="ตัวชี้วัด"/>
    </sheetNames>
    <sheetDataSet>
      <sheetData sheetId="0">
        <row r="9">
          <cell r="H9" t="str">
            <v>พ15101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U54"/>
  <sheetViews>
    <sheetView showGridLines="0" zoomScaleNormal="100" zoomScaleSheetLayoutView="84" workbookViewId="0">
      <pane ySplit="1" topLeftCell="A2" activePane="bottomLeft" state="frozen"/>
      <selection pane="bottomLeft" activeCell="L8" sqref="L8"/>
    </sheetView>
  </sheetViews>
  <sheetFormatPr defaultColWidth="9" defaultRowHeight="18.75" x14ac:dyDescent="0.3"/>
  <cols>
    <col min="1" max="1" width="5.625" style="2" customWidth="1"/>
    <col min="2" max="2" width="9.875" style="2" customWidth="1"/>
    <col min="3" max="3" width="17.375" style="2" customWidth="1"/>
    <col min="4" max="4" width="14.875" style="1" customWidth="1"/>
    <col min="5" max="5" width="13.625" style="1" customWidth="1"/>
    <col min="6" max="6" width="12.25" style="1" customWidth="1"/>
    <col min="7" max="7" width="8.375" style="18" customWidth="1"/>
    <col min="8" max="8" width="15.125" style="1" customWidth="1"/>
    <col min="9" max="9" width="16.875" style="1" customWidth="1"/>
    <col min="10" max="10" width="5.375" style="18" customWidth="1"/>
    <col min="11" max="11" width="15.625" style="1" customWidth="1"/>
    <col min="12" max="18" width="3.375" style="1" customWidth="1"/>
    <col min="19" max="20" width="9" style="1" hidden="1" customWidth="1"/>
    <col min="21" max="21" width="15.125" style="1" customWidth="1"/>
    <col min="22" max="28" width="3.75" style="1" customWidth="1"/>
    <col min="29" max="16384" width="9" style="1"/>
  </cols>
  <sheetData>
    <row r="1" spans="1:21" ht="90" customHeight="1" x14ac:dyDescent="0.3">
      <c r="A1" s="296"/>
      <c r="B1" s="296"/>
      <c r="C1" s="296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s="13" customFormat="1" ht="26.25" x14ac:dyDescent="0.4">
      <c r="A2" s="391" t="s">
        <v>30</v>
      </c>
      <c r="B2" s="391"/>
      <c r="C2" s="391"/>
      <c r="D2" s="391"/>
      <c r="E2" s="391"/>
      <c r="F2" s="77"/>
      <c r="G2" s="12"/>
      <c r="H2" s="391" t="s">
        <v>31</v>
      </c>
      <c r="I2" s="391"/>
      <c r="J2" s="12"/>
      <c r="K2" s="393"/>
      <c r="L2" s="393"/>
      <c r="M2" s="393"/>
      <c r="N2" s="393"/>
      <c r="O2" s="393"/>
      <c r="P2" s="393"/>
      <c r="Q2" s="393"/>
      <c r="R2" s="393"/>
    </row>
    <row r="3" spans="1:21" ht="23.25" x14ac:dyDescent="0.35">
      <c r="A3" s="28" t="s">
        <v>3</v>
      </c>
      <c r="B3" s="28" t="s">
        <v>1</v>
      </c>
      <c r="C3" s="28" t="s">
        <v>32</v>
      </c>
      <c r="D3" s="392" t="s">
        <v>33</v>
      </c>
      <c r="E3" s="392"/>
      <c r="F3" s="28" t="s">
        <v>116</v>
      </c>
      <c r="G3" s="14"/>
      <c r="H3" s="140" t="s">
        <v>38</v>
      </c>
      <c r="I3" s="248" t="s">
        <v>271</v>
      </c>
      <c r="J3" s="14"/>
      <c r="K3" s="378"/>
      <c r="L3" s="379"/>
      <c r="M3" s="379"/>
      <c r="N3" s="379"/>
      <c r="O3" s="379"/>
      <c r="P3" s="379"/>
      <c r="Q3" s="379"/>
      <c r="R3" s="379"/>
      <c r="S3" s="1" t="s">
        <v>121</v>
      </c>
      <c r="T3" s="1" t="s">
        <v>102</v>
      </c>
    </row>
    <row r="4" spans="1:21" ht="21" customHeight="1" x14ac:dyDescent="0.35">
      <c r="A4" s="3">
        <v>1</v>
      </c>
      <c r="B4" s="226">
        <v>13649</v>
      </c>
      <c r="C4" s="227" t="s">
        <v>272</v>
      </c>
      <c r="D4" s="228" t="s">
        <v>275</v>
      </c>
      <c r="E4" s="249" t="s">
        <v>278</v>
      </c>
      <c r="F4" s="91"/>
      <c r="G4" s="14"/>
      <c r="H4" s="15"/>
      <c r="I4" s="16"/>
      <c r="J4" s="14"/>
      <c r="K4" s="380"/>
      <c r="L4" s="381"/>
      <c r="M4" s="381"/>
      <c r="N4" s="381"/>
      <c r="O4" s="381"/>
      <c r="P4" s="381"/>
      <c r="Q4" s="381"/>
      <c r="R4" s="381"/>
      <c r="S4" s="1" t="s">
        <v>117</v>
      </c>
      <c r="T4" s="1" t="s">
        <v>103</v>
      </c>
    </row>
    <row r="5" spans="1:21" ht="21" customHeight="1" x14ac:dyDescent="0.35">
      <c r="A5" s="3">
        <v>2</v>
      </c>
      <c r="B5" s="229">
        <v>13650</v>
      </c>
      <c r="C5" s="230" t="s">
        <v>273</v>
      </c>
      <c r="D5" s="231" t="s">
        <v>276</v>
      </c>
      <c r="E5" s="250" t="s">
        <v>279</v>
      </c>
      <c r="F5" s="91"/>
      <c r="G5" s="14"/>
      <c r="H5" s="132" t="s">
        <v>34</v>
      </c>
      <c r="I5" s="133">
        <v>2563</v>
      </c>
      <c r="J5" s="14"/>
      <c r="K5" s="380"/>
      <c r="L5" s="381"/>
      <c r="M5" s="381"/>
      <c r="N5" s="381"/>
      <c r="O5" s="381"/>
      <c r="P5" s="381"/>
      <c r="Q5" s="381"/>
      <c r="R5" s="381"/>
      <c r="S5" s="1" t="s">
        <v>118</v>
      </c>
      <c r="T5" s="1" t="s">
        <v>104</v>
      </c>
    </row>
    <row r="6" spans="1:21" ht="21" customHeight="1" x14ac:dyDescent="0.35">
      <c r="A6" s="3">
        <v>3</v>
      </c>
      <c r="B6" s="229">
        <v>13661</v>
      </c>
      <c r="C6" s="230" t="s">
        <v>274</v>
      </c>
      <c r="D6" s="231" t="s">
        <v>277</v>
      </c>
      <c r="E6" s="250" t="s">
        <v>280</v>
      </c>
      <c r="F6" s="91"/>
      <c r="G6" s="14"/>
      <c r="H6" s="134"/>
      <c r="I6" s="19"/>
      <c r="J6" s="14"/>
      <c r="K6" s="380"/>
      <c r="L6" s="381"/>
      <c r="M6" s="381"/>
      <c r="N6" s="381"/>
      <c r="O6" s="381"/>
      <c r="P6" s="381"/>
      <c r="Q6" s="381"/>
      <c r="R6" s="381"/>
      <c r="S6" s="1" t="s">
        <v>121</v>
      </c>
      <c r="T6" s="1" t="s">
        <v>105</v>
      </c>
    </row>
    <row r="7" spans="1:21" ht="21" customHeight="1" x14ac:dyDescent="0.35">
      <c r="A7" s="3">
        <v>4</v>
      </c>
      <c r="B7" s="229"/>
      <c r="C7" s="230"/>
      <c r="D7" s="231"/>
      <c r="E7" s="250"/>
      <c r="F7" s="91"/>
      <c r="G7" s="14"/>
      <c r="H7" s="132" t="s">
        <v>52</v>
      </c>
      <c r="I7" s="133" t="s">
        <v>287</v>
      </c>
      <c r="J7" s="14"/>
      <c r="K7" s="380"/>
      <c r="L7" s="381"/>
      <c r="M7" s="381"/>
      <c r="N7" s="381"/>
      <c r="O7" s="381"/>
      <c r="P7" s="381"/>
      <c r="Q7" s="381"/>
      <c r="R7" s="381"/>
      <c r="T7" s="1" t="s">
        <v>106</v>
      </c>
    </row>
    <row r="8" spans="1:21" ht="21" customHeight="1" thickBot="1" x14ac:dyDescent="0.4">
      <c r="A8" s="4">
        <v>5</v>
      </c>
      <c r="B8" s="229"/>
      <c r="C8" s="230"/>
      <c r="D8" s="231"/>
      <c r="E8" s="250"/>
      <c r="F8" s="91"/>
      <c r="G8" s="14"/>
      <c r="H8" s="135"/>
      <c r="I8" s="136"/>
      <c r="J8" s="14"/>
      <c r="K8" s="380"/>
      <c r="L8" s="381"/>
      <c r="M8" s="381"/>
      <c r="N8" s="381"/>
      <c r="O8" s="381"/>
      <c r="P8" s="381"/>
      <c r="Q8" s="381"/>
      <c r="R8" s="381"/>
    </row>
    <row r="9" spans="1:21" ht="21" customHeight="1" x14ac:dyDescent="0.3">
      <c r="A9" s="5">
        <v>6</v>
      </c>
      <c r="B9" s="74"/>
      <c r="C9" s="137"/>
      <c r="D9" s="75"/>
      <c r="E9" s="76"/>
      <c r="F9" s="91"/>
      <c r="G9" s="14"/>
      <c r="H9" s="138" t="s">
        <v>122</v>
      </c>
      <c r="I9" s="133">
        <v>27</v>
      </c>
      <c r="J9" s="14"/>
      <c r="K9" s="380"/>
      <c r="L9" s="381"/>
      <c r="M9" s="381"/>
      <c r="N9" s="381"/>
      <c r="O9" s="381"/>
      <c r="P9" s="381"/>
      <c r="Q9" s="381"/>
      <c r="R9" s="381"/>
    </row>
    <row r="10" spans="1:21" ht="21" customHeight="1" x14ac:dyDescent="0.3">
      <c r="A10" s="3">
        <v>7</v>
      </c>
      <c r="B10" s="74"/>
      <c r="C10" s="137"/>
      <c r="D10" s="75"/>
      <c r="E10" s="76"/>
      <c r="F10" s="91"/>
      <c r="G10" s="14"/>
      <c r="H10" s="139" t="s">
        <v>43</v>
      </c>
      <c r="I10" s="55" t="s">
        <v>94</v>
      </c>
      <c r="J10" s="14"/>
      <c r="K10" s="380"/>
      <c r="L10" s="381"/>
      <c r="M10" s="381"/>
      <c r="N10" s="381"/>
      <c r="O10" s="381"/>
      <c r="P10" s="381"/>
      <c r="Q10" s="381"/>
      <c r="R10" s="381"/>
    </row>
    <row r="11" spans="1:21" ht="21" customHeight="1" x14ac:dyDescent="0.3">
      <c r="A11" s="3">
        <v>8</v>
      </c>
      <c r="B11" s="74"/>
      <c r="C11" s="137"/>
      <c r="D11" s="75"/>
      <c r="E11" s="76"/>
      <c r="F11" s="91"/>
      <c r="G11" s="14"/>
      <c r="H11" s="139" t="s">
        <v>123</v>
      </c>
      <c r="I11" s="55">
        <v>2563</v>
      </c>
      <c r="J11" s="14"/>
      <c r="K11" s="380"/>
      <c r="L11" s="381"/>
      <c r="M11" s="381"/>
      <c r="N11" s="381"/>
      <c r="O11" s="381"/>
      <c r="P11" s="381"/>
      <c r="Q11" s="381"/>
      <c r="R11" s="381"/>
    </row>
    <row r="12" spans="1:21" ht="21" customHeight="1" x14ac:dyDescent="0.3">
      <c r="A12" s="3">
        <v>9</v>
      </c>
      <c r="B12" s="74"/>
      <c r="C12" s="137"/>
      <c r="D12" s="75"/>
      <c r="E12" s="76"/>
      <c r="F12" s="91"/>
      <c r="G12" s="14"/>
      <c r="H12" s="21"/>
      <c r="J12" s="14"/>
      <c r="K12" s="380"/>
      <c r="L12" s="381"/>
      <c r="M12" s="381"/>
      <c r="N12" s="381"/>
      <c r="O12" s="381"/>
      <c r="P12" s="381"/>
      <c r="Q12" s="381"/>
      <c r="R12" s="381"/>
    </row>
    <row r="13" spans="1:21" ht="21" customHeight="1" thickBot="1" x14ac:dyDescent="0.35">
      <c r="A13" s="4">
        <v>10</v>
      </c>
      <c r="B13" s="74"/>
      <c r="C13" s="137"/>
      <c r="D13" s="75"/>
      <c r="E13" s="76"/>
      <c r="F13" s="91"/>
      <c r="G13" s="14"/>
      <c r="H13" s="1" t="s">
        <v>311</v>
      </c>
      <c r="I13" s="10"/>
      <c r="J13" s="14"/>
      <c r="K13" s="380"/>
      <c r="L13" s="381"/>
      <c r="M13" s="381"/>
      <c r="N13" s="381"/>
      <c r="O13" s="381"/>
      <c r="P13" s="381"/>
      <c r="Q13" s="381"/>
      <c r="R13" s="381"/>
    </row>
    <row r="14" spans="1:21" ht="21" customHeight="1" x14ac:dyDescent="0.3">
      <c r="A14" s="5">
        <v>11</v>
      </c>
      <c r="B14" s="74"/>
      <c r="C14" s="137"/>
      <c r="D14" s="75"/>
      <c r="E14" s="76"/>
      <c r="F14" s="91"/>
      <c r="G14" s="14"/>
      <c r="H14" s="313" t="s">
        <v>288</v>
      </c>
      <c r="J14" s="14"/>
      <c r="K14" s="380"/>
      <c r="L14" s="381"/>
      <c r="M14" s="381"/>
      <c r="N14" s="381"/>
      <c r="O14" s="381"/>
      <c r="P14" s="381"/>
      <c r="Q14" s="381"/>
      <c r="R14" s="381"/>
    </row>
    <row r="15" spans="1:21" ht="21" customHeight="1" x14ac:dyDescent="0.3">
      <c r="A15" s="3">
        <v>12</v>
      </c>
      <c r="B15" s="74"/>
      <c r="C15" s="137"/>
      <c r="D15" s="75"/>
      <c r="E15" s="76"/>
      <c r="F15" s="91"/>
      <c r="G15" s="14"/>
      <c r="H15" s="22"/>
      <c r="I15" s="10"/>
      <c r="J15" s="14"/>
      <c r="K15" s="380"/>
      <c r="L15" s="381"/>
      <c r="M15" s="381"/>
      <c r="N15" s="381"/>
      <c r="O15" s="381"/>
      <c r="P15" s="381"/>
      <c r="Q15" s="381"/>
      <c r="R15" s="381"/>
    </row>
    <row r="16" spans="1:21" ht="21" customHeight="1" x14ac:dyDescent="0.3">
      <c r="A16" s="3">
        <v>13</v>
      </c>
      <c r="B16" s="74"/>
      <c r="C16" s="137"/>
      <c r="D16" s="75"/>
      <c r="E16" s="76"/>
      <c r="F16" s="91"/>
      <c r="G16" s="14"/>
      <c r="J16" s="14"/>
      <c r="K16" s="380"/>
      <c r="L16" s="381"/>
      <c r="M16" s="381"/>
      <c r="N16" s="381"/>
      <c r="O16" s="381"/>
      <c r="P16" s="381"/>
      <c r="Q16" s="381"/>
      <c r="R16" s="381"/>
    </row>
    <row r="17" spans="1:18" ht="21" customHeight="1" x14ac:dyDescent="0.3">
      <c r="A17" s="3">
        <v>14</v>
      </c>
      <c r="B17" s="74"/>
      <c r="C17" s="137"/>
      <c r="D17" s="75"/>
      <c r="E17" s="76"/>
      <c r="F17" s="91"/>
      <c r="G17" s="14"/>
      <c r="J17" s="14"/>
      <c r="K17" s="380"/>
      <c r="L17" s="381"/>
      <c r="M17" s="381"/>
      <c r="N17" s="381"/>
      <c r="O17" s="381"/>
      <c r="P17" s="381"/>
      <c r="Q17" s="381"/>
      <c r="R17" s="381"/>
    </row>
    <row r="18" spans="1:18" ht="21" customHeight="1" thickBot="1" x14ac:dyDescent="0.35">
      <c r="A18" s="4">
        <v>15</v>
      </c>
      <c r="B18" s="74"/>
      <c r="C18" s="137"/>
      <c r="D18" s="75"/>
      <c r="E18" s="76"/>
      <c r="F18" s="91"/>
      <c r="G18" s="14"/>
      <c r="J18" s="14"/>
      <c r="K18" s="380"/>
      <c r="L18" s="381"/>
      <c r="M18" s="381"/>
      <c r="N18" s="381"/>
      <c r="O18" s="381"/>
      <c r="P18" s="381"/>
      <c r="Q18" s="381"/>
      <c r="R18" s="381"/>
    </row>
    <row r="19" spans="1:18" ht="21" customHeight="1" x14ac:dyDescent="0.3">
      <c r="A19" s="5">
        <v>16</v>
      </c>
      <c r="B19" s="74"/>
      <c r="C19" s="137"/>
      <c r="D19" s="75"/>
      <c r="E19" s="76"/>
      <c r="F19" s="91"/>
      <c r="G19" s="14"/>
      <c r="J19" s="14"/>
      <c r="K19" s="380"/>
      <c r="L19" s="381"/>
      <c r="M19" s="381"/>
      <c r="N19" s="381"/>
      <c r="O19" s="381"/>
      <c r="P19" s="381"/>
      <c r="Q19" s="381"/>
      <c r="R19" s="381"/>
    </row>
    <row r="20" spans="1:18" ht="21" customHeight="1" x14ac:dyDescent="0.3">
      <c r="A20" s="3">
        <v>17</v>
      </c>
      <c r="B20" s="74"/>
      <c r="C20" s="137"/>
      <c r="D20" s="75"/>
      <c r="E20" s="76"/>
      <c r="F20" s="91"/>
      <c r="G20" s="14"/>
      <c r="J20" s="14"/>
      <c r="K20" s="382"/>
      <c r="L20" s="382"/>
      <c r="M20" s="382"/>
      <c r="N20" s="382"/>
      <c r="O20" s="382"/>
      <c r="P20" s="382"/>
      <c r="Q20" s="382"/>
      <c r="R20" s="382"/>
    </row>
    <row r="21" spans="1:18" ht="21" customHeight="1" x14ac:dyDescent="0.4">
      <c r="A21" s="3">
        <v>18</v>
      </c>
      <c r="B21" s="74"/>
      <c r="C21" s="137"/>
      <c r="D21" s="75"/>
      <c r="E21" s="76"/>
      <c r="F21" s="91"/>
      <c r="G21" s="14"/>
      <c r="J21" s="14"/>
      <c r="K21" s="393"/>
      <c r="L21" s="393"/>
      <c r="M21" s="393"/>
      <c r="N21" s="393"/>
      <c r="O21" s="393"/>
      <c r="P21" s="393"/>
      <c r="Q21" s="393"/>
      <c r="R21" s="393"/>
    </row>
    <row r="22" spans="1:18" ht="21" customHeight="1" x14ac:dyDescent="0.3">
      <c r="A22" s="3">
        <v>19</v>
      </c>
      <c r="B22" s="74"/>
      <c r="C22" s="137"/>
      <c r="D22" s="75"/>
      <c r="E22" s="76"/>
      <c r="F22" s="91"/>
      <c r="G22" s="14"/>
      <c r="J22" s="14"/>
      <c r="K22" s="378"/>
      <c r="L22" s="379"/>
      <c r="M22" s="379"/>
      <c r="N22" s="379"/>
      <c r="O22" s="379"/>
      <c r="P22" s="379"/>
      <c r="Q22" s="379"/>
      <c r="R22" s="379"/>
    </row>
    <row r="23" spans="1:18" ht="21" customHeight="1" thickBot="1" x14ac:dyDescent="0.35">
      <c r="A23" s="4">
        <v>20</v>
      </c>
      <c r="B23" s="74"/>
      <c r="C23" s="137"/>
      <c r="D23" s="75"/>
      <c r="E23" s="76"/>
      <c r="F23" s="91"/>
      <c r="G23" s="14"/>
      <c r="J23" s="14"/>
      <c r="K23" s="380"/>
      <c r="L23" s="381"/>
      <c r="M23" s="381"/>
      <c r="N23" s="381"/>
      <c r="O23" s="381"/>
      <c r="P23" s="381"/>
      <c r="Q23" s="381"/>
      <c r="R23" s="381"/>
    </row>
    <row r="24" spans="1:18" ht="21" customHeight="1" x14ac:dyDescent="0.3">
      <c r="A24" s="5">
        <v>21</v>
      </c>
      <c r="B24" s="74"/>
      <c r="C24" s="137"/>
      <c r="D24" s="75"/>
      <c r="E24" s="76"/>
      <c r="F24" s="91"/>
      <c r="G24" s="14"/>
      <c r="J24" s="14"/>
      <c r="K24" s="380"/>
      <c r="L24" s="381"/>
      <c r="M24" s="381"/>
      <c r="N24" s="381"/>
      <c r="O24" s="381"/>
      <c r="P24" s="381"/>
      <c r="Q24" s="381"/>
      <c r="R24" s="381"/>
    </row>
    <row r="25" spans="1:18" ht="21" customHeight="1" x14ac:dyDescent="0.3">
      <c r="A25" s="3">
        <v>22</v>
      </c>
      <c r="B25" s="74"/>
      <c r="C25" s="137"/>
      <c r="D25" s="75"/>
      <c r="E25" s="76"/>
      <c r="F25" s="91"/>
      <c r="G25" s="14"/>
      <c r="J25" s="14"/>
      <c r="K25" s="380"/>
      <c r="L25" s="381"/>
      <c r="M25" s="381"/>
      <c r="N25" s="381"/>
      <c r="O25" s="381"/>
      <c r="P25" s="381"/>
      <c r="Q25" s="381"/>
      <c r="R25" s="381"/>
    </row>
    <row r="26" spans="1:18" ht="21" customHeight="1" x14ac:dyDescent="0.3">
      <c r="A26" s="3">
        <v>23</v>
      </c>
      <c r="B26" s="74"/>
      <c r="C26" s="137"/>
      <c r="D26" s="75"/>
      <c r="E26" s="76"/>
      <c r="F26" s="91"/>
      <c r="G26" s="14"/>
      <c r="J26" s="14"/>
      <c r="K26" s="380"/>
      <c r="L26" s="381"/>
      <c r="M26" s="381"/>
      <c r="N26" s="381"/>
      <c r="O26" s="381"/>
      <c r="P26" s="381"/>
      <c r="Q26" s="381"/>
      <c r="R26" s="381"/>
    </row>
    <row r="27" spans="1:18" ht="21" customHeight="1" x14ac:dyDescent="0.3">
      <c r="A27" s="3">
        <v>24</v>
      </c>
      <c r="B27" s="74"/>
      <c r="C27" s="137"/>
      <c r="D27" s="75"/>
      <c r="E27" s="76"/>
      <c r="F27" s="91"/>
      <c r="G27" s="14"/>
      <c r="J27" s="14"/>
      <c r="K27" s="380"/>
      <c r="L27" s="381"/>
      <c r="M27" s="381"/>
      <c r="N27" s="381"/>
      <c r="O27" s="381"/>
      <c r="P27" s="381"/>
      <c r="Q27" s="381"/>
      <c r="R27" s="381"/>
    </row>
    <row r="28" spans="1:18" ht="21" customHeight="1" thickBot="1" x14ac:dyDescent="0.35">
      <c r="A28" s="4">
        <v>25</v>
      </c>
      <c r="B28" s="74"/>
      <c r="C28" s="137"/>
      <c r="D28" s="75"/>
      <c r="E28" s="76"/>
      <c r="F28" s="91"/>
      <c r="G28" s="14"/>
      <c r="J28" s="14"/>
      <c r="K28" s="380"/>
      <c r="L28" s="381"/>
      <c r="M28" s="381"/>
      <c r="N28" s="381"/>
      <c r="O28" s="381"/>
      <c r="P28" s="381"/>
      <c r="Q28" s="381"/>
      <c r="R28" s="381"/>
    </row>
    <row r="29" spans="1:18" ht="21" customHeight="1" x14ac:dyDescent="0.3">
      <c r="A29" s="5">
        <v>26</v>
      </c>
      <c r="B29" s="74"/>
      <c r="C29" s="137"/>
      <c r="D29" s="75"/>
      <c r="E29" s="76"/>
      <c r="F29" s="91"/>
      <c r="G29" s="14"/>
      <c r="J29" s="14"/>
      <c r="K29" s="380"/>
      <c r="L29" s="381"/>
      <c r="M29" s="381"/>
      <c r="N29" s="381"/>
      <c r="O29" s="381"/>
      <c r="P29" s="381"/>
      <c r="Q29" s="381"/>
      <c r="R29" s="381"/>
    </row>
    <row r="30" spans="1:18" ht="21" customHeight="1" x14ac:dyDescent="0.3">
      <c r="A30" s="3">
        <v>27</v>
      </c>
      <c r="B30" s="74"/>
      <c r="C30" s="137"/>
      <c r="D30" s="75"/>
      <c r="E30" s="76"/>
      <c r="F30" s="91"/>
      <c r="G30" s="14"/>
      <c r="J30" s="14"/>
      <c r="K30" s="380"/>
      <c r="L30" s="381"/>
      <c r="M30" s="381"/>
      <c r="N30" s="381"/>
      <c r="O30" s="381"/>
      <c r="P30" s="381"/>
      <c r="Q30" s="381"/>
      <c r="R30" s="381"/>
    </row>
    <row r="31" spans="1:18" ht="21" customHeight="1" x14ac:dyDescent="0.3">
      <c r="A31" s="3">
        <v>28</v>
      </c>
      <c r="B31" s="74"/>
      <c r="C31" s="137"/>
      <c r="D31" s="75"/>
      <c r="E31" s="76"/>
      <c r="F31" s="91"/>
      <c r="G31" s="14"/>
      <c r="J31" s="14"/>
      <c r="K31" s="380"/>
      <c r="L31" s="381"/>
      <c r="M31" s="381"/>
      <c r="N31" s="381"/>
      <c r="O31" s="381"/>
      <c r="P31" s="381"/>
      <c r="Q31" s="381"/>
      <c r="R31" s="381"/>
    </row>
    <row r="32" spans="1:18" ht="21" customHeight="1" x14ac:dyDescent="0.3">
      <c r="A32" s="3">
        <v>29</v>
      </c>
      <c r="B32" s="74"/>
      <c r="C32" s="137"/>
      <c r="D32" s="75"/>
      <c r="E32" s="76"/>
      <c r="F32" s="91"/>
      <c r="G32" s="14"/>
      <c r="J32" s="14"/>
      <c r="K32" s="380"/>
      <c r="L32" s="381"/>
      <c r="M32" s="381"/>
      <c r="N32" s="381"/>
      <c r="O32" s="381"/>
      <c r="P32" s="381"/>
      <c r="Q32" s="381"/>
      <c r="R32" s="381"/>
    </row>
    <row r="33" spans="1:18" ht="21" customHeight="1" thickBot="1" x14ac:dyDescent="0.35">
      <c r="A33" s="4">
        <v>30</v>
      </c>
      <c r="B33" s="74"/>
      <c r="C33" s="137"/>
      <c r="D33" s="75"/>
      <c r="E33" s="76"/>
      <c r="F33" s="91"/>
      <c r="G33" s="14"/>
      <c r="J33" s="14"/>
      <c r="K33" s="380"/>
      <c r="L33" s="381"/>
      <c r="M33" s="381"/>
      <c r="N33" s="381"/>
      <c r="O33" s="381"/>
      <c r="P33" s="381"/>
      <c r="Q33" s="381"/>
      <c r="R33" s="381"/>
    </row>
    <row r="34" spans="1:18" ht="21" customHeight="1" x14ac:dyDescent="0.3">
      <c r="A34" s="5">
        <v>31</v>
      </c>
      <c r="B34" s="74"/>
      <c r="C34" s="137"/>
      <c r="D34" s="75"/>
      <c r="E34" s="76"/>
      <c r="F34" s="91"/>
      <c r="G34" s="14"/>
      <c r="J34" s="14"/>
      <c r="K34" s="380"/>
      <c r="L34" s="381"/>
      <c r="M34" s="381"/>
      <c r="N34" s="381"/>
      <c r="O34" s="381"/>
      <c r="P34" s="381"/>
      <c r="Q34" s="381"/>
      <c r="R34" s="381"/>
    </row>
    <row r="35" spans="1:18" ht="21" customHeight="1" x14ac:dyDescent="0.3">
      <c r="A35" s="3">
        <v>32</v>
      </c>
      <c r="B35" s="74"/>
      <c r="C35" s="137"/>
      <c r="D35" s="75"/>
      <c r="E35" s="76"/>
      <c r="F35" s="91"/>
      <c r="G35" s="14"/>
      <c r="J35" s="14"/>
      <c r="K35" s="380"/>
      <c r="L35" s="381"/>
      <c r="M35" s="381"/>
      <c r="N35" s="381"/>
      <c r="O35" s="381"/>
      <c r="P35" s="381"/>
      <c r="Q35" s="381"/>
      <c r="R35" s="381"/>
    </row>
    <row r="36" spans="1:18" ht="21" customHeight="1" x14ac:dyDescent="0.3">
      <c r="A36" s="3">
        <v>33</v>
      </c>
      <c r="B36" s="74"/>
      <c r="C36" s="137"/>
      <c r="D36" s="75"/>
      <c r="E36" s="76"/>
      <c r="F36" s="91"/>
      <c r="G36" s="14"/>
      <c r="J36" s="14"/>
      <c r="K36" s="380"/>
      <c r="L36" s="381"/>
      <c r="M36" s="381"/>
      <c r="N36" s="381"/>
      <c r="O36" s="381"/>
      <c r="P36" s="381"/>
      <c r="Q36" s="381"/>
      <c r="R36" s="381"/>
    </row>
    <row r="37" spans="1:18" ht="21" customHeight="1" x14ac:dyDescent="0.3">
      <c r="A37" s="3">
        <v>34</v>
      </c>
      <c r="B37" s="74"/>
      <c r="C37" s="137"/>
      <c r="D37" s="75"/>
      <c r="E37" s="76"/>
      <c r="F37" s="91"/>
      <c r="G37" s="14"/>
      <c r="J37" s="14"/>
      <c r="K37" s="380"/>
      <c r="L37" s="381"/>
      <c r="M37" s="381"/>
      <c r="N37" s="381"/>
      <c r="O37" s="381"/>
      <c r="P37" s="381"/>
      <c r="Q37" s="381"/>
      <c r="R37" s="381"/>
    </row>
    <row r="38" spans="1:18" ht="21" customHeight="1" thickBot="1" x14ac:dyDescent="0.35">
      <c r="A38" s="4">
        <v>35</v>
      </c>
      <c r="B38" s="74"/>
      <c r="C38" s="137"/>
      <c r="D38" s="75"/>
      <c r="E38" s="76"/>
      <c r="F38" s="91"/>
      <c r="G38" s="14"/>
      <c r="J38" s="14"/>
      <c r="K38" s="380"/>
      <c r="L38" s="381"/>
      <c r="M38" s="381"/>
      <c r="N38" s="381"/>
      <c r="O38" s="381"/>
      <c r="P38" s="381"/>
      <c r="Q38" s="381"/>
      <c r="R38" s="381"/>
    </row>
    <row r="39" spans="1:18" ht="21" customHeight="1" x14ac:dyDescent="0.3">
      <c r="A39" s="5">
        <v>36</v>
      </c>
      <c r="B39" s="74"/>
      <c r="C39" s="137"/>
      <c r="D39" s="75"/>
      <c r="E39" s="76"/>
      <c r="F39" s="91"/>
      <c r="G39" s="14"/>
      <c r="J39" s="14"/>
      <c r="K39" s="382"/>
      <c r="L39" s="382"/>
      <c r="M39" s="382"/>
      <c r="N39" s="382"/>
      <c r="O39" s="382"/>
      <c r="P39" s="382"/>
      <c r="Q39" s="382"/>
      <c r="R39" s="382"/>
    </row>
    <row r="40" spans="1:18" ht="21" customHeight="1" x14ac:dyDescent="0.3">
      <c r="A40" s="3">
        <v>37</v>
      </c>
      <c r="B40" s="74"/>
      <c r="C40" s="137"/>
      <c r="D40" s="75"/>
      <c r="E40" s="76"/>
      <c r="F40" s="91"/>
      <c r="G40" s="14"/>
      <c r="J40" s="14"/>
      <c r="K40" s="382"/>
      <c r="L40" s="382"/>
      <c r="M40" s="382"/>
      <c r="N40" s="382"/>
      <c r="O40" s="382"/>
      <c r="P40" s="382"/>
      <c r="Q40" s="382"/>
      <c r="R40" s="382"/>
    </row>
    <row r="41" spans="1:18" ht="21" customHeight="1" x14ac:dyDescent="0.3">
      <c r="A41" s="3">
        <v>38</v>
      </c>
      <c r="B41" s="74"/>
      <c r="C41" s="137"/>
      <c r="D41" s="75"/>
      <c r="E41" s="76"/>
      <c r="F41" s="91"/>
      <c r="G41" s="14"/>
      <c r="J41" s="14"/>
      <c r="K41" s="383"/>
      <c r="L41" s="382"/>
      <c r="M41" s="382"/>
      <c r="N41" s="382"/>
      <c r="O41" s="382"/>
      <c r="P41" s="382"/>
      <c r="Q41" s="382"/>
      <c r="R41" s="382"/>
    </row>
    <row r="42" spans="1:18" ht="21" customHeight="1" x14ac:dyDescent="0.3">
      <c r="A42" s="3">
        <v>39</v>
      </c>
      <c r="B42" s="74"/>
      <c r="C42" s="137"/>
      <c r="D42" s="75"/>
      <c r="E42" s="76"/>
      <c r="F42" s="91"/>
      <c r="G42" s="14"/>
      <c r="J42" s="14"/>
      <c r="K42" s="382"/>
      <c r="L42" s="382"/>
      <c r="M42" s="382"/>
      <c r="N42" s="382"/>
      <c r="O42" s="382"/>
      <c r="P42" s="382"/>
      <c r="Q42" s="382"/>
      <c r="R42" s="382"/>
    </row>
    <row r="43" spans="1:18" ht="21" customHeight="1" thickBot="1" x14ac:dyDescent="0.35">
      <c r="A43" s="4">
        <v>40</v>
      </c>
      <c r="B43" s="74"/>
      <c r="C43" s="137"/>
      <c r="D43" s="75"/>
      <c r="E43" s="76"/>
      <c r="F43" s="91"/>
      <c r="G43" s="14"/>
      <c r="J43" s="14"/>
      <c r="K43" s="382"/>
      <c r="L43" s="382"/>
      <c r="M43" s="382"/>
      <c r="N43" s="382"/>
      <c r="O43" s="382"/>
      <c r="P43" s="382"/>
      <c r="Q43" s="382"/>
      <c r="R43" s="382"/>
    </row>
    <row r="44" spans="1:18" ht="21" customHeight="1" x14ac:dyDescent="0.3">
      <c r="A44" s="5">
        <v>41</v>
      </c>
      <c r="B44" s="74"/>
      <c r="C44" s="137"/>
      <c r="D44" s="75"/>
      <c r="E44" s="76"/>
      <c r="F44" s="91"/>
      <c r="G44" s="14"/>
      <c r="J44" s="14"/>
      <c r="K44" s="382"/>
      <c r="L44" s="382"/>
      <c r="M44" s="382"/>
      <c r="N44" s="382"/>
      <c r="O44" s="382"/>
      <c r="P44" s="382"/>
      <c r="Q44" s="382"/>
      <c r="R44" s="382"/>
    </row>
    <row r="45" spans="1:18" ht="21" customHeight="1" x14ac:dyDescent="0.3">
      <c r="A45" s="3">
        <v>42</v>
      </c>
      <c r="B45" s="74"/>
      <c r="C45" s="137"/>
      <c r="D45" s="75"/>
      <c r="E45" s="76"/>
      <c r="F45" s="91"/>
      <c r="G45" s="14"/>
      <c r="J45" s="14"/>
      <c r="K45" s="382"/>
      <c r="L45" s="382"/>
      <c r="M45" s="382"/>
      <c r="N45" s="382"/>
      <c r="O45" s="382"/>
      <c r="P45" s="382"/>
      <c r="Q45" s="382"/>
      <c r="R45" s="382"/>
    </row>
    <row r="46" spans="1:18" ht="21" customHeight="1" x14ac:dyDescent="0.3">
      <c r="A46" s="3">
        <v>43</v>
      </c>
      <c r="B46" s="74"/>
      <c r="C46" s="137"/>
      <c r="D46" s="75"/>
      <c r="E46" s="76"/>
      <c r="F46" s="91"/>
      <c r="G46" s="14"/>
      <c r="J46" s="14"/>
      <c r="K46" s="382"/>
      <c r="L46" s="382"/>
      <c r="M46" s="382"/>
      <c r="N46" s="382"/>
      <c r="O46" s="382"/>
      <c r="P46" s="382"/>
      <c r="Q46" s="382"/>
      <c r="R46" s="382"/>
    </row>
    <row r="47" spans="1:18" ht="21" customHeight="1" x14ac:dyDescent="0.3">
      <c r="A47" s="3">
        <v>44</v>
      </c>
      <c r="B47" s="74"/>
      <c r="C47" s="137"/>
      <c r="D47" s="75"/>
      <c r="E47" s="76"/>
      <c r="F47" s="91"/>
      <c r="G47" s="14"/>
      <c r="J47" s="14"/>
      <c r="K47" s="382"/>
      <c r="L47" s="382"/>
      <c r="M47" s="382"/>
      <c r="N47" s="382"/>
      <c r="O47" s="382"/>
      <c r="P47" s="382"/>
      <c r="Q47" s="382"/>
      <c r="R47" s="382"/>
    </row>
    <row r="48" spans="1:18" ht="21" customHeight="1" thickBot="1" x14ac:dyDescent="0.35">
      <c r="A48" s="4">
        <v>45</v>
      </c>
      <c r="B48" s="74"/>
      <c r="C48" s="137"/>
      <c r="D48" s="75"/>
      <c r="E48" s="76"/>
      <c r="F48" s="91"/>
      <c r="G48" s="14"/>
      <c r="J48" s="14"/>
      <c r="K48" s="382"/>
      <c r="L48" s="382"/>
      <c r="M48" s="382"/>
      <c r="N48" s="382"/>
      <c r="O48" s="382"/>
      <c r="P48" s="382"/>
      <c r="Q48" s="382"/>
      <c r="R48" s="382"/>
    </row>
    <row r="49" spans="1:18" ht="21" customHeight="1" x14ac:dyDescent="0.3">
      <c r="A49" s="5">
        <v>46</v>
      </c>
      <c r="B49" s="74"/>
      <c r="C49" s="137"/>
      <c r="D49" s="75"/>
      <c r="E49" s="76"/>
      <c r="F49" s="91"/>
      <c r="G49" s="14"/>
      <c r="J49" s="14"/>
      <c r="K49" s="382"/>
      <c r="L49" s="382"/>
      <c r="M49" s="382"/>
      <c r="N49" s="382"/>
      <c r="O49" s="382"/>
      <c r="P49" s="382"/>
      <c r="Q49" s="382"/>
      <c r="R49" s="382"/>
    </row>
    <row r="50" spans="1:18" ht="21" customHeight="1" x14ac:dyDescent="0.3">
      <c r="A50" s="3">
        <v>47</v>
      </c>
      <c r="B50" s="74"/>
      <c r="C50" s="137"/>
      <c r="D50" s="75"/>
      <c r="E50" s="76"/>
      <c r="F50" s="91"/>
      <c r="G50" s="14"/>
      <c r="J50" s="14"/>
      <c r="K50" s="382"/>
      <c r="L50" s="382"/>
      <c r="M50" s="382"/>
      <c r="N50" s="382"/>
      <c r="O50" s="382"/>
      <c r="P50" s="382"/>
      <c r="Q50" s="382"/>
      <c r="R50" s="382"/>
    </row>
    <row r="51" spans="1:18" ht="21" customHeight="1" x14ac:dyDescent="0.3">
      <c r="A51" s="3">
        <v>48</v>
      </c>
      <c r="B51" s="74"/>
      <c r="C51" s="137"/>
      <c r="D51" s="75"/>
      <c r="E51" s="76"/>
      <c r="F51" s="91"/>
      <c r="G51" s="14"/>
      <c r="J51" s="14"/>
      <c r="K51" s="382"/>
      <c r="L51" s="382"/>
      <c r="M51" s="382"/>
      <c r="N51" s="382"/>
      <c r="O51" s="382"/>
      <c r="P51" s="382"/>
      <c r="Q51" s="382"/>
      <c r="R51" s="382"/>
    </row>
    <row r="52" spans="1:18" ht="21" customHeight="1" x14ac:dyDescent="0.3">
      <c r="A52" s="3">
        <v>49</v>
      </c>
      <c r="B52" s="74"/>
      <c r="C52" s="137"/>
      <c r="D52" s="75"/>
      <c r="E52" s="76"/>
      <c r="F52" s="91"/>
      <c r="G52" s="14"/>
      <c r="J52" s="14"/>
      <c r="K52" s="382"/>
      <c r="L52" s="382"/>
      <c r="M52" s="382"/>
      <c r="N52" s="382"/>
      <c r="O52" s="382"/>
      <c r="P52" s="382"/>
      <c r="Q52" s="382"/>
      <c r="R52" s="382"/>
    </row>
    <row r="53" spans="1:18" ht="21" customHeight="1" thickBot="1" x14ac:dyDescent="0.35">
      <c r="A53" s="4">
        <v>50</v>
      </c>
      <c r="B53" s="74"/>
      <c r="C53" s="137"/>
      <c r="D53" s="75"/>
      <c r="E53" s="76"/>
      <c r="F53" s="91"/>
      <c r="G53" s="14"/>
      <c r="J53" s="14"/>
      <c r="K53" s="382"/>
      <c r="L53" s="382"/>
      <c r="M53" s="382"/>
      <c r="N53" s="382"/>
      <c r="O53" s="382"/>
      <c r="P53" s="382"/>
      <c r="Q53" s="382"/>
      <c r="R53" s="382"/>
    </row>
    <row r="54" spans="1:18" s="14" customFormat="1" x14ac:dyDescent="0.3">
      <c r="A54" s="17"/>
      <c r="B54" s="17"/>
      <c r="C54" s="17"/>
    </row>
  </sheetData>
  <sheetProtection algorithmName="SHA-512" hashValue="dqPRU4bbtoTF+4WvwEfKV0XsKd7CnZvqCWKtlEbddluuRIoEMoZ3UbtmDdA7tXNlmeSeiWWeTq+APvTa03UGVQ==" saltValue="nKJgSeS6o/UEVzDrrxAbOg==" spinCount="100000" sheet="1" objects="1" scenarios="1" selectLockedCells="1"/>
  <mergeCells count="5">
    <mergeCell ref="A2:E2"/>
    <mergeCell ref="H2:I2"/>
    <mergeCell ref="D3:E3"/>
    <mergeCell ref="K2:R2"/>
    <mergeCell ref="K21:R21"/>
  </mergeCells>
  <phoneticPr fontId="57" type="noConversion"/>
  <dataValidations count="2">
    <dataValidation type="list" allowBlank="1" showInputMessage="1" showErrorMessage="1" sqref="F4:F53" xr:uid="{00000000-0002-0000-0000-000000000000}">
      <formula1>$S$3:$S$5</formula1>
    </dataValidation>
    <dataValidation type="list" allowBlank="1" showInputMessage="1" showErrorMessage="1" sqref="L4:R19 L23:R38" xr:uid="{3646342C-0F8A-4EFF-B5EA-1D84EE28B0FE}">
      <formula1>$T$3:$T$7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814D-99CF-4110-A836-C3CF9D47968F}">
  <sheetPr>
    <tabColor rgb="FF00B0F0"/>
  </sheetPr>
  <dimension ref="A1:KL57"/>
  <sheetViews>
    <sheetView showGridLines="0" tabSelected="1" zoomScaleNormal="100" zoomScaleSheetLayoutView="130" workbookViewId="0">
      <pane xSplit="5" ySplit="7" topLeftCell="F8" activePane="bottomRight" state="frozen"/>
      <selection activeCell="X27" sqref="X27"/>
      <selection pane="topRight" activeCell="X27" sqref="X27"/>
      <selection pane="bottomLeft" activeCell="X27" sqref="X27"/>
      <selection pane="bottomRight" activeCell="T10" sqref="T10"/>
    </sheetView>
  </sheetViews>
  <sheetFormatPr defaultColWidth="9" defaultRowHeight="15" x14ac:dyDescent="0.25"/>
  <cols>
    <col min="1" max="1" width="5.625" style="30" customWidth="1"/>
    <col min="2" max="2" width="12.125" style="30" hidden="1" customWidth="1"/>
    <col min="3" max="3" width="11.625" style="31" customWidth="1"/>
    <col min="4" max="4" width="8.625" style="31" customWidth="1"/>
    <col min="5" max="5" width="3.625" style="29" customWidth="1"/>
    <col min="6" max="29" width="2.625" style="30" customWidth="1"/>
    <col min="30" max="30" width="3.625" style="29" customWidth="1"/>
    <col min="31" max="31" width="4.75" style="29" hidden="1" customWidth="1"/>
    <col min="32" max="33" width="9" style="29" hidden="1" customWidth="1"/>
    <col min="34" max="16384" width="9" style="29"/>
  </cols>
  <sheetData>
    <row r="1" spans="1:298" ht="69.95" customHeight="1" x14ac:dyDescent="0.25">
      <c r="A1" s="358"/>
      <c r="B1" s="358"/>
      <c r="C1" s="359"/>
      <c r="D1" s="359"/>
      <c r="E1" s="360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75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  <c r="AE1" s="374"/>
      <c r="AF1" s="374"/>
      <c r="AG1" s="374"/>
      <c r="AH1" s="374"/>
      <c r="AI1" s="374"/>
      <c r="AJ1" s="374"/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3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  <c r="BN1" s="374"/>
      <c r="BO1" s="374"/>
      <c r="BP1" s="374"/>
      <c r="BQ1" s="374"/>
      <c r="BR1" s="374"/>
      <c r="BS1" s="374"/>
      <c r="BT1" s="374"/>
      <c r="BU1" s="374"/>
      <c r="BV1" s="374"/>
      <c r="BW1" s="374"/>
      <c r="BX1" s="374"/>
      <c r="BY1" s="374"/>
      <c r="BZ1" s="374"/>
      <c r="CA1" s="374"/>
      <c r="CB1" s="374"/>
      <c r="CC1" s="374"/>
      <c r="CD1" s="374"/>
      <c r="CE1" s="374"/>
      <c r="CF1" s="374"/>
      <c r="CG1" s="374"/>
      <c r="CH1" s="374"/>
      <c r="CI1" s="374"/>
      <c r="CJ1" s="373"/>
      <c r="CK1" s="374"/>
      <c r="CL1" s="374"/>
      <c r="CM1" s="374"/>
      <c r="CN1" s="374"/>
      <c r="CO1" s="374"/>
      <c r="CP1" s="374"/>
      <c r="CQ1" s="374"/>
      <c r="CR1" s="374"/>
      <c r="CS1" s="374"/>
      <c r="CT1" s="374"/>
      <c r="CU1" s="374"/>
      <c r="CV1" s="374"/>
      <c r="CW1" s="374"/>
      <c r="CX1" s="374"/>
      <c r="CY1" s="374"/>
      <c r="CZ1" s="374"/>
      <c r="DA1" s="361"/>
      <c r="DB1" s="361"/>
      <c r="DC1" s="361"/>
      <c r="DD1" s="361"/>
      <c r="DE1" s="361"/>
      <c r="DF1" s="361"/>
      <c r="DG1" s="361"/>
      <c r="DH1" s="361"/>
      <c r="DI1" s="361"/>
      <c r="DJ1" s="361"/>
      <c r="DK1" s="361"/>
      <c r="DL1" s="361"/>
      <c r="DM1" s="361"/>
      <c r="DN1" s="361"/>
      <c r="DO1" s="361"/>
      <c r="DP1" s="361"/>
      <c r="DQ1" s="361"/>
      <c r="DR1" s="361"/>
      <c r="DS1" s="361"/>
      <c r="DT1" s="362"/>
      <c r="DU1" s="361"/>
      <c r="DV1" s="361"/>
      <c r="DW1" s="361"/>
      <c r="DX1" s="361"/>
      <c r="DY1" s="361"/>
      <c r="DZ1" s="361"/>
      <c r="EA1" s="361"/>
      <c r="EB1" s="361"/>
      <c r="EC1" s="361"/>
      <c r="ED1" s="361"/>
      <c r="EE1" s="361"/>
      <c r="EF1" s="361"/>
      <c r="EG1" s="361"/>
      <c r="EH1" s="361"/>
      <c r="EI1" s="361"/>
      <c r="EJ1" s="361"/>
      <c r="EK1" s="361"/>
      <c r="EL1" s="361"/>
      <c r="EM1" s="361"/>
      <c r="EN1" s="361"/>
      <c r="EO1" s="361"/>
      <c r="EP1" s="361"/>
      <c r="EQ1" s="361"/>
      <c r="ER1" s="361"/>
      <c r="ES1" s="361"/>
      <c r="ET1" s="361"/>
      <c r="EU1" s="361"/>
      <c r="EV1" s="361"/>
      <c r="EW1" s="361"/>
      <c r="EX1" s="361"/>
      <c r="EY1" s="361"/>
      <c r="EZ1" s="361"/>
      <c r="FA1" s="361"/>
      <c r="FB1" s="361"/>
      <c r="FC1" s="361"/>
      <c r="FD1" s="362"/>
      <c r="FE1" s="361"/>
      <c r="FF1" s="361"/>
      <c r="FG1" s="361"/>
      <c r="FH1" s="361"/>
      <c r="FI1" s="361"/>
      <c r="FJ1" s="361"/>
      <c r="FK1" s="361"/>
      <c r="FL1" s="361"/>
      <c r="FM1" s="361"/>
      <c r="FN1" s="361"/>
      <c r="FO1" s="361"/>
      <c r="FP1" s="361"/>
      <c r="FQ1" s="361"/>
      <c r="FR1" s="361"/>
      <c r="FS1" s="361"/>
      <c r="FT1" s="361"/>
      <c r="FU1" s="361"/>
      <c r="FV1" s="361"/>
      <c r="FW1" s="361"/>
      <c r="FX1" s="361"/>
      <c r="FY1" s="361"/>
      <c r="FZ1" s="361"/>
      <c r="GA1" s="361"/>
      <c r="GB1" s="361"/>
      <c r="GC1" s="361"/>
      <c r="GD1" s="361"/>
      <c r="GE1" s="361"/>
      <c r="GF1" s="361"/>
      <c r="GG1" s="361"/>
      <c r="GH1" s="361"/>
      <c r="GI1" s="361"/>
      <c r="GJ1" s="361"/>
      <c r="GK1" s="361"/>
      <c r="GL1" s="361"/>
      <c r="GM1" s="361"/>
      <c r="GN1" s="361"/>
      <c r="GO1" s="361"/>
      <c r="GP1" s="361"/>
      <c r="GQ1" s="361"/>
      <c r="GR1" s="361"/>
      <c r="GS1" s="361"/>
      <c r="GT1" s="361"/>
      <c r="GU1" s="361"/>
      <c r="GV1" s="361"/>
      <c r="GW1" s="361"/>
      <c r="GX1" s="361"/>
      <c r="GY1" s="361"/>
      <c r="GZ1" s="361"/>
      <c r="HA1" s="361"/>
      <c r="HB1" s="361"/>
      <c r="HC1" s="361"/>
      <c r="HD1" s="361"/>
      <c r="HE1" s="361"/>
      <c r="HF1" s="361"/>
      <c r="HG1" s="361"/>
      <c r="HH1" s="361"/>
      <c r="HI1" s="361"/>
      <c r="HJ1" s="361"/>
      <c r="HK1" s="361"/>
      <c r="HL1" s="361"/>
      <c r="HM1" s="361"/>
      <c r="HN1" s="361"/>
      <c r="HO1" s="361"/>
      <c r="HP1" s="361"/>
      <c r="HQ1" s="361"/>
      <c r="HR1" s="361"/>
      <c r="HS1" s="361"/>
      <c r="HT1" s="361"/>
      <c r="HU1" s="361"/>
      <c r="HV1" s="361"/>
      <c r="HW1" s="361"/>
      <c r="HX1" s="361"/>
      <c r="HY1" s="361"/>
      <c r="HZ1" s="361"/>
      <c r="IA1" s="361"/>
      <c r="IB1" s="361"/>
      <c r="IC1" s="361"/>
      <c r="ID1" s="361"/>
      <c r="IE1" s="361"/>
      <c r="IF1" s="361"/>
      <c r="IG1" s="361"/>
      <c r="IH1" s="361"/>
      <c r="II1" s="361"/>
      <c r="IJ1" s="361"/>
      <c r="IK1" s="361"/>
      <c r="IL1" s="361"/>
      <c r="IM1" s="361"/>
      <c r="IN1" s="361"/>
      <c r="IO1" s="361"/>
      <c r="IP1" s="361"/>
      <c r="IQ1" s="361"/>
      <c r="IR1" s="361"/>
      <c r="IS1" s="361"/>
      <c r="IT1" s="361"/>
      <c r="IU1" s="361"/>
      <c r="IV1" s="361"/>
      <c r="IW1" s="361"/>
      <c r="IX1" s="361"/>
      <c r="IY1" s="361"/>
      <c r="IZ1" s="361"/>
      <c r="JA1" s="361"/>
      <c r="JB1" s="361"/>
      <c r="JC1" s="361"/>
      <c r="JD1" s="361"/>
      <c r="JE1" s="361"/>
      <c r="JF1" s="361"/>
      <c r="JG1" s="361"/>
      <c r="JH1" s="361"/>
      <c r="JI1" s="361"/>
      <c r="JJ1" s="361"/>
      <c r="JK1" s="361"/>
      <c r="JL1" s="361"/>
      <c r="JM1" s="361"/>
      <c r="JN1" s="361"/>
      <c r="JO1" s="361"/>
      <c r="JP1" s="361"/>
      <c r="JQ1" s="361"/>
      <c r="JR1" s="361"/>
      <c r="JS1" s="361"/>
      <c r="JT1" s="361"/>
      <c r="JU1" s="361"/>
      <c r="JV1" s="361"/>
      <c r="JW1" s="361"/>
      <c r="JX1" s="361"/>
      <c r="JY1" s="361"/>
      <c r="JZ1" s="361"/>
      <c r="KA1" s="361"/>
      <c r="KB1" s="361"/>
      <c r="KC1" s="361"/>
      <c r="KD1" s="361"/>
      <c r="KE1" s="361"/>
      <c r="KF1" s="361"/>
      <c r="KG1" s="361"/>
      <c r="KH1" s="361"/>
      <c r="KI1" s="361"/>
      <c r="KJ1" s="361"/>
      <c r="KK1" s="361"/>
      <c r="KL1" s="361"/>
    </row>
    <row r="2" spans="1:298" ht="13.5" customHeight="1" x14ac:dyDescent="0.25">
      <c r="A2" s="394" t="s">
        <v>40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394"/>
      <c r="AC2" s="394"/>
      <c r="AD2" s="394"/>
      <c r="AE2" s="394"/>
    </row>
    <row r="3" spans="1:298" ht="9.75" customHeight="1" thickBot="1" x14ac:dyDescent="0.3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</row>
    <row r="4" spans="1:298" ht="17.25" customHeight="1" x14ac:dyDescent="0.3">
      <c r="A4" s="405" t="s">
        <v>292</v>
      </c>
      <c r="B4" s="84" t="s">
        <v>1</v>
      </c>
      <c r="C4" s="413" t="s">
        <v>36</v>
      </c>
      <c r="D4" s="414"/>
      <c r="E4" s="419" t="s">
        <v>3</v>
      </c>
      <c r="F4" s="417" t="s">
        <v>99</v>
      </c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8"/>
      <c r="R4" s="417" t="s">
        <v>99</v>
      </c>
      <c r="S4" s="417"/>
      <c r="T4" s="417"/>
      <c r="U4" s="417"/>
      <c r="V4" s="417"/>
      <c r="W4" s="417"/>
      <c r="X4" s="417"/>
      <c r="Y4" s="417"/>
      <c r="Z4" s="417"/>
      <c r="AA4" s="417"/>
      <c r="AB4" s="417"/>
      <c r="AC4" s="418"/>
      <c r="AD4" s="410" t="s">
        <v>110</v>
      </c>
      <c r="AE4" s="32" t="s">
        <v>3</v>
      </c>
    </row>
    <row r="5" spans="1:298" ht="15" customHeight="1" x14ac:dyDescent="0.3">
      <c r="A5" s="406"/>
      <c r="B5" s="86" t="s">
        <v>42</v>
      </c>
      <c r="C5" s="415"/>
      <c r="D5" s="416"/>
      <c r="E5" s="420"/>
      <c r="F5" s="408" t="s">
        <v>84</v>
      </c>
      <c r="G5" s="398"/>
      <c r="H5" s="398"/>
      <c r="I5" s="399"/>
      <c r="J5" s="398" t="s">
        <v>85</v>
      </c>
      <c r="K5" s="398"/>
      <c r="L5" s="398"/>
      <c r="M5" s="399"/>
      <c r="N5" s="398" t="s">
        <v>86</v>
      </c>
      <c r="O5" s="398"/>
      <c r="P5" s="398"/>
      <c r="Q5" s="399"/>
      <c r="R5" s="408" t="s">
        <v>87</v>
      </c>
      <c r="S5" s="398"/>
      <c r="T5" s="398"/>
      <c r="U5" s="398"/>
      <c r="V5" s="398" t="s">
        <v>90</v>
      </c>
      <c r="W5" s="398"/>
      <c r="X5" s="398"/>
      <c r="Y5" s="398"/>
      <c r="Z5" s="398"/>
      <c r="AA5" s="398"/>
      <c r="AB5" s="398"/>
      <c r="AC5" s="398"/>
      <c r="AD5" s="411"/>
      <c r="AE5" s="33"/>
    </row>
    <row r="6" spans="1:298" ht="15" customHeight="1" x14ac:dyDescent="0.3">
      <c r="A6" s="406"/>
      <c r="B6" s="86"/>
      <c r="C6" s="415"/>
      <c r="D6" s="416"/>
      <c r="E6" s="420"/>
      <c r="F6" s="409" t="s">
        <v>100</v>
      </c>
      <c r="G6" s="400"/>
      <c r="H6" s="401">
        <v>11</v>
      </c>
      <c r="I6" s="402"/>
      <c r="J6" s="400" t="s">
        <v>100</v>
      </c>
      <c r="K6" s="400"/>
      <c r="L6" s="401">
        <v>19</v>
      </c>
      <c r="M6" s="402"/>
      <c r="N6" s="400" t="s">
        <v>100</v>
      </c>
      <c r="O6" s="400"/>
      <c r="P6" s="403">
        <v>20</v>
      </c>
      <c r="Q6" s="404"/>
      <c r="R6" s="409" t="s">
        <v>100</v>
      </c>
      <c r="S6" s="400"/>
      <c r="T6" s="396">
        <v>17</v>
      </c>
      <c r="U6" s="397"/>
      <c r="V6" s="400" t="s">
        <v>100</v>
      </c>
      <c r="W6" s="400"/>
      <c r="X6" s="396">
        <v>10</v>
      </c>
      <c r="Y6" s="397"/>
      <c r="Z6" s="400" t="s">
        <v>100</v>
      </c>
      <c r="AA6" s="400"/>
      <c r="AB6" s="396"/>
      <c r="AC6" s="412"/>
      <c r="AD6" s="411"/>
      <c r="AE6" s="33"/>
      <c r="AF6" s="29" t="s">
        <v>102</v>
      </c>
      <c r="AG6" s="29" t="s">
        <v>101</v>
      </c>
    </row>
    <row r="7" spans="1:298" ht="15" customHeight="1" thickBot="1" x14ac:dyDescent="0.35">
      <c r="A7" s="407"/>
      <c r="B7" s="87"/>
      <c r="C7" s="88"/>
      <c r="D7" s="89"/>
      <c r="E7" s="421"/>
      <c r="F7" s="330" t="s">
        <v>98</v>
      </c>
      <c r="G7" s="329" t="s">
        <v>95</v>
      </c>
      <c r="H7" s="329" t="s">
        <v>96</v>
      </c>
      <c r="I7" s="331" t="s">
        <v>97</v>
      </c>
      <c r="J7" s="329" t="s">
        <v>98</v>
      </c>
      <c r="K7" s="329" t="s">
        <v>95</v>
      </c>
      <c r="L7" s="329" t="s">
        <v>96</v>
      </c>
      <c r="M7" s="331" t="s">
        <v>97</v>
      </c>
      <c r="N7" s="329" t="s">
        <v>98</v>
      </c>
      <c r="O7" s="329" t="s">
        <v>95</v>
      </c>
      <c r="P7" s="329" t="s">
        <v>96</v>
      </c>
      <c r="Q7" s="331" t="s">
        <v>97</v>
      </c>
      <c r="R7" s="330" t="s">
        <v>98</v>
      </c>
      <c r="S7" s="329" t="s">
        <v>95</v>
      </c>
      <c r="T7" s="329" t="s">
        <v>96</v>
      </c>
      <c r="U7" s="329" t="s">
        <v>97</v>
      </c>
      <c r="V7" s="329" t="s">
        <v>98</v>
      </c>
      <c r="W7" s="329" t="s">
        <v>95</v>
      </c>
      <c r="X7" s="329" t="s">
        <v>96</v>
      </c>
      <c r="Y7" s="329" t="s">
        <v>97</v>
      </c>
      <c r="Z7" s="329" t="s">
        <v>98</v>
      </c>
      <c r="AA7" s="329" t="s">
        <v>95</v>
      </c>
      <c r="AB7" s="329" t="s">
        <v>96</v>
      </c>
      <c r="AC7" s="329" t="s">
        <v>97</v>
      </c>
      <c r="AD7" s="79">
        <f>H6+L6+P6+T6+X6+AB6</f>
        <v>77</v>
      </c>
      <c r="AE7" s="82"/>
      <c r="AF7" s="29" t="s">
        <v>103</v>
      </c>
      <c r="AG7" s="29" t="s">
        <v>88</v>
      </c>
    </row>
    <row r="8" spans="1:298" s="35" customFormat="1" ht="15" customHeight="1" x14ac:dyDescent="0.25">
      <c r="A8" s="60">
        <f>IF(data!B4="","",data!B4)</f>
        <v>13649</v>
      </c>
      <c r="B8" s="61" t="str">
        <f>IF([2]data!B3="","",[2]data!C3)</f>
        <v>1 8699 00697 18 0</v>
      </c>
      <c r="C8" s="62" t="str">
        <f>IF(data!$B4="","",data!D4)</f>
        <v>เด็กชายกิตติกวิน</v>
      </c>
      <c r="D8" s="63" t="str">
        <f>IF(data!B4="","",data!E4)</f>
        <v>กัลยา</v>
      </c>
      <c r="E8" s="80">
        <v>1</v>
      </c>
      <c r="F8" s="340">
        <f>IF($A8="","",$H$6-(G8+H8+I8))</f>
        <v>11</v>
      </c>
      <c r="G8" s="271"/>
      <c r="H8" s="271"/>
      <c r="I8" s="327"/>
      <c r="J8" s="340">
        <f>IF($A8="","",$L$6-(K8+L8+M8))</f>
        <v>19</v>
      </c>
      <c r="K8" s="271"/>
      <c r="L8" s="271"/>
      <c r="M8" s="327"/>
      <c r="N8" s="341">
        <f>IF($A8="","",$P$6-(O8+P8+Q8))</f>
        <v>20</v>
      </c>
      <c r="O8" s="328"/>
      <c r="P8" s="328"/>
      <c r="Q8" s="327"/>
      <c r="R8" s="341">
        <f>IF($A8="","",$T$6-(S8+T8+U8))</f>
        <v>14</v>
      </c>
      <c r="S8" s="328"/>
      <c r="T8" s="328"/>
      <c r="U8" s="328">
        <v>3</v>
      </c>
      <c r="V8" s="341">
        <f>IF($A8="","",$X$6-(W8+X8+Y8))</f>
        <v>10</v>
      </c>
      <c r="W8" s="328"/>
      <c r="X8" s="328"/>
      <c r="Y8" s="328"/>
      <c r="Z8" s="341">
        <f>IF($A8="","",$AB$6-(AA8+AB8+AC8))</f>
        <v>0</v>
      </c>
      <c r="AA8" s="328"/>
      <c r="AB8" s="328"/>
      <c r="AC8" s="328"/>
      <c r="AD8" s="326">
        <f>IF(data!B4="","",F8+J8+N8+R8+V8+Z8)</f>
        <v>74</v>
      </c>
      <c r="AE8" s="34">
        <v>1</v>
      </c>
      <c r="AF8" s="35" t="s">
        <v>104</v>
      </c>
      <c r="AG8" s="35" t="s">
        <v>89</v>
      </c>
    </row>
    <row r="9" spans="1:298" s="35" customFormat="1" ht="15" customHeight="1" x14ac:dyDescent="0.25">
      <c r="A9" s="64">
        <f>IF(data!B5="","",data!B5)</f>
        <v>13650</v>
      </c>
      <c r="B9" s="65" t="str">
        <f>IF([2]data!B4="","",[2]data!C4)</f>
        <v>1 8699 00719 95 7</v>
      </c>
      <c r="C9" s="66" t="str">
        <f>IF(data!$B5="","",data!D5)</f>
        <v>เด็กชายศุภณัฐ</v>
      </c>
      <c r="D9" s="67" t="str">
        <f>IF(data!B5="","",data!E5)</f>
        <v>เสาวรส</v>
      </c>
      <c r="E9" s="81">
        <v>2</v>
      </c>
      <c r="F9" s="340">
        <f t="shared" ref="F9:F57" si="0">IF(A9="","",$H$6-(G9+H9+I9))</f>
        <v>11</v>
      </c>
      <c r="G9" s="271"/>
      <c r="H9" s="271"/>
      <c r="I9" s="327"/>
      <c r="J9" s="340">
        <f t="shared" ref="J9:J57" si="1">IF($A9="","",$L$6-(K9+L9+M9))</f>
        <v>19</v>
      </c>
      <c r="K9" s="271"/>
      <c r="L9" s="271"/>
      <c r="M9" s="327"/>
      <c r="N9" s="341">
        <f t="shared" ref="N9:N57" si="2">IF($A9="","",$P$6-(O9+P9+Q9))</f>
        <v>20</v>
      </c>
      <c r="O9" s="272"/>
      <c r="P9" s="272"/>
      <c r="Q9" s="273"/>
      <c r="R9" s="341">
        <f t="shared" ref="R9:R57" si="3">IF($A9="","",$T$6-(S9+T9+U9))</f>
        <v>17</v>
      </c>
      <c r="S9" s="272"/>
      <c r="T9" s="272"/>
      <c r="U9" s="272"/>
      <c r="V9" s="341">
        <f t="shared" ref="V9:V57" si="4">IF($A9="","",$X$6-(W9+X9+Y9))</f>
        <v>8</v>
      </c>
      <c r="W9" s="272"/>
      <c r="X9" s="272"/>
      <c r="Y9" s="272">
        <v>2</v>
      </c>
      <c r="Z9" s="341">
        <f t="shared" ref="Z9:Z57" si="5">IF($A9="","",$AB$6-(AA9+AB9+AC9))</f>
        <v>0</v>
      </c>
      <c r="AA9" s="272"/>
      <c r="AB9" s="272"/>
      <c r="AC9" s="272"/>
      <c r="AD9" s="326">
        <f>IF(data!B5="","",F9+J9+N9+R9+V9+Z9)</f>
        <v>75</v>
      </c>
      <c r="AE9" s="36">
        <v>2</v>
      </c>
      <c r="AF9" s="35" t="s">
        <v>105</v>
      </c>
    </row>
    <row r="10" spans="1:298" s="35" customFormat="1" ht="15" customHeight="1" x14ac:dyDescent="0.25">
      <c r="A10" s="64">
        <f>IF(data!B6="","",data!B6)</f>
        <v>13661</v>
      </c>
      <c r="B10" s="65" t="str">
        <f>IF([2]data!B5="","",[2]data!C5)</f>
        <v>1 8699 00704 50 0</v>
      </c>
      <c r="C10" s="66" t="str">
        <f>IF(data!$B6="","",data!D6)</f>
        <v>เด็กชายกิตตินันท์</v>
      </c>
      <c r="D10" s="67" t="str">
        <f>IF(data!B6="","",data!E6)</f>
        <v>แซ่ห่าน</v>
      </c>
      <c r="E10" s="81">
        <v>3</v>
      </c>
      <c r="F10" s="340">
        <f t="shared" si="0"/>
        <v>11</v>
      </c>
      <c r="G10" s="271"/>
      <c r="H10" s="271"/>
      <c r="I10" s="327"/>
      <c r="J10" s="340">
        <f t="shared" si="1"/>
        <v>19</v>
      </c>
      <c r="K10" s="271"/>
      <c r="L10" s="271"/>
      <c r="M10" s="327"/>
      <c r="N10" s="341">
        <f t="shared" si="2"/>
        <v>20</v>
      </c>
      <c r="O10" s="272"/>
      <c r="P10" s="272"/>
      <c r="Q10" s="273"/>
      <c r="R10" s="341">
        <f t="shared" si="3"/>
        <v>17</v>
      </c>
      <c r="S10" s="272"/>
      <c r="T10" s="272"/>
      <c r="U10" s="272"/>
      <c r="V10" s="341">
        <f t="shared" si="4"/>
        <v>10</v>
      </c>
      <c r="W10" s="272"/>
      <c r="X10" s="272"/>
      <c r="Y10" s="272"/>
      <c r="Z10" s="341">
        <f t="shared" si="5"/>
        <v>0</v>
      </c>
      <c r="AA10" s="272"/>
      <c r="AB10" s="272"/>
      <c r="AC10" s="272"/>
      <c r="AD10" s="326">
        <f>IF(data!B6="","",F10+J10+N10+R10+V10+Z10)</f>
        <v>77</v>
      </c>
      <c r="AE10" s="36">
        <v>3</v>
      </c>
      <c r="AF10" s="35" t="s">
        <v>106</v>
      </c>
    </row>
    <row r="11" spans="1:298" s="35" customFormat="1" ht="15" customHeight="1" x14ac:dyDescent="0.25">
      <c r="A11" s="64" t="str">
        <f>IF(data!B7="","",data!B7)</f>
        <v/>
      </c>
      <c r="B11" s="65" t="str">
        <f>IF([2]data!B6="","",[2]data!C6)</f>
        <v>1 8699 00699 43 3</v>
      </c>
      <c r="C11" s="66" t="str">
        <f>IF(data!$B7="","",data!D7)</f>
        <v/>
      </c>
      <c r="D11" s="67" t="str">
        <f>IF(data!B7="","",data!E7)</f>
        <v/>
      </c>
      <c r="E11" s="81">
        <v>4</v>
      </c>
      <c r="F11" s="340" t="str">
        <f t="shared" si="0"/>
        <v/>
      </c>
      <c r="G11" s="271"/>
      <c r="H11" s="271"/>
      <c r="I11" s="327"/>
      <c r="J11" s="340" t="str">
        <f t="shared" si="1"/>
        <v/>
      </c>
      <c r="K11" s="271"/>
      <c r="L11" s="271"/>
      <c r="M11" s="327"/>
      <c r="N11" s="341" t="str">
        <f t="shared" si="2"/>
        <v/>
      </c>
      <c r="O11" s="272"/>
      <c r="P11" s="272"/>
      <c r="Q11" s="273"/>
      <c r="R11" s="341" t="str">
        <f t="shared" si="3"/>
        <v/>
      </c>
      <c r="S11" s="272"/>
      <c r="T11" s="272"/>
      <c r="U11" s="272"/>
      <c r="V11" s="341" t="str">
        <f t="shared" si="4"/>
        <v/>
      </c>
      <c r="W11" s="272"/>
      <c r="X11" s="272"/>
      <c r="Y11" s="272"/>
      <c r="Z11" s="341" t="str">
        <f t="shared" si="5"/>
        <v/>
      </c>
      <c r="AA11" s="272"/>
      <c r="AB11" s="272"/>
      <c r="AC11" s="272"/>
      <c r="AD11" s="326" t="str">
        <f>IF(data!B7="","",F11+J11+N11+R11+V11+Z11)</f>
        <v/>
      </c>
      <c r="AE11" s="36">
        <v>4</v>
      </c>
      <c r="AF11" s="35" t="s">
        <v>107</v>
      </c>
    </row>
    <row r="12" spans="1:298" s="35" customFormat="1" ht="15" customHeight="1" thickBot="1" x14ac:dyDescent="0.3">
      <c r="A12" s="64" t="str">
        <f>IF(data!B8="","",data!B8)</f>
        <v/>
      </c>
      <c r="B12" s="65" t="str">
        <f>IF([2]data!B7="","",[2]data!C7)</f>
        <v>1 8699 00709 47 1</v>
      </c>
      <c r="C12" s="66" t="str">
        <f>IF(data!$B8="","",data!D8)</f>
        <v/>
      </c>
      <c r="D12" s="67" t="str">
        <f>IF(data!B8="","",data!E8)</f>
        <v/>
      </c>
      <c r="E12" s="81">
        <v>5</v>
      </c>
      <c r="F12" s="340" t="str">
        <f t="shared" si="0"/>
        <v/>
      </c>
      <c r="G12" s="271"/>
      <c r="H12" s="271"/>
      <c r="I12" s="327"/>
      <c r="J12" s="340" t="str">
        <f t="shared" si="1"/>
        <v/>
      </c>
      <c r="K12" s="271"/>
      <c r="L12" s="271"/>
      <c r="M12" s="327"/>
      <c r="N12" s="341" t="str">
        <f t="shared" si="2"/>
        <v/>
      </c>
      <c r="O12" s="272"/>
      <c r="P12" s="272"/>
      <c r="Q12" s="273"/>
      <c r="R12" s="341" t="str">
        <f t="shared" si="3"/>
        <v/>
      </c>
      <c r="S12" s="272"/>
      <c r="T12" s="272"/>
      <c r="U12" s="272"/>
      <c r="V12" s="341" t="str">
        <f t="shared" si="4"/>
        <v/>
      </c>
      <c r="W12" s="272"/>
      <c r="X12" s="272"/>
      <c r="Y12" s="272"/>
      <c r="Z12" s="341" t="str">
        <f t="shared" si="5"/>
        <v/>
      </c>
      <c r="AA12" s="272"/>
      <c r="AB12" s="272"/>
      <c r="AC12" s="272"/>
      <c r="AD12" s="326" t="str">
        <f>IF(data!B8="","",F12+J12+N12+R12+V12+Z12)</f>
        <v/>
      </c>
      <c r="AE12" s="37">
        <v>5</v>
      </c>
      <c r="AF12" s="35" t="s">
        <v>108</v>
      </c>
    </row>
    <row r="13" spans="1:298" s="35" customFormat="1" ht="15" customHeight="1" x14ac:dyDescent="0.25">
      <c r="A13" s="64" t="str">
        <f>IF(data!B9="","",data!B9)</f>
        <v/>
      </c>
      <c r="B13" s="65" t="str">
        <f>IF([2]data!B8="","",[2]data!C8)</f>
        <v>1 1043 01197 14 9</v>
      </c>
      <c r="C13" s="66" t="str">
        <f>IF(data!$B9="","",data!D9)</f>
        <v/>
      </c>
      <c r="D13" s="67" t="str">
        <f>IF(data!B9="","",data!E9)</f>
        <v/>
      </c>
      <c r="E13" s="81">
        <v>6</v>
      </c>
      <c r="F13" s="340" t="str">
        <f t="shared" si="0"/>
        <v/>
      </c>
      <c r="G13" s="271"/>
      <c r="H13" s="271"/>
      <c r="I13" s="327"/>
      <c r="J13" s="340" t="str">
        <f t="shared" si="1"/>
        <v/>
      </c>
      <c r="K13" s="271"/>
      <c r="L13" s="271"/>
      <c r="M13" s="327"/>
      <c r="N13" s="341" t="str">
        <f t="shared" si="2"/>
        <v/>
      </c>
      <c r="O13" s="272"/>
      <c r="P13" s="272"/>
      <c r="Q13" s="273"/>
      <c r="R13" s="341" t="str">
        <f t="shared" si="3"/>
        <v/>
      </c>
      <c r="S13" s="272"/>
      <c r="T13" s="272"/>
      <c r="U13" s="272"/>
      <c r="V13" s="341" t="str">
        <f t="shared" si="4"/>
        <v/>
      </c>
      <c r="W13" s="272"/>
      <c r="X13" s="272"/>
      <c r="Y13" s="272"/>
      <c r="Z13" s="341" t="str">
        <f t="shared" si="5"/>
        <v/>
      </c>
      <c r="AA13" s="272"/>
      <c r="AB13" s="272"/>
      <c r="AC13" s="272"/>
      <c r="AD13" s="326" t="str">
        <f>IF(data!B9="","",F13+J13+N13+R13+V13+Z13)</f>
        <v/>
      </c>
      <c r="AE13" s="34">
        <v>6</v>
      </c>
      <c r="AF13" s="35" t="s">
        <v>109</v>
      </c>
    </row>
    <row r="14" spans="1:298" s="35" customFormat="1" ht="15" customHeight="1" x14ac:dyDescent="0.25">
      <c r="A14" s="64" t="str">
        <f>IF(data!B10="","",data!B10)</f>
        <v/>
      </c>
      <c r="B14" s="65" t="str">
        <f>IF([2]data!B9="","",[2]data!C9)</f>
        <v>1 8697 00006 78 7</v>
      </c>
      <c r="C14" s="66" t="str">
        <f>IF(data!$B10="","",data!D10)</f>
        <v/>
      </c>
      <c r="D14" s="67" t="str">
        <f>IF(data!B10="","",data!E10)</f>
        <v/>
      </c>
      <c r="E14" s="81">
        <v>7</v>
      </c>
      <c r="F14" s="340" t="str">
        <f t="shared" si="0"/>
        <v/>
      </c>
      <c r="G14" s="271"/>
      <c r="H14" s="271"/>
      <c r="I14" s="327"/>
      <c r="J14" s="340" t="str">
        <f t="shared" si="1"/>
        <v/>
      </c>
      <c r="K14" s="271"/>
      <c r="L14" s="271"/>
      <c r="M14" s="327"/>
      <c r="N14" s="341" t="str">
        <f t="shared" si="2"/>
        <v/>
      </c>
      <c r="O14" s="272"/>
      <c r="P14" s="272"/>
      <c r="Q14" s="273"/>
      <c r="R14" s="341" t="str">
        <f t="shared" si="3"/>
        <v/>
      </c>
      <c r="S14" s="272"/>
      <c r="T14" s="272"/>
      <c r="U14" s="272"/>
      <c r="V14" s="341" t="str">
        <f t="shared" si="4"/>
        <v/>
      </c>
      <c r="W14" s="272"/>
      <c r="X14" s="272"/>
      <c r="Y14" s="272"/>
      <c r="Z14" s="341" t="str">
        <f t="shared" si="5"/>
        <v/>
      </c>
      <c r="AA14" s="272"/>
      <c r="AB14" s="272"/>
      <c r="AC14" s="272"/>
      <c r="AD14" s="326" t="str">
        <f>IF(data!B10="","",F14+J14+N14+R14+V14+Z14)</f>
        <v/>
      </c>
      <c r="AE14" s="36">
        <v>7</v>
      </c>
    </row>
    <row r="15" spans="1:298" s="35" customFormat="1" ht="15" customHeight="1" x14ac:dyDescent="0.25">
      <c r="A15" s="64" t="str">
        <f>IF(data!B11="","",data!B11)</f>
        <v/>
      </c>
      <c r="B15" s="65" t="str">
        <f>IF([2]data!B10="","",[2]data!C10)</f>
        <v>1 1037 04348 80 2</v>
      </c>
      <c r="C15" s="66" t="str">
        <f>IF(data!$B11="","",data!D11)</f>
        <v/>
      </c>
      <c r="D15" s="67" t="str">
        <f>IF(data!B11="","",data!E11)</f>
        <v/>
      </c>
      <c r="E15" s="81">
        <v>8</v>
      </c>
      <c r="F15" s="340" t="str">
        <f t="shared" si="0"/>
        <v/>
      </c>
      <c r="G15" s="271"/>
      <c r="H15" s="271"/>
      <c r="I15" s="327"/>
      <c r="J15" s="340" t="str">
        <f t="shared" si="1"/>
        <v/>
      </c>
      <c r="K15" s="271"/>
      <c r="L15" s="271"/>
      <c r="M15" s="327"/>
      <c r="N15" s="341" t="str">
        <f t="shared" si="2"/>
        <v/>
      </c>
      <c r="O15" s="272"/>
      <c r="P15" s="272"/>
      <c r="Q15" s="273"/>
      <c r="R15" s="341" t="str">
        <f t="shared" si="3"/>
        <v/>
      </c>
      <c r="S15" s="272"/>
      <c r="T15" s="272"/>
      <c r="U15" s="272"/>
      <c r="V15" s="341" t="str">
        <f t="shared" si="4"/>
        <v/>
      </c>
      <c r="W15" s="272"/>
      <c r="X15" s="272"/>
      <c r="Y15" s="272"/>
      <c r="Z15" s="341" t="str">
        <f t="shared" si="5"/>
        <v/>
      </c>
      <c r="AA15" s="272"/>
      <c r="AB15" s="272"/>
      <c r="AC15" s="272"/>
      <c r="AD15" s="326" t="str">
        <f>IF(data!B11="","",F15+J15+N15+R15+V15+Z15)</f>
        <v/>
      </c>
      <c r="AE15" s="36">
        <v>8</v>
      </c>
    </row>
    <row r="16" spans="1:298" s="35" customFormat="1" ht="15" customHeight="1" x14ac:dyDescent="0.25">
      <c r="A16" s="64" t="str">
        <f>IF(data!B12="","",data!B12)</f>
        <v/>
      </c>
      <c r="B16" s="65" t="str">
        <f>IF([2]data!B11="","",[2]data!C11)</f>
        <v>1 8699 00706 99 5</v>
      </c>
      <c r="C16" s="66" t="str">
        <f>IF(data!$B12="","",data!D12)</f>
        <v/>
      </c>
      <c r="D16" s="67" t="str">
        <f>IF(data!B12="","",data!E12)</f>
        <v/>
      </c>
      <c r="E16" s="81">
        <v>9</v>
      </c>
      <c r="F16" s="340" t="str">
        <f t="shared" si="0"/>
        <v/>
      </c>
      <c r="G16" s="271"/>
      <c r="H16" s="271"/>
      <c r="I16" s="327"/>
      <c r="J16" s="340" t="str">
        <f t="shared" si="1"/>
        <v/>
      </c>
      <c r="K16" s="271"/>
      <c r="L16" s="271"/>
      <c r="M16" s="327"/>
      <c r="N16" s="341" t="str">
        <f t="shared" si="2"/>
        <v/>
      </c>
      <c r="O16" s="272"/>
      <c r="P16" s="272"/>
      <c r="Q16" s="273"/>
      <c r="R16" s="341" t="str">
        <f t="shared" si="3"/>
        <v/>
      </c>
      <c r="S16" s="272"/>
      <c r="T16" s="272"/>
      <c r="U16" s="272"/>
      <c r="V16" s="341" t="str">
        <f t="shared" si="4"/>
        <v/>
      </c>
      <c r="W16" s="272"/>
      <c r="X16" s="272"/>
      <c r="Y16" s="272"/>
      <c r="Z16" s="341" t="str">
        <f t="shared" si="5"/>
        <v/>
      </c>
      <c r="AA16" s="272"/>
      <c r="AB16" s="272"/>
      <c r="AC16" s="272"/>
      <c r="AD16" s="326" t="str">
        <f>IF(data!B12="","",F16+J16+N16+R16+V16+Z16)</f>
        <v/>
      </c>
      <c r="AE16" s="36">
        <v>9</v>
      </c>
    </row>
    <row r="17" spans="1:31" s="35" customFormat="1" ht="15" customHeight="1" thickBot="1" x14ac:dyDescent="0.3">
      <c r="A17" s="64" t="str">
        <f>IF(data!B13="","",data!B13)</f>
        <v/>
      </c>
      <c r="B17" s="65" t="str">
        <f>IF([2]data!B12="","",[2]data!C12)</f>
        <v>1 8699 00710 88 7</v>
      </c>
      <c r="C17" s="66" t="str">
        <f>IF(data!$B13="","",data!D13)</f>
        <v/>
      </c>
      <c r="D17" s="67" t="str">
        <f>IF(data!B13="","",data!E13)</f>
        <v/>
      </c>
      <c r="E17" s="81">
        <v>10</v>
      </c>
      <c r="F17" s="340" t="str">
        <f t="shared" si="0"/>
        <v/>
      </c>
      <c r="G17" s="271"/>
      <c r="H17" s="271"/>
      <c r="I17" s="327"/>
      <c r="J17" s="340" t="str">
        <f t="shared" si="1"/>
        <v/>
      </c>
      <c r="K17" s="271"/>
      <c r="L17" s="271"/>
      <c r="M17" s="327"/>
      <c r="N17" s="341" t="str">
        <f t="shared" si="2"/>
        <v/>
      </c>
      <c r="O17" s="272"/>
      <c r="P17" s="272"/>
      <c r="Q17" s="273"/>
      <c r="R17" s="341" t="str">
        <f t="shared" si="3"/>
        <v/>
      </c>
      <c r="S17" s="272"/>
      <c r="T17" s="272"/>
      <c r="U17" s="272"/>
      <c r="V17" s="341" t="str">
        <f t="shared" si="4"/>
        <v/>
      </c>
      <c r="W17" s="272"/>
      <c r="X17" s="272"/>
      <c r="Y17" s="272"/>
      <c r="Z17" s="341" t="str">
        <f t="shared" si="5"/>
        <v/>
      </c>
      <c r="AA17" s="272"/>
      <c r="AB17" s="272"/>
      <c r="AC17" s="272"/>
      <c r="AD17" s="326" t="str">
        <f>IF(data!B13="","",F17+J17+N17+R17+V17+Z17)</f>
        <v/>
      </c>
      <c r="AE17" s="37">
        <v>10</v>
      </c>
    </row>
    <row r="18" spans="1:31" s="35" customFormat="1" ht="15" customHeight="1" x14ac:dyDescent="0.25">
      <c r="A18" s="64" t="str">
        <f>IF(data!B14="","",data!B14)</f>
        <v/>
      </c>
      <c r="B18" s="65" t="str">
        <f>IF([2]data!B13="","",[2]data!C13)</f>
        <v>1 8699 00713 85 1</v>
      </c>
      <c r="C18" s="66" t="str">
        <f>IF(data!$B14="","",data!D14)</f>
        <v/>
      </c>
      <c r="D18" s="67" t="str">
        <f>IF(data!B14="","",data!E14)</f>
        <v/>
      </c>
      <c r="E18" s="81">
        <v>11</v>
      </c>
      <c r="F18" s="340" t="str">
        <f t="shared" si="0"/>
        <v/>
      </c>
      <c r="G18" s="271"/>
      <c r="H18" s="271"/>
      <c r="I18" s="327"/>
      <c r="J18" s="340" t="str">
        <f t="shared" si="1"/>
        <v/>
      </c>
      <c r="K18" s="271"/>
      <c r="L18" s="271"/>
      <c r="M18" s="327"/>
      <c r="N18" s="341" t="str">
        <f t="shared" si="2"/>
        <v/>
      </c>
      <c r="O18" s="272"/>
      <c r="P18" s="272"/>
      <c r="Q18" s="273"/>
      <c r="R18" s="341" t="str">
        <f t="shared" si="3"/>
        <v/>
      </c>
      <c r="S18" s="272"/>
      <c r="T18" s="272"/>
      <c r="U18" s="272"/>
      <c r="V18" s="341" t="str">
        <f t="shared" si="4"/>
        <v/>
      </c>
      <c r="W18" s="272"/>
      <c r="X18" s="272"/>
      <c r="Y18" s="272"/>
      <c r="Z18" s="341" t="str">
        <f t="shared" si="5"/>
        <v/>
      </c>
      <c r="AA18" s="272"/>
      <c r="AB18" s="272"/>
      <c r="AC18" s="272"/>
      <c r="AD18" s="326" t="str">
        <f>IF(data!B14="","",F18+J18+N18+R18+V18+Z18)</f>
        <v/>
      </c>
      <c r="AE18" s="34">
        <v>11</v>
      </c>
    </row>
    <row r="19" spans="1:31" s="35" customFormat="1" ht="15" customHeight="1" x14ac:dyDescent="0.25">
      <c r="A19" s="64" t="str">
        <f>IF(data!B15="","",data!B15)</f>
        <v/>
      </c>
      <c r="B19" s="65" t="str">
        <f>IF([2]data!B14="","",[2]data!C14)</f>
        <v>1 8699 00723 89 0</v>
      </c>
      <c r="C19" s="66" t="str">
        <f>IF(data!$B15="","",data!D15)</f>
        <v/>
      </c>
      <c r="D19" s="67" t="str">
        <f>IF(data!B15="","",data!E15)</f>
        <v/>
      </c>
      <c r="E19" s="81">
        <v>12</v>
      </c>
      <c r="F19" s="340" t="str">
        <f t="shared" si="0"/>
        <v/>
      </c>
      <c r="G19" s="271"/>
      <c r="H19" s="271"/>
      <c r="I19" s="327"/>
      <c r="J19" s="340" t="str">
        <f t="shared" si="1"/>
        <v/>
      </c>
      <c r="K19" s="271"/>
      <c r="L19" s="271"/>
      <c r="M19" s="327"/>
      <c r="N19" s="341" t="str">
        <f t="shared" si="2"/>
        <v/>
      </c>
      <c r="O19" s="272"/>
      <c r="P19" s="272"/>
      <c r="Q19" s="273"/>
      <c r="R19" s="341" t="str">
        <f t="shared" si="3"/>
        <v/>
      </c>
      <c r="S19" s="272"/>
      <c r="T19" s="272"/>
      <c r="U19" s="272"/>
      <c r="V19" s="341" t="str">
        <f t="shared" si="4"/>
        <v/>
      </c>
      <c r="W19" s="272"/>
      <c r="X19" s="272"/>
      <c r="Y19" s="272"/>
      <c r="Z19" s="341" t="str">
        <f t="shared" si="5"/>
        <v/>
      </c>
      <c r="AA19" s="272"/>
      <c r="AB19" s="272"/>
      <c r="AC19" s="272"/>
      <c r="AD19" s="326" t="str">
        <f>IF(data!B15="","",F19+J19+N19+R19+V19+Z19)</f>
        <v/>
      </c>
      <c r="AE19" s="36">
        <v>12</v>
      </c>
    </row>
    <row r="20" spans="1:31" s="35" customFormat="1" ht="15" customHeight="1" x14ac:dyDescent="0.25">
      <c r="A20" s="64" t="str">
        <f>IF(data!B16="","",data!B16)</f>
        <v/>
      </c>
      <c r="B20" s="65" t="str">
        <f>IF([2]data!B15="","",[2]data!C15)</f>
        <v>1 8699 00719 96 5</v>
      </c>
      <c r="C20" s="66" t="str">
        <f>IF(data!$B16="","",data!D16)</f>
        <v/>
      </c>
      <c r="D20" s="67" t="str">
        <f>IF(data!B16="","",data!E16)</f>
        <v/>
      </c>
      <c r="E20" s="81">
        <v>13</v>
      </c>
      <c r="F20" s="340" t="str">
        <f t="shared" si="0"/>
        <v/>
      </c>
      <c r="G20" s="271"/>
      <c r="H20" s="271"/>
      <c r="I20" s="327"/>
      <c r="J20" s="340" t="str">
        <f t="shared" si="1"/>
        <v/>
      </c>
      <c r="K20" s="271"/>
      <c r="L20" s="271"/>
      <c r="M20" s="327"/>
      <c r="N20" s="341" t="str">
        <f t="shared" si="2"/>
        <v/>
      </c>
      <c r="O20" s="272"/>
      <c r="P20" s="272"/>
      <c r="Q20" s="273"/>
      <c r="R20" s="341" t="str">
        <f t="shared" si="3"/>
        <v/>
      </c>
      <c r="S20" s="272"/>
      <c r="T20" s="272"/>
      <c r="U20" s="272"/>
      <c r="V20" s="341" t="str">
        <f t="shared" si="4"/>
        <v/>
      </c>
      <c r="W20" s="272"/>
      <c r="X20" s="272"/>
      <c r="Y20" s="272"/>
      <c r="Z20" s="341" t="str">
        <f t="shared" si="5"/>
        <v/>
      </c>
      <c r="AA20" s="272"/>
      <c r="AB20" s="272"/>
      <c r="AC20" s="272"/>
      <c r="AD20" s="326" t="str">
        <f>IF(data!B16="","",F20+J20+N20+R20+V20+Z20)</f>
        <v/>
      </c>
      <c r="AE20" s="36">
        <v>13</v>
      </c>
    </row>
    <row r="21" spans="1:31" s="35" customFormat="1" ht="15" customHeight="1" x14ac:dyDescent="0.25">
      <c r="A21" s="64" t="str">
        <f>IF(data!B17="","",data!B17)</f>
        <v/>
      </c>
      <c r="B21" s="65" t="str">
        <f>IF([2]data!B16="","",[2]data!C16)</f>
        <v>1 8699 00718 17 9</v>
      </c>
      <c r="C21" s="66" t="str">
        <f>IF(data!$B17="","",data!D17)</f>
        <v/>
      </c>
      <c r="D21" s="67" t="str">
        <f>IF(data!B17="","",data!E17)</f>
        <v/>
      </c>
      <c r="E21" s="81">
        <v>14</v>
      </c>
      <c r="F21" s="340" t="str">
        <f t="shared" si="0"/>
        <v/>
      </c>
      <c r="G21" s="271"/>
      <c r="H21" s="271"/>
      <c r="I21" s="327"/>
      <c r="J21" s="340" t="str">
        <f t="shared" si="1"/>
        <v/>
      </c>
      <c r="K21" s="271"/>
      <c r="L21" s="271"/>
      <c r="M21" s="327"/>
      <c r="N21" s="341" t="str">
        <f t="shared" si="2"/>
        <v/>
      </c>
      <c r="O21" s="272"/>
      <c r="P21" s="272"/>
      <c r="Q21" s="273"/>
      <c r="R21" s="341" t="str">
        <f t="shared" si="3"/>
        <v/>
      </c>
      <c r="S21" s="272"/>
      <c r="T21" s="272"/>
      <c r="U21" s="272"/>
      <c r="V21" s="341" t="str">
        <f t="shared" si="4"/>
        <v/>
      </c>
      <c r="W21" s="272"/>
      <c r="X21" s="272"/>
      <c r="Y21" s="272"/>
      <c r="Z21" s="341" t="str">
        <f t="shared" si="5"/>
        <v/>
      </c>
      <c r="AA21" s="272"/>
      <c r="AB21" s="272"/>
      <c r="AC21" s="272"/>
      <c r="AD21" s="326" t="str">
        <f>IF(data!B17="","",F21+J21+N21+R21+V21+Z21)</f>
        <v/>
      </c>
      <c r="AE21" s="36">
        <v>14</v>
      </c>
    </row>
    <row r="22" spans="1:31" s="35" customFormat="1" ht="15" customHeight="1" thickBot="1" x14ac:dyDescent="0.3">
      <c r="A22" s="64" t="str">
        <f>IF(data!B18="","",data!B18)</f>
        <v/>
      </c>
      <c r="B22" s="65" t="str">
        <f>IF([2]data!B17="","",[2]data!C17)</f>
        <v>1 1045 00094 93 5</v>
      </c>
      <c r="C22" s="66" t="str">
        <f>IF(data!$B18="","",data!D18)</f>
        <v/>
      </c>
      <c r="D22" s="67" t="str">
        <f>IF(data!B18="","",data!E18)</f>
        <v/>
      </c>
      <c r="E22" s="81">
        <v>15</v>
      </c>
      <c r="F22" s="340" t="str">
        <f t="shared" si="0"/>
        <v/>
      </c>
      <c r="G22" s="271"/>
      <c r="H22" s="271"/>
      <c r="I22" s="327"/>
      <c r="J22" s="340" t="str">
        <f t="shared" si="1"/>
        <v/>
      </c>
      <c r="K22" s="271"/>
      <c r="L22" s="271"/>
      <c r="M22" s="327"/>
      <c r="N22" s="341" t="str">
        <f t="shared" si="2"/>
        <v/>
      </c>
      <c r="O22" s="272"/>
      <c r="P22" s="272"/>
      <c r="Q22" s="273"/>
      <c r="R22" s="341" t="str">
        <f t="shared" si="3"/>
        <v/>
      </c>
      <c r="S22" s="272"/>
      <c r="T22" s="272"/>
      <c r="U22" s="272"/>
      <c r="V22" s="341" t="str">
        <f t="shared" si="4"/>
        <v/>
      </c>
      <c r="W22" s="272"/>
      <c r="X22" s="272"/>
      <c r="Y22" s="272"/>
      <c r="Z22" s="341" t="str">
        <f t="shared" si="5"/>
        <v/>
      </c>
      <c r="AA22" s="272"/>
      <c r="AB22" s="272"/>
      <c r="AC22" s="272"/>
      <c r="AD22" s="326" t="str">
        <f>IF(data!B18="","",F22+J22+N22+R22+V22+Z22)</f>
        <v/>
      </c>
      <c r="AE22" s="37">
        <v>15</v>
      </c>
    </row>
    <row r="23" spans="1:31" s="35" customFormat="1" ht="15" customHeight="1" x14ac:dyDescent="0.25">
      <c r="A23" s="64" t="str">
        <f>IF(data!B19="","",data!B19)</f>
        <v/>
      </c>
      <c r="B23" s="65" t="str">
        <f>IF([2]data!B18="","",[2]data!C18)</f>
        <v>1 8699 00699 87 5</v>
      </c>
      <c r="C23" s="66" t="str">
        <f>IF(data!$B19="","",data!D19)</f>
        <v/>
      </c>
      <c r="D23" s="67" t="str">
        <f>IF(data!B19="","",data!E19)</f>
        <v/>
      </c>
      <c r="E23" s="81">
        <v>16</v>
      </c>
      <c r="F23" s="340" t="str">
        <f t="shared" si="0"/>
        <v/>
      </c>
      <c r="G23" s="271"/>
      <c r="H23" s="271"/>
      <c r="I23" s="327"/>
      <c r="J23" s="340" t="str">
        <f t="shared" si="1"/>
        <v/>
      </c>
      <c r="K23" s="271"/>
      <c r="L23" s="271"/>
      <c r="M23" s="327"/>
      <c r="N23" s="341" t="str">
        <f t="shared" si="2"/>
        <v/>
      </c>
      <c r="O23" s="272"/>
      <c r="P23" s="272"/>
      <c r="Q23" s="273"/>
      <c r="R23" s="341" t="str">
        <f t="shared" si="3"/>
        <v/>
      </c>
      <c r="S23" s="272"/>
      <c r="T23" s="272"/>
      <c r="U23" s="272"/>
      <c r="V23" s="341" t="str">
        <f t="shared" si="4"/>
        <v/>
      </c>
      <c r="W23" s="272"/>
      <c r="X23" s="272"/>
      <c r="Y23" s="272"/>
      <c r="Z23" s="341" t="str">
        <f t="shared" si="5"/>
        <v/>
      </c>
      <c r="AA23" s="272"/>
      <c r="AB23" s="272"/>
      <c r="AC23" s="272"/>
      <c r="AD23" s="326" t="str">
        <f>IF(data!B19="","",F23+J23+N23+R23+V23+Z23)</f>
        <v/>
      </c>
      <c r="AE23" s="34">
        <v>16</v>
      </c>
    </row>
    <row r="24" spans="1:31" s="35" customFormat="1" ht="15" customHeight="1" x14ac:dyDescent="0.25">
      <c r="A24" s="64" t="str">
        <f>IF(data!B20="","",data!B20)</f>
        <v/>
      </c>
      <c r="B24" s="65" t="str">
        <f>IF([2]data!B19="","",[2]data!C19)</f>
        <v>1 8699 00699 04 2</v>
      </c>
      <c r="C24" s="66" t="str">
        <f>IF(data!$B20="","",data!D20)</f>
        <v/>
      </c>
      <c r="D24" s="67" t="str">
        <f>IF(data!B20="","",data!E20)</f>
        <v/>
      </c>
      <c r="E24" s="81">
        <v>17</v>
      </c>
      <c r="F24" s="340" t="str">
        <f t="shared" si="0"/>
        <v/>
      </c>
      <c r="G24" s="271"/>
      <c r="H24" s="271"/>
      <c r="I24" s="327"/>
      <c r="J24" s="340" t="str">
        <f t="shared" si="1"/>
        <v/>
      </c>
      <c r="K24" s="271"/>
      <c r="L24" s="271"/>
      <c r="M24" s="327"/>
      <c r="N24" s="341" t="str">
        <f t="shared" si="2"/>
        <v/>
      </c>
      <c r="O24" s="272"/>
      <c r="P24" s="272"/>
      <c r="Q24" s="273"/>
      <c r="R24" s="341" t="str">
        <f t="shared" si="3"/>
        <v/>
      </c>
      <c r="S24" s="272"/>
      <c r="T24" s="272"/>
      <c r="U24" s="272"/>
      <c r="V24" s="341" t="str">
        <f t="shared" si="4"/>
        <v/>
      </c>
      <c r="W24" s="272"/>
      <c r="X24" s="272"/>
      <c r="Y24" s="272"/>
      <c r="Z24" s="341" t="str">
        <f t="shared" si="5"/>
        <v/>
      </c>
      <c r="AA24" s="272"/>
      <c r="AB24" s="272"/>
      <c r="AC24" s="272"/>
      <c r="AD24" s="326" t="str">
        <f>IF(data!B20="","",F24+J24+N24+R24+V24+Z24)</f>
        <v/>
      </c>
      <c r="AE24" s="36">
        <v>17</v>
      </c>
    </row>
    <row r="25" spans="1:31" s="35" customFormat="1" ht="15" customHeight="1" x14ac:dyDescent="0.25">
      <c r="A25" s="64" t="str">
        <f>IF(data!B21="","",data!B21)</f>
        <v/>
      </c>
      <c r="B25" s="65" t="str">
        <f>IF([2]data!B20="","",[2]data!C20)</f>
        <v>1 8699 00719 38 8</v>
      </c>
      <c r="C25" s="66" t="str">
        <f>IF(data!$B21="","",data!D21)</f>
        <v/>
      </c>
      <c r="D25" s="67" t="str">
        <f>IF(data!B21="","",data!E21)</f>
        <v/>
      </c>
      <c r="E25" s="81">
        <v>18</v>
      </c>
      <c r="F25" s="340" t="str">
        <f t="shared" si="0"/>
        <v/>
      </c>
      <c r="G25" s="271"/>
      <c r="H25" s="271"/>
      <c r="I25" s="327"/>
      <c r="J25" s="340" t="str">
        <f t="shared" si="1"/>
        <v/>
      </c>
      <c r="K25" s="271"/>
      <c r="L25" s="271"/>
      <c r="M25" s="327"/>
      <c r="N25" s="341" t="str">
        <f t="shared" si="2"/>
        <v/>
      </c>
      <c r="O25" s="272"/>
      <c r="P25" s="272"/>
      <c r="Q25" s="273"/>
      <c r="R25" s="341" t="str">
        <f t="shared" si="3"/>
        <v/>
      </c>
      <c r="S25" s="272"/>
      <c r="T25" s="272"/>
      <c r="U25" s="272"/>
      <c r="V25" s="341" t="str">
        <f t="shared" si="4"/>
        <v/>
      </c>
      <c r="W25" s="272"/>
      <c r="X25" s="272"/>
      <c r="Y25" s="272"/>
      <c r="Z25" s="341" t="str">
        <f t="shared" si="5"/>
        <v/>
      </c>
      <c r="AA25" s="272"/>
      <c r="AB25" s="272"/>
      <c r="AC25" s="272"/>
      <c r="AD25" s="326" t="str">
        <f>IF(data!B21="","",F25+J25+N25+R25+V25+Z25)</f>
        <v/>
      </c>
      <c r="AE25" s="36">
        <v>18</v>
      </c>
    </row>
    <row r="26" spans="1:31" s="35" customFormat="1" ht="15" customHeight="1" x14ac:dyDescent="0.25">
      <c r="A26" s="64" t="str">
        <f>IF(data!B22="","",data!B22)</f>
        <v/>
      </c>
      <c r="B26" s="65" t="str">
        <f>IF([2]data!B21="","",[2]data!C21)</f>
        <v>1 8699 00719 59 1</v>
      </c>
      <c r="C26" s="66" t="str">
        <f>IF(data!$B22="","",data!D22)</f>
        <v/>
      </c>
      <c r="D26" s="67" t="str">
        <f>IF(data!B22="","",data!E22)</f>
        <v/>
      </c>
      <c r="E26" s="81">
        <v>19</v>
      </c>
      <c r="F26" s="340" t="str">
        <f t="shared" si="0"/>
        <v/>
      </c>
      <c r="G26" s="271"/>
      <c r="H26" s="271"/>
      <c r="I26" s="327"/>
      <c r="J26" s="340" t="str">
        <f t="shared" si="1"/>
        <v/>
      </c>
      <c r="K26" s="271"/>
      <c r="L26" s="271"/>
      <c r="M26" s="327"/>
      <c r="N26" s="341" t="str">
        <f t="shared" si="2"/>
        <v/>
      </c>
      <c r="O26" s="272"/>
      <c r="P26" s="272"/>
      <c r="Q26" s="273"/>
      <c r="R26" s="341" t="str">
        <f t="shared" si="3"/>
        <v/>
      </c>
      <c r="S26" s="272"/>
      <c r="T26" s="272"/>
      <c r="U26" s="272"/>
      <c r="V26" s="341" t="str">
        <f t="shared" si="4"/>
        <v/>
      </c>
      <c r="W26" s="272"/>
      <c r="X26" s="272"/>
      <c r="Y26" s="272"/>
      <c r="Z26" s="341" t="str">
        <f t="shared" si="5"/>
        <v/>
      </c>
      <c r="AA26" s="272"/>
      <c r="AB26" s="272"/>
      <c r="AC26" s="272"/>
      <c r="AD26" s="326" t="str">
        <f>IF(data!B22="","",F26+J26+N26+R26+V26+Z26)</f>
        <v/>
      </c>
      <c r="AE26" s="36">
        <v>19</v>
      </c>
    </row>
    <row r="27" spans="1:31" s="35" customFormat="1" ht="15" customHeight="1" thickBot="1" x14ac:dyDescent="0.3">
      <c r="A27" s="64" t="str">
        <f>IF(data!B23="","",data!B23)</f>
        <v/>
      </c>
      <c r="B27" s="65" t="str">
        <f>IF([2]data!B22="","",[2]data!C22)</f>
        <v>1 9499 00681 62 2</v>
      </c>
      <c r="C27" s="66" t="str">
        <f>IF(data!$B23="","",data!D23)</f>
        <v/>
      </c>
      <c r="D27" s="67" t="str">
        <f>IF(data!B23="","",data!E23)</f>
        <v/>
      </c>
      <c r="E27" s="81">
        <v>20</v>
      </c>
      <c r="F27" s="340" t="str">
        <f t="shared" si="0"/>
        <v/>
      </c>
      <c r="G27" s="271"/>
      <c r="H27" s="271"/>
      <c r="I27" s="327"/>
      <c r="J27" s="340" t="str">
        <f t="shared" si="1"/>
        <v/>
      </c>
      <c r="K27" s="271"/>
      <c r="L27" s="271"/>
      <c r="M27" s="327"/>
      <c r="N27" s="341" t="str">
        <f t="shared" si="2"/>
        <v/>
      </c>
      <c r="O27" s="272"/>
      <c r="P27" s="272"/>
      <c r="Q27" s="273"/>
      <c r="R27" s="341" t="str">
        <f t="shared" si="3"/>
        <v/>
      </c>
      <c r="S27" s="272"/>
      <c r="T27" s="272"/>
      <c r="U27" s="272"/>
      <c r="V27" s="341" t="str">
        <f t="shared" si="4"/>
        <v/>
      </c>
      <c r="W27" s="272"/>
      <c r="X27" s="272"/>
      <c r="Y27" s="272"/>
      <c r="Z27" s="341" t="str">
        <f t="shared" si="5"/>
        <v/>
      </c>
      <c r="AA27" s="272"/>
      <c r="AB27" s="272"/>
      <c r="AC27" s="272"/>
      <c r="AD27" s="326" t="str">
        <f>IF(data!B23="","",F27+J27+N27+R27+V27+Z27)</f>
        <v/>
      </c>
      <c r="AE27" s="37">
        <v>20</v>
      </c>
    </row>
    <row r="28" spans="1:31" s="35" customFormat="1" ht="15" customHeight="1" x14ac:dyDescent="0.25">
      <c r="A28" s="64" t="str">
        <f>IF(data!B24="","",data!B24)</f>
        <v/>
      </c>
      <c r="B28" s="65" t="str">
        <f>IF([2]data!B23="","",[2]data!C23)</f>
        <v>1 8699 00728 20 4</v>
      </c>
      <c r="C28" s="66" t="str">
        <f>IF(data!$B24="","",data!D24)</f>
        <v/>
      </c>
      <c r="D28" s="67" t="str">
        <f>IF(data!B24="","",data!E24)</f>
        <v/>
      </c>
      <c r="E28" s="81">
        <v>21</v>
      </c>
      <c r="F28" s="340" t="str">
        <f t="shared" si="0"/>
        <v/>
      </c>
      <c r="G28" s="271"/>
      <c r="H28" s="271"/>
      <c r="I28" s="327"/>
      <c r="J28" s="340" t="str">
        <f t="shared" si="1"/>
        <v/>
      </c>
      <c r="K28" s="271"/>
      <c r="L28" s="271"/>
      <c r="M28" s="327"/>
      <c r="N28" s="341" t="str">
        <f t="shared" si="2"/>
        <v/>
      </c>
      <c r="O28" s="272"/>
      <c r="P28" s="272"/>
      <c r="Q28" s="273"/>
      <c r="R28" s="341" t="str">
        <f t="shared" si="3"/>
        <v/>
      </c>
      <c r="S28" s="272"/>
      <c r="T28" s="272"/>
      <c r="U28" s="272"/>
      <c r="V28" s="341" t="str">
        <f t="shared" si="4"/>
        <v/>
      </c>
      <c r="W28" s="272"/>
      <c r="X28" s="272"/>
      <c r="Y28" s="272"/>
      <c r="Z28" s="341" t="str">
        <f t="shared" si="5"/>
        <v/>
      </c>
      <c r="AA28" s="272"/>
      <c r="AB28" s="272"/>
      <c r="AC28" s="272"/>
      <c r="AD28" s="326" t="str">
        <f>IF(data!B24="","",F28+J28+N28+R28+V28+Z28)</f>
        <v/>
      </c>
      <c r="AE28" s="34">
        <v>21</v>
      </c>
    </row>
    <row r="29" spans="1:31" s="35" customFormat="1" ht="15" customHeight="1" x14ac:dyDescent="0.25">
      <c r="A29" s="64" t="str">
        <f>IF(data!B25="","",data!B25)</f>
        <v/>
      </c>
      <c r="B29" s="65" t="str">
        <f>IF([2]data!B24="","",[2]data!C24)</f>
        <v>1 8699 00718 96 9</v>
      </c>
      <c r="C29" s="66" t="str">
        <f>IF(data!$B25="","",data!D25)</f>
        <v/>
      </c>
      <c r="D29" s="67" t="str">
        <f>IF(data!B25="","",data!E25)</f>
        <v/>
      </c>
      <c r="E29" s="81">
        <v>22</v>
      </c>
      <c r="F29" s="340" t="str">
        <f t="shared" si="0"/>
        <v/>
      </c>
      <c r="G29" s="271"/>
      <c r="H29" s="271"/>
      <c r="I29" s="327"/>
      <c r="J29" s="340" t="str">
        <f t="shared" si="1"/>
        <v/>
      </c>
      <c r="K29" s="271"/>
      <c r="L29" s="271"/>
      <c r="M29" s="327"/>
      <c r="N29" s="341" t="str">
        <f t="shared" si="2"/>
        <v/>
      </c>
      <c r="O29" s="272"/>
      <c r="P29" s="272"/>
      <c r="Q29" s="273"/>
      <c r="R29" s="341" t="str">
        <f t="shared" si="3"/>
        <v/>
      </c>
      <c r="S29" s="272"/>
      <c r="T29" s="272"/>
      <c r="U29" s="272"/>
      <c r="V29" s="341" t="str">
        <f t="shared" si="4"/>
        <v/>
      </c>
      <c r="W29" s="272"/>
      <c r="X29" s="272"/>
      <c r="Y29" s="272"/>
      <c r="Z29" s="341" t="str">
        <f t="shared" si="5"/>
        <v/>
      </c>
      <c r="AA29" s="272"/>
      <c r="AB29" s="272"/>
      <c r="AC29" s="272"/>
      <c r="AD29" s="326" t="str">
        <f>IF(data!B25="","",F29+J29+N29+R29+V29+Z29)</f>
        <v/>
      </c>
      <c r="AE29" s="36">
        <v>22</v>
      </c>
    </row>
    <row r="30" spans="1:31" s="35" customFormat="1" ht="15" customHeight="1" x14ac:dyDescent="0.25">
      <c r="A30" s="64" t="str">
        <f>IF(data!B26="","",data!B26)</f>
        <v/>
      </c>
      <c r="B30" s="65" t="str">
        <f>IF([2]data!B25="","",[2]data!C25)</f>
        <v>1 8099 02523 86 3</v>
      </c>
      <c r="C30" s="66" t="str">
        <f>IF(data!$B26="","",data!D26)</f>
        <v/>
      </c>
      <c r="D30" s="67" t="str">
        <f>IF(data!B26="","",data!E26)</f>
        <v/>
      </c>
      <c r="E30" s="81">
        <v>23</v>
      </c>
      <c r="F30" s="340" t="str">
        <f t="shared" si="0"/>
        <v/>
      </c>
      <c r="G30" s="271"/>
      <c r="H30" s="271"/>
      <c r="I30" s="327"/>
      <c r="J30" s="340" t="str">
        <f t="shared" si="1"/>
        <v/>
      </c>
      <c r="K30" s="271"/>
      <c r="L30" s="271"/>
      <c r="M30" s="327"/>
      <c r="N30" s="341" t="str">
        <f t="shared" si="2"/>
        <v/>
      </c>
      <c r="O30" s="272"/>
      <c r="P30" s="272"/>
      <c r="Q30" s="273"/>
      <c r="R30" s="341" t="str">
        <f t="shared" si="3"/>
        <v/>
      </c>
      <c r="S30" s="272"/>
      <c r="T30" s="272"/>
      <c r="U30" s="272"/>
      <c r="V30" s="341" t="str">
        <f t="shared" si="4"/>
        <v/>
      </c>
      <c r="W30" s="272"/>
      <c r="X30" s="272"/>
      <c r="Y30" s="272"/>
      <c r="Z30" s="341" t="str">
        <f t="shared" si="5"/>
        <v/>
      </c>
      <c r="AA30" s="272"/>
      <c r="AB30" s="272"/>
      <c r="AC30" s="272"/>
      <c r="AD30" s="326" t="str">
        <f>IF(data!B26="","",F30+J30+N30+R30+V30+Z30)</f>
        <v/>
      </c>
      <c r="AE30" s="36">
        <v>23</v>
      </c>
    </row>
    <row r="31" spans="1:31" s="35" customFormat="1" ht="15" customHeight="1" x14ac:dyDescent="0.25">
      <c r="A31" s="64" t="str">
        <f>IF(data!B27="","",data!B27)</f>
        <v/>
      </c>
      <c r="B31" s="65" t="str">
        <f>IF([2]data!B26="","",[2]data!C26)</f>
        <v>1 2097 02451 98 8</v>
      </c>
      <c r="C31" s="66" t="str">
        <f>IF(data!$B27="","",data!D27)</f>
        <v/>
      </c>
      <c r="D31" s="67" t="str">
        <f>IF(data!B27="","",data!E27)</f>
        <v/>
      </c>
      <c r="E31" s="81">
        <v>24</v>
      </c>
      <c r="F31" s="340" t="str">
        <f t="shared" si="0"/>
        <v/>
      </c>
      <c r="G31" s="271"/>
      <c r="H31" s="271"/>
      <c r="I31" s="327"/>
      <c r="J31" s="340" t="str">
        <f t="shared" si="1"/>
        <v/>
      </c>
      <c r="K31" s="271"/>
      <c r="L31" s="271"/>
      <c r="M31" s="327"/>
      <c r="N31" s="341" t="str">
        <f t="shared" si="2"/>
        <v/>
      </c>
      <c r="O31" s="272"/>
      <c r="P31" s="272"/>
      <c r="Q31" s="273"/>
      <c r="R31" s="341" t="str">
        <f t="shared" si="3"/>
        <v/>
      </c>
      <c r="S31" s="272"/>
      <c r="T31" s="272"/>
      <c r="U31" s="272"/>
      <c r="V31" s="341" t="str">
        <f t="shared" si="4"/>
        <v/>
      </c>
      <c r="W31" s="272"/>
      <c r="X31" s="272"/>
      <c r="Y31" s="272"/>
      <c r="Z31" s="341" t="str">
        <f t="shared" si="5"/>
        <v/>
      </c>
      <c r="AA31" s="272"/>
      <c r="AB31" s="272"/>
      <c r="AC31" s="272"/>
      <c r="AD31" s="326" t="str">
        <f>IF(data!B27="","",F31+J31+N31+R31+V31+Z31)</f>
        <v/>
      </c>
      <c r="AE31" s="36">
        <v>24</v>
      </c>
    </row>
    <row r="32" spans="1:31" s="35" customFormat="1" ht="15" customHeight="1" thickBot="1" x14ac:dyDescent="0.3">
      <c r="A32" s="64" t="str">
        <f>IF(data!B28="","",data!B28)</f>
        <v/>
      </c>
      <c r="B32" s="65" t="str">
        <f>IF([2]data!B27="","",[2]data!C27)</f>
        <v>1 8699 00704 80 1</v>
      </c>
      <c r="C32" s="66" t="str">
        <f>IF(data!$B28="","",data!D28)</f>
        <v/>
      </c>
      <c r="D32" s="67" t="str">
        <f>IF(data!B28="","",data!E28)</f>
        <v/>
      </c>
      <c r="E32" s="81">
        <v>25</v>
      </c>
      <c r="F32" s="340" t="str">
        <f t="shared" si="0"/>
        <v/>
      </c>
      <c r="G32" s="271"/>
      <c r="H32" s="271"/>
      <c r="I32" s="327"/>
      <c r="J32" s="340" t="str">
        <f t="shared" si="1"/>
        <v/>
      </c>
      <c r="K32" s="271"/>
      <c r="L32" s="271"/>
      <c r="M32" s="327"/>
      <c r="N32" s="341" t="str">
        <f t="shared" si="2"/>
        <v/>
      </c>
      <c r="O32" s="272"/>
      <c r="P32" s="272"/>
      <c r="Q32" s="273"/>
      <c r="R32" s="341" t="str">
        <f t="shared" si="3"/>
        <v/>
      </c>
      <c r="S32" s="272"/>
      <c r="T32" s="272"/>
      <c r="U32" s="272"/>
      <c r="V32" s="341" t="str">
        <f t="shared" si="4"/>
        <v/>
      </c>
      <c r="W32" s="272"/>
      <c r="X32" s="272"/>
      <c r="Y32" s="272"/>
      <c r="Z32" s="341" t="str">
        <f t="shared" si="5"/>
        <v/>
      </c>
      <c r="AA32" s="272"/>
      <c r="AB32" s="272"/>
      <c r="AC32" s="272"/>
      <c r="AD32" s="326" t="str">
        <f>IF(data!B28="","",F32+J32+N32+R32+V32+Z32)</f>
        <v/>
      </c>
      <c r="AE32" s="37">
        <v>25</v>
      </c>
    </row>
    <row r="33" spans="1:31" s="35" customFormat="1" ht="15" customHeight="1" x14ac:dyDescent="0.25">
      <c r="A33" s="64" t="str">
        <f>IF(data!B29="","",data!B29)</f>
        <v/>
      </c>
      <c r="B33" s="65" t="str">
        <f>IF([2]data!B28="","",[2]data!C28)</f>
        <v>1 8699 00710 12 7</v>
      </c>
      <c r="C33" s="66" t="str">
        <f>IF(data!$B29="","",data!D29)</f>
        <v/>
      </c>
      <c r="D33" s="67" t="str">
        <f>IF(data!B29="","",data!E29)</f>
        <v/>
      </c>
      <c r="E33" s="81">
        <v>26</v>
      </c>
      <c r="F33" s="340" t="str">
        <f t="shared" si="0"/>
        <v/>
      </c>
      <c r="G33" s="271"/>
      <c r="H33" s="271"/>
      <c r="I33" s="327"/>
      <c r="J33" s="340" t="str">
        <f t="shared" si="1"/>
        <v/>
      </c>
      <c r="K33" s="271"/>
      <c r="L33" s="271"/>
      <c r="M33" s="327"/>
      <c r="N33" s="341" t="str">
        <f t="shared" si="2"/>
        <v/>
      </c>
      <c r="O33" s="272"/>
      <c r="P33" s="272"/>
      <c r="Q33" s="273"/>
      <c r="R33" s="341" t="str">
        <f t="shared" si="3"/>
        <v/>
      </c>
      <c r="S33" s="272"/>
      <c r="T33" s="272"/>
      <c r="U33" s="272"/>
      <c r="V33" s="341" t="str">
        <f t="shared" si="4"/>
        <v/>
      </c>
      <c r="W33" s="272"/>
      <c r="X33" s="272"/>
      <c r="Y33" s="272"/>
      <c r="Z33" s="341" t="str">
        <f t="shared" si="5"/>
        <v/>
      </c>
      <c r="AA33" s="272"/>
      <c r="AB33" s="272"/>
      <c r="AC33" s="272"/>
      <c r="AD33" s="326" t="str">
        <f>IF(data!B29="","",F33+J33+N33+R33+V33+Z33)</f>
        <v/>
      </c>
      <c r="AE33" s="34">
        <v>26</v>
      </c>
    </row>
    <row r="34" spans="1:31" s="35" customFormat="1" ht="15" customHeight="1" x14ac:dyDescent="0.25">
      <c r="A34" s="64" t="str">
        <f>IF(data!B30="","",data!B30)</f>
        <v/>
      </c>
      <c r="B34" s="65" t="str">
        <f>IF([2]data!B29="","",[2]data!C29)</f>
        <v>1 8699 00701 88 8</v>
      </c>
      <c r="C34" s="66" t="str">
        <f>IF(data!$B30="","",data!D30)</f>
        <v/>
      </c>
      <c r="D34" s="67" t="str">
        <f>IF(data!B30="","",data!E30)</f>
        <v/>
      </c>
      <c r="E34" s="81">
        <v>27</v>
      </c>
      <c r="F34" s="340" t="str">
        <f t="shared" si="0"/>
        <v/>
      </c>
      <c r="G34" s="271"/>
      <c r="H34" s="271"/>
      <c r="I34" s="327"/>
      <c r="J34" s="340" t="str">
        <f t="shared" si="1"/>
        <v/>
      </c>
      <c r="K34" s="271"/>
      <c r="L34" s="271"/>
      <c r="M34" s="327"/>
      <c r="N34" s="341" t="str">
        <f t="shared" si="2"/>
        <v/>
      </c>
      <c r="O34" s="272"/>
      <c r="P34" s="272"/>
      <c r="Q34" s="273"/>
      <c r="R34" s="341" t="str">
        <f t="shared" si="3"/>
        <v/>
      </c>
      <c r="S34" s="272"/>
      <c r="T34" s="272"/>
      <c r="U34" s="272"/>
      <c r="V34" s="341" t="str">
        <f t="shared" si="4"/>
        <v/>
      </c>
      <c r="W34" s="272"/>
      <c r="X34" s="272"/>
      <c r="Y34" s="272"/>
      <c r="Z34" s="341" t="str">
        <f t="shared" si="5"/>
        <v/>
      </c>
      <c r="AA34" s="272"/>
      <c r="AB34" s="272"/>
      <c r="AC34" s="272"/>
      <c r="AD34" s="326" t="str">
        <f>IF(data!B30="","",F34+J34+N34+R34+V34+Z34)</f>
        <v/>
      </c>
      <c r="AE34" s="36">
        <v>27</v>
      </c>
    </row>
    <row r="35" spans="1:31" s="35" customFormat="1" ht="15" customHeight="1" x14ac:dyDescent="0.25">
      <c r="A35" s="64" t="str">
        <f>IF(data!B31="","",data!B31)</f>
        <v/>
      </c>
      <c r="B35" s="65" t="str">
        <f>IF([2]data!B30="","",[2]data!C30)</f>
        <v>1 8699 00731 67 1</v>
      </c>
      <c r="C35" s="66" t="str">
        <f>IF(data!$B31="","",data!D31)</f>
        <v/>
      </c>
      <c r="D35" s="67" t="str">
        <f>IF(data!B31="","",data!E31)</f>
        <v/>
      </c>
      <c r="E35" s="81">
        <v>28</v>
      </c>
      <c r="F35" s="340" t="str">
        <f t="shared" si="0"/>
        <v/>
      </c>
      <c r="G35" s="271"/>
      <c r="H35" s="271"/>
      <c r="I35" s="327"/>
      <c r="J35" s="340" t="str">
        <f t="shared" si="1"/>
        <v/>
      </c>
      <c r="K35" s="271"/>
      <c r="L35" s="271"/>
      <c r="M35" s="327"/>
      <c r="N35" s="341" t="str">
        <f t="shared" si="2"/>
        <v/>
      </c>
      <c r="O35" s="272"/>
      <c r="P35" s="272"/>
      <c r="Q35" s="273"/>
      <c r="R35" s="341" t="str">
        <f t="shared" si="3"/>
        <v/>
      </c>
      <c r="S35" s="272"/>
      <c r="T35" s="272"/>
      <c r="U35" s="272"/>
      <c r="V35" s="341" t="str">
        <f t="shared" si="4"/>
        <v/>
      </c>
      <c r="W35" s="272"/>
      <c r="X35" s="272"/>
      <c r="Y35" s="272"/>
      <c r="Z35" s="341" t="str">
        <f t="shared" si="5"/>
        <v/>
      </c>
      <c r="AA35" s="272"/>
      <c r="AB35" s="272"/>
      <c r="AC35" s="272"/>
      <c r="AD35" s="326" t="str">
        <f>IF(data!B31="","",F35+J35+N35+R35+V35+Z35)</f>
        <v/>
      </c>
      <c r="AE35" s="36">
        <v>28</v>
      </c>
    </row>
    <row r="36" spans="1:31" s="35" customFormat="1" ht="15" customHeight="1" x14ac:dyDescent="0.25">
      <c r="A36" s="64" t="str">
        <f>IF(data!B32="","",data!B32)</f>
        <v/>
      </c>
      <c r="B36" s="65" t="str">
        <f>IF([2]data!B31="","",[2]data!C31)</f>
        <v>1 8699 00722 10 9</v>
      </c>
      <c r="C36" s="66" t="str">
        <f>IF(data!$B32="","",data!D32)</f>
        <v/>
      </c>
      <c r="D36" s="67" t="str">
        <f>IF(data!B32="","",data!E32)</f>
        <v/>
      </c>
      <c r="E36" s="81">
        <v>29</v>
      </c>
      <c r="F36" s="340" t="str">
        <f t="shared" si="0"/>
        <v/>
      </c>
      <c r="G36" s="271"/>
      <c r="H36" s="271"/>
      <c r="I36" s="327"/>
      <c r="J36" s="340" t="str">
        <f t="shared" si="1"/>
        <v/>
      </c>
      <c r="K36" s="271"/>
      <c r="L36" s="271"/>
      <c r="M36" s="327"/>
      <c r="N36" s="341" t="str">
        <f t="shared" si="2"/>
        <v/>
      </c>
      <c r="O36" s="272"/>
      <c r="P36" s="272"/>
      <c r="Q36" s="273"/>
      <c r="R36" s="341" t="str">
        <f t="shared" si="3"/>
        <v/>
      </c>
      <c r="S36" s="272"/>
      <c r="T36" s="272"/>
      <c r="U36" s="272"/>
      <c r="V36" s="341" t="str">
        <f t="shared" si="4"/>
        <v/>
      </c>
      <c r="W36" s="272"/>
      <c r="X36" s="272"/>
      <c r="Y36" s="272"/>
      <c r="Z36" s="341" t="str">
        <f t="shared" si="5"/>
        <v/>
      </c>
      <c r="AA36" s="272"/>
      <c r="AB36" s="272"/>
      <c r="AC36" s="272"/>
      <c r="AD36" s="326" t="str">
        <f>IF(data!B32="","",F36+J36+N36+R36+V36+Z36)</f>
        <v/>
      </c>
      <c r="AE36" s="36">
        <v>29</v>
      </c>
    </row>
    <row r="37" spans="1:31" s="35" customFormat="1" ht="15" customHeight="1" thickBot="1" x14ac:dyDescent="0.3">
      <c r="A37" s="64" t="str">
        <f>IF(data!B33="","",data!B33)</f>
        <v/>
      </c>
      <c r="B37" s="65" t="str">
        <f>IF([2]data!B32="","",[2]data!C32)</f>
        <v>1 8699 00698 46 1</v>
      </c>
      <c r="C37" s="66" t="str">
        <f>IF(data!$B33="","",data!D33)</f>
        <v/>
      </c>
      <c r="D37" s="67" t="str">
        <f>IF(data!B33="","",data!E33)</f>
        <v/>
      </c>
      <c r="E37" s="81">
        <v>30</v>
      </c>
      <c r="F37" s="340" t="str">
        <f t="shared" si="0"/>
        <v/>
      </c>
      <c r="G37" s="271"/>
      <c r="H37" s="271"/>
      <c r="I37" s="327"/>
      <c r="J37" s="340" t="str">
        <f t="shared" si="1"/>
        <v/>
      </c>
      <c r="K37" s="271"/>
      <c r="L37" s="271"/>
      <c r="M37" s="327"/>
      <c r="N37" s="341" t="str">
        <f t="shared" si="2"/>
        <v/>
      </c>
      <c r="O37" s="272"/>
      <c r="P37" s="272"/>
      <c r="Q37" s="273"/>
      <c r="R37" s="341" t="str">
        <f t="shared" si="3"/>
        <v/>
      </c>
      <c r="S37" s="272"/>
      <c r="T37" s="272"/>
      <c r="U37" s="272"/>
      <c r="V37" s="341" t="str">
        <f t="shared" si="4"/>
        <v/>
      </c>
      <c r="W37" s="272"/>
      <c r="X37" s="272"/>
      <c r="Y37" s="272"/>
      <c r="Z37" s="341" t="str">
        <f t="shared" si="5"/>
        <v/>
      </c>
      <c r="AA37" s="272"/>
      <c r="AB37" s="272"/>
      <c r="AC37" s="272"/>
      <c r="AD37" s="326" t="str">
        <f>IF(data!B33="","",F37+J37+N37+R37+V37+Z37)</f>
        <v/>
      </c>
      <c r="AE37" s="37">
        <v>30</v>
      </c>
    </row>
    <row r="38" spans="1:31" s="35" customFormat="1" ht="15" customHeight="1" x14ac:dyDescent="0.25">
      <c r="A38" s="64" t="str">
        <f>IF(data!B34="","",data!B34)</f>
        <v/>
      </c>
      <c r="B38" s="65" t="str">
        <f>IF([2]data!B33="","",[2]data!C33)</f>
        <v>1 8699 00714 20 3</v>
      </c>
      <c r="C38" s="66" t="str">
        <f>IF(data!$B34="","",data!D34)</f>
        <v/>
      </c>
      <c r="D38" s="67" t="str">
        <f>IF(data!B34="","",data!E34)</f>
        <v/>
      </c>
      <c r="E38" s="81">
        <v>31</v>
      </c>
      <c r="F38" s="340" t="str">
        <f t="shared" si="0"/>
        <v/>
      </c>
      <c r="G38" s="271"/>
      <c r="H38" s="271"/>
      <c r="I38" s="327"/>
      <c r="J38" s="340" t="str">
        <f t="shared" si="1"/>
        <v/>
      </c>
      <c r="K38" s="271"/>
      <c r="L38" s="271"/>
      <c r="M38" s="327"/>
      <c r="N38" s="341" t="str">
        <f t="shared" si="2"/>
        <v/>
      </c>
      <c r="O38" s="272"/>
      <c r="P38" s="272"/>
      <c r="Q38" s="273"/>
      <c r="R38" s="341" t="str">
        <f t="shared" si="3"/>
        <v/>
      </c>
      <c r="S38" s="272"/>
      <c r="T38" s="272"/>
      <c r="U38" s="272"/>
      <c r="V38" s="341" t="str">
        <f t="shared" si="4"/>
        <v/>
      </c>
      <c r="W38" s="272"/>
      <c r="X38" s="272"/>
      <c r="Y38" s="272"/>
      <c r="Z38" s="341" t="str">
        <f t="shared" si="5"/>
        <v/>
      </c>
      <c r="AA38" s="272"/>
      <c r="AB38" s="272"/>
      <c r="AC38" s="272"/>
      <c r="AD38" s="326" t="str">
        <f>IF(data!B34="","",F38+J38+N38+R38+V38+Z38)</f>
        <v/>
      </c>
      <c r="AE38" s="34">
        <v>31</v>
      </c>
    </row>
    <row r="39" spans="1:31" s="35" customFormat="1" ht="15" customHeight="1" x14ac:dyDescent="0.25">
      <c r="A39" s="64" t="str">
        <f>IF(data!B35="","",data!B35)</f>
        <v/>
      </c>
      <c r="B39" s="65" t="str">
        <f>IF([2]data!B34="","",[2]data!C34)</f>
        <v>1 8699 00725 78 7</v>
      </c>
      <c r="C39" s="66" t="str">
        <f>IF(data!$B35="","",data!D35)</f>
        <v/>
      </c>
      <c r="D39" s="67" t="str">
        <f>IF(data!B35="","",data!E35)</f>
        <v/>
      </c>
      <c r="E39" s="81">
        <v>32</v>
      </c>
      <c r="F39" s="340" t="str">
        <f t="shared" si="0"/>
        <v/>
      </c>
      <c r="G39" s="271"/>
      <c r="H39" s="271"/>
      <c r="I39" s="327"/>
      <c r="J39" s="340" t="str">
        <f t="shared" si="1"/>
        <v/>
      </c>
      <c r="K39" s="271"/>
      <c r="L39" s="271"/>
      <c r="M39" s="327"/>
      <c r="N39" s="341" t="str">
        <f t="shared" si="2"/>
        <v/>
      </c>
      <c r="O39" s="272"/>
      <c r="P39" s="272"/>
      <c r="Q39" s="273"/>
      <c r="R39" s="341" t="str">
        <f t="shared" si="3"/>
        <v/>
      </c>
      <c r="S39" s="272"/>
      <c r="T39" s="272"/>
      <c r="U39" s="272"/>
      <c r="V39" s="341" t="str">
        <f t="shared" si="4"/>
        <v/>
      </c>
      <c r="W39" s="272"/>
      <c r="X39" s="272"/>
      <c r="Y39" s="272"/>
      <c r="Z39" s="341" t="str">
        <f t="shared" si="5"/>
        <v/>
      </c>
      <c r="AA39" s="272"/>
      <c r="AB39" s="272"/>
      <c r="AC39" s="272"/>
      <c r="AD39" s="326" t="str">
        <f>IF(data!B35="","",F39+J39+N39+R39+V39+Z39)</f>
        <v/>
      </c>
      <c r="AE39" s="36">
        <v>32</v>
      </c>
    </row>
    <row r="40" spans="1:31" s="35" customFormat="1" ht="15" customHeight="1" x14ac:dyDescent="0.25">
      <c r="A40" s="64" t="str">
        <f>IF(data!B36="","",data!B36)</f>
        <v/>
      </c>
      <c r="B40" s="65" t="str">
        <f>IF([2]data!B35="","",[2]data!C35)</f>
        <v>1 1007 04047 31 1</v>
      </c>
      <c r="C40" s="66" t="str">
        <f>IF(data!$B36="","",data!D36)</f>
        <v/>
      </c>
      <c r="D40" s="67" t="str">
        <f>IF(data!B36="","",data!E36)</f>
        <v/>
      </c>
      <c r="E40" s="81">
        <v>33</v>
      </c>
      <c r="F40" s="340" t="str">
        <f t="shared" si="0"/>
        <v/>
      </c>
      <c r="G40" s="271"/>
      <c r="H40" s="271"/>
      <c r="I40" s="327"/>
      <c r="J40" s="340" t="str">
        <f t="shared" si="1"/>
        <v/>
      </c>
      <c r="K40" s="271"/>
      <c r="L40" s="271"/>
      <c r="M40" s="327"/>
      <c r="N40" s="341" t="str">
        <f t="shared" si="2"/>
        <v/>
      </c>
      <c r="O40" s="272"/>
      <c r="P40" s="272"/>
      <c r="Q40" s="273"/>
      <c r="R40" s="341" t="str">
        <f t="shared" si="3"/>
        <v/>
      </c>
      <c r="S40" s="272"/>
      <c r="T40" s="272"/>
      <c r="U40" s="272"/>
      <c r="V40" s="341" t="str">
        <f t="shared" si="4"/>
        <v/>
      </c>
      <c r="W40" s="272"/>
      <c r="X40" s="272"/>
      <c r="Y40" s="272"/>
      <c r="Z40" s="341" t="str">
        <f t="shared" si="5"/>
        <v/>
      </c>
      <c r="AA40" s="272"/>
      <c r="AB40" s="272"/>
      <c r="AC40" s="272"/>
      <c r="AD40" s="326" t="str">
        <f>IF(data!B36="","",F40+J40+N40+R40+V40+Z40)</f>
        <v/>
      </c>
      <c r="AE40" s="36">
        <v>33</v>
      </c>
    </row>
    <row r="41" spans="1:31" s="35" customFormat="1" ht="15" customHeight="1" x14ac:dyDescent="0.25">
      <c r="A41" s="64" t="str">
        <f>IF(data!B37="","",data!B37)</f>
        <v/>
      </c>
      <c r="B41" s="65" t="str">
        <f>IF([2]data!B36="","",[2]data!C36)</f>
        <v>1 8699 00719 60 4</v>
      </c>
      <c r="C41" s="66" t="str">
        <f>IF(data!$B37="","",data!D37)</f>
        <v/>
      </c>
      <c r="D41" s="67" t="str">
        <f>IF(data!B37="","",data!E37)</f>
        <v/>
      </c>
      <c r="E41" s="81">
        <v>34</v>
      </c>
      <c r="F41" s="340" t="str">
        <f t="shared" si="0"/>
        <v/>
      </c>
      <c r="G41" s="271"/>
      <c r="H41" s="271"/>
      <c r="I41" s="327"/>
      <c r="J41" s="340" t="str">
        <f t="shared" si="1"/>
        <v/>
      </c>
      <c r="K41" s="271"/>
      <c r="L41" s="271"/>
      <c r="M41" s="327"/>
      <c r="N41" s="341" t="str">
        <f t="shared" si="2"/>
        <v/>
      </c>
      <c r="O41" s="272"/>
      <c r="P41" s="272"/>
      <c r="Q41" s="273"/>
      <c r="R41" s="341" t="str">
        <f t="shared" si="3"/>
        <v/>
      </c>
      <c r="S41" s="272"/>
      <c r="T41" s="272"/>
      <c r="U41" s="272"/>
      <c r="V41" s="341" t="str">
        <f t="shared" si="4"/>
        <v/>
      </c>
      <c r="W41" s="272"/>
      <c r="X41" s="272"/>
      <c r="Y41" s="272"/>
      <c r="Z41" s="341" t="str">
        <f t="shared" si="5"/>
        <v/>
      </c>
      <c r="AA41" s="272"/>
      <c r="AB41" s="272"/>
      <c r="AC41" s="272"/>
      <c r="AD41" s="326" t="str">
        <f>IF(data!B37="","",F41+J41+N41+R41+V41+Z41)</f>
        <v/>
      </c>
      <c r="AE41" s="36">
        <v>34</v>
      </c>
    </row>
    <row r="42" spans="1:31" s="35" customFormat="1" ht="15" customHeight="1" thickBot="1" x14ac:dyDescent="0.3">
      <c r="A42" s="64" t="str">
        <f>IF(data!B38="","",data!B38)</f>
        <v/>
      </c>
      <c r="B42" s="65" t="str">
        <f>IF([2]data!B37="","",[2]data!C37)</f>
        <v>1 8699 00729 37 5</v>
      </c>
      <c r="C42" s="66" t="str">
        <f>IF(data!$B38="","",data!D38)</f>
        <v/>
      </c>
      <c r="D42" s="67" t="str">
        <f>IF(data!B38="","",data!E38)</f>
        <v/>
      </c>
      <c r="E42" s="81">
        <v>35</v>
      </c>
      <c r="F42" s="340" t="str">
        <f t="shared" si="0"/>
        <v/>
      </c>
      <c r="G42" s="271"/>
      <c r="H42" s="271"/>
      <c r="I42" s="327"/>
      <c r="J42" s="340" t="str">
        <f t="shared" si="1"/>
        <v/>
      </c>
      <c r="K42" s="271"/>
      <c r="L42" s="271"/>
      <c r="M42" s="327"/>
      <c r="N42" s="341" t="str">
        <f t="shared" si="2"/>
        <v/>
      </c>
      <c r="O42" s="272"/>
      <c r="P42" s="272"/>
      <c r="Q42" s="273"/>
      <c r="R42" s="341" t="str">
        <f t="shared" si="3"/>
        <v/>
      </c>
      <c r="S42" s="272"/>
      <c r="T42" s="272"/>
      <c r="U42" s="272"/>
      <c r="V42" s="341" t="str">
        <f t="shared" si="4"/>
        <v/>
      </c>
      <c r="W42" s="272"/>
      <c r="X42" s="272"/>
      <c r="Y42" s="272"/>
      <c r="Z42" s="341" t="str">
        <f t="shared" si="5"/>
        <v/>
      </c>
      <c r="AA42" s="272"/>
      <c r="AB42" s="272"/>
      <c r="AC42" s="272"/>
      <c r="AD42" s="326" t="str">
        <f>IF(data!B38="","",F42+J42+N42+R42+V42+Z42)</f>
        <v/>
      </c>
      <c r="AE42" s="37">
        <v>35</v>
      </c>
    </row>
    <row r="43" spans="1:31" s="35" customFormat="1" ht="15" customHeight="1" x14ac:dyDescent="0.25">
      <c r="A43" s="64" t="str">
        <f>IF(data!B39="","",data!B39)</f>
        <v/>
      </c>
      <c r="B43" s="65" t="str">
        <f>IF([2]data!B38="","",[2]data!C38)</f>
        <v>1 8699 00715 66 8</v>
      </c>
      <c r="C43" s="66" t="str">
        <f>IF(data!$B39="","",data!D39)</f>
        <v/>
      </c>
      <c r="D43" s="67" t="str">
        <f>IF(data!B39="","",data!E39)</f>
        <v/>
      </c>
      <c r="E43" s="81">
        <v>36</v>
      </c>
      <c r="F43" s="340" t="str">
        <f t="shared" si="0"/>
        <v/>
      </c>
      <c r="G43" s="271"/>
      <c r="H43" s="271"/>
      <c r="I43" s="327"/>
      <c r="J43" s="340" t="str">
        <f t="shared" si="1"/>
        <v/>
      </c>
      <c r="K43" s="271"/>
      <c r="L43" s="271"/>
      <c r="M43" s="327"/>
      <c r="N43" s="341" t="str">
        <f t="shared" si="2"/>
        <v/>
      </c>
      <c r="O43" s="272"/>
      <c r="P43" s="272"/>
      <c r="Q43" s="273"/>
      <c r="R43" s="341" t="str">
        <f t="shared" si="3"/>
        <v/>
      </c>
      <c r="S43" s="272"/>
      <c r="T43" s="272"/>
      <c r="U43" s="272"/>
      <c r="V43" s="341" t="str">
        <f t="shared" si="4"/>
        <v/>
      </c>
      <c r="W43" s="272"/>
      <c r="X43" s="272"/>
      <c r="Y43" s="272"/>
      <c r="Z43" s="341" t="str">
        <f t="shared" si="5"/>
        <v/>
      </c>
      <c r="AA43" s="272"/>
      <c r="AB43" s="272"/>
      <c r="AC43" s="272"/>
      <c r="AD43" s="326" t="str">
        <f>IF(data!B39="","",F43+J43+N43+R43+V43+Z43)</f>
        <v/>
      </c>
      <c r="AE43" s="34">
        <v>36</v>
      </c>
    </row>
    <row r="44" spans="1:31" s="35" customFormat="1" ht="15" customHeight="1" x14ac:dyDescent="0.25">
      <c r="A44" s="64" t="str">
        <f>IF(data!B40="","",data!B40)</f>
        <v/>
      </c>
      <c r="B44" s="65" t="str">
        <f>IF([2]data!B39="","",[2]data!C39)</f>
        <v>1 8699 00736 79 7</v>
      </c>
      <c r="C44" s="66" t="str">
        <f>IF(data!$B40="","",data!D40)</f>
        <v/>
      </c>
      <c r="D44" s="67" t="str">
        <f>IF(data!B40="","",data!E40)</f>
        <v/>
      </c>
      <c r="E44" s="81">
        <v>37</v>
      </c>
      <c r="F44" s="340" t="str">
        <f t="shared" si="0"/>
        <v/>
      </c>
      <c r="G44" s="271"/>
      <c r="H44" s="271"/>
      <c r="I44" s="327"/>
      <c r="J44" s="340" t="str">
        <f t="shared" si="1"/>
        <v/>
      </c>
      <c r="K44" s="271"/>
      <c r="L44" s="271"/>
      <c r="M44" s="327"/>
      <c r="N44" s="341" t="str">
        <f t="shared" si="2"/>
        <v/>
      </c>
      <c r="O44" s="272"/>
      <c r="P44" s="272"/>
      <c r="Q44" s="273"/>
      <c r="R44" s="341" t="str">
        <f t="shared" si="3"/>
        <v/>
      </c>
      <c r="S44" s="272"/>
      <c r="T44" s="272"/>
      <c r="U44" s="272"/>
      <c r="V44" s="341" t="str">
        <f t="shared" si="4"/>
        <v/>
      </c>
      <c r="W44" s="272"/>
      <c r="X44" s="272"/>
      <c r="Y44" s="272"/>
      <c r="Z44" s="341" t="str">
        <f t="shared" si="5"/>
        <v/>
      </c>
      <c r="AA44" s="272"/>
      <c r="AB44" s="272"/>
      <c r="AC44" s="272"/>
      <c r="AD44" s="326" t="str">
        <f>IF(data!B40="","",F44+J44+N44+R44+V44+Z44)</f>
        <v/>
      </c>
      <c r="AE44" s="36">
        <v>37</v>
      </c>
    </row>
    <row r="45" spans="1:31" s="35" customFormat="1" ht="15" customHeight="1" x14ac:dyDescent="0.25">
      <c r="A45" s="64" t="str">
        <f>IF(data!B41="","",data!B41)</f>
        <v/>
      </c>
      <c r="B45" s="65" t="str">
        <f>IF([2]data!B40="","",[2]data!C40)</f>
        <v>1 8699 00731 56 6</v>
      </c>
      <c r="C45" s="66" t="str">
        <f>IF(data!$B41="","",data!D41)</f>
        <v/>
      </c>
      <c r="D45" s="67" t="str">
        <f>IF(data!B41="","",data!E41)</f>
        <v/>
      </c>
      <c r="E45" s="81">
        <v>38</v>
      </c>
      <c r="F45" s="340" t="str">
        <f t="shared" si="0"/>
        <v/>
      </c>
      <c r="G45" s="271"/>
      <c r="H45" s="271"/>
      <c r="I45" s="327"/>
      <c r="J45" s="340" t="str">
        <f t="shared" si="1"/>
        <v/>
      </c>
      <c r="K45" s="271"/>
      <c r="L45" s="271"/>
      <c r="M45" s="327"/>
      <c r="N45" s="341" t="str">
        <f t="shared" si="2"/>
        <v/>
      </c>
      <c r="O45" s="272"/>
      <c r="P45" s="272"/>
      <c r="Q45" s="273"/>
      <c r="R45" s="341" t="str">
        <f t="shared" si="3"/>
        <v/>
      </c>
      <c r="S45" s="272"/>
      <c r="T45" s="272"/>
      <c r="U45" s="272"/>
      <c r="V45" s="341" t="str">
        <f t="shared" si="4"/>
        <v/>
      </c>
      <c r="W45" s="272"/>
      <c r="X45" s="272"/>
      <c r="Y45" s="272"/>
      <c r="Z45" s="341" t="str">
        <f t="shared" si="5"/>
        <v/>
      </c>
      <c r="AA45" s="272"/>
      <c r="AB45" s="272"/>
      <c r="AC45" s="272"/>
      <c r="AD45" s="326" t="str">
        <f>IF(data!B41="","",F45+J45+N45+R45+V45+Z45)</f>
        <v/>
      </c>
      <c r="AE45" s="36">
        <v>38</v>
      </c>
    </row>
    <row r="46" spans="1:31" s="35" customFormat="1" ht="15" customHeight="1" x14ac:dyDescent="0.25">
      <c r="A46" s="64" t="str">
        <f>IF(data!B42="","",data!B42)</f>
        <v/>
      </c>
      <c r="B46" s="65" t="str">
        <f>IF([2]data!B41="","",[2]data!C41)</f>
        <v>1 8699 00709 65 0</v>
      </c>
      <c r="C46" s="66" t="str">
        <f>IF(data!$B42="","",data!D42)</f>
        <v/>
      </c>
      <c r="D46" s="67" t="str">
        <f>IF(data!B42="","",data!E42)</f>
        <v/>
      </c>
      <c r="E46" s="81">
        <v>39</v>
      </c>
      <c r="F46" s="340" t="str">
        <f t="shared" si="0"/>
        <v/>
      </c>
      <c r="G46" s="271"/>
      <c r="H46" s="271"/>
      <c r="I46" s="327"/>
      <c r="J46" s="340" t="str">
        <f t="shared" si="1"/>
        <v/>
      </c>
      <c r="K46" s="271"/>
      <c r="L46" s="271"/>
      <c r="M46" s="327"/>
      <c r="N46" s="341" t="str">
        <f t="shared" si="2"/>
        <v/>
      </c>
      <c r="O46" s="272"/>
      <c r="P46" s="272"/>
      <c r="Q46" s="273"/>
      <c r="R46" s="341" t="str">
        <f t="shared" si="3"/>
        <v/>
      </c>
      <c r="S46" s="272"/>
      <c r="T46" s="272"/>
      <c r="U46" s="272"/>
      <c r="V46" s="341" t="str">
        <f t="shared" si="4"/>
        <v/>
      </c>
      <c r="W46" s="272"/>
      <c r="X46" s="272"/>
      <c r="Y46" s="272"/>
      <c r="Z46" s="341" t="str">
        <f t="shared" si="5"/>
        <v/>
      </c>
      <c r="AA46" s="272"/>
      <c r="AB46" s="272"/>
      <c r="AC46" s="272"/>
      <c r="AD46" s="326" t="str">
        <f>IF(data!B42="","",F46+J46+N46+R46+V46+Z46)</f>
        <v/>
      </c>
      <c r="AE46" s="36">
        <v>39</v>
      </c>
    </row>
    <row r="47" spans="1:31" s="35" customFormat="1" ht="15" customHeight="1" thickBot="1" x14ac:dyDescent="0.3">
      <c r="A47" s="64" t="str">
        <f>IF(data!B43="","",data!B43)</f>
        <v/>
      </c>
      <c r="B47" s="65" t="str">
        <f>IF([2]data!B42="","",[2]data!C42)</f>
        <v>1 8599 00367 74 1</v>
      </c>
      <c r="C47" s="66" t="str">
        <f>IF(data!$B43="","",data!D43)</f>
        <v/>
      </c>
      <c r="D47" s="67" t="str">
        <f>IF(data!B43="","",data!E43)</f>
        <v/>
      </c>
      <c r="E47" s="81">
        <v>40</v>
      </c>
      <c r="F47" s="340" t="str">
        <f t="shared" si="0"/>
        <v/>
      </c>
      <c r="G47" s="271"/>
      <c r="H47" s="271"/>
      <c r="I47" s="327"/>
      <c r="J47" s="340" t="str">
        <f t="shared" si="1"/>
        <v/>
      </c>
      <c r="K47" s="271"/>
      <c r="L47" s="271"/>
      <c r="M47" s="327"/>
      <c r="N47" s="341" t="str">
        <f t="shared" si="2"/>
        <v/>
      </c>
      <c r="O47" s="272"/>
      <c r="P47" s="272"/>
      <c r="Q47" s="273"/>
      <c r="R47" s="341" t="str">
        <f t="shared" si="3"/>
        <v/>
      </c>
      <c r="S47" s="272"/>
      <c r="T47" s="272"/>
      <c r="U47" s="272"/>
      <c r="V47" s="341" t="str">
        <f t="shared" si="4"/>
        <v/>
      </c>
      <c r="W47" s="272"/>
      <c r="X47" s="272"/>
      <c r="Y47" s="272"/>
      <c r="Z47" s="341" t="str">
        <f t="shared" si="5"/>
        <v/>
      </c>
      <c r="AA47" s="272"/>
      <c r="AB47" s="272"/>
      <c r="AC47" s="272"/>
      <c r="AD47" s="326" t="str">
        <f>IF(data!B43="","",F47+J47+N47+R47+V47+Z47)</f>
        <v/>
      </c>
      <c r="AE47" s="37">
        <v>40</v>
      </c>
    </row>
    <row r="48" spans="1:31" s="35" customFormat="1" ht="15" customHeight="1" x14ac:dyDescent="0.25">
      <c r="A48" s="64" t="str">
        <f>IF(data!B44="","",data!B44)</f>
        <v/>
      </c>
      <c r="B48" s="65" t="str">
        <f>IF([2]data!B43="","",[2]data!C43)</f>
        <v>1 8699 00732 53 8</v>
      </c>
      <c r="C48" s="66" t="str">
        <f>IF(data!$B44="","",data!D44)</f>
        <v/>
      </c>
      <c r="D48" s="67" t="str">
        <f>IF(data!B44="","",data!E44)</f>
        <v/>
      </c>
      <c r="E48" s="81">
        <v>41</v>
      </c>
      <c r="F48" s="340" t="str">
        <f t="shared" si="0"/>
        <v/>
      </c>
      <c r="G48" s="271"/>
      <c r="H48" s="271"/>
      <c r="I48" s="327"/>
      <c r="J48" s="340" t="str">
        <f t="shared" si="1"/>
        <v/>
      </c>
      <c r="K48" s="271"/>
      <c r="L48" s="271"/>
      <c r="M48" s="327"/>
      <c r="N48" s="341" t="str">
        <f t="shared" si="2"/>
        <v/>
      </c>
      <c r="O48" s="272"/>
      <c r="P48" s="272"/>
      <c r="Q48" s="273"/>
      <c r="R48" s="341" t="str">
        <f t="shared" si="3"/>
        <v/>
      </c>
      <c r="S48" s="272"/>
      <c r="T48" s="272"/>
      <c r="U48" s="272"/>
      <c r="V48" s="341" t="str">
        <f t="shared" si="4"/>
        <v/>
      </c>
      <c r="W48" s="272"/>
      <c r="X48" s="272"/>
      <c r="Y48" s="272"/>
      <c r="Z48" s="341" t="str">
        <f t="shared" si="5"/>
        <v/>
      </c>
      <c r="AA48" s="272"/>
      <c r="AB48" s="272"/>
      <c r="AC48" s="272"/>
      <c r="AD48" s="326" t="str">
        <f>IF(data!B44="","",F48+J48+N48+R48+V48+Z48)</f>
        <v/>
      </c>
      <c r="AE48" s="34">
        <v>41</v>
      </c>
    </row>
    <row r="49" spans="1:31" s="35" customFormat="1" ht="15" customHeight="1" x14ac:dyDescent="0.25">
      <c r="A49" s="64" t="str">
        <f>IF(data!B45="","",data!B45)</f>
        <v/>
      </c>
      <c r="B49" s="65" t="str">
        <f>IF([2]data!B44="","",[2]data!C44)</f>
        <v>1 8699 00699 75 1</v>
      </c>
      <c r="C49" s="66" t="str">
        <f>IF(data!$B45="","",data!D45)</f>
        <v/>
      </c>
      <c r="D49" s="67" t="str">
        <f>IF(data!B45="","",data!E45)</f>
        <v/>
      </c>
      <c r="E49" s="81">
        <v>42</v>
      </c>
      <c r="F49" s="340" t="str">
        <f t="shared" si="0"/>
        <v/>
      </c>
      <c r="G49" s="271"/>
      <c r="H49" s="271"/>
      <c r="I49" s="327"/>
      <c r="J49" s="340" t="str">
        <f t="shared" si="1"/>
        <v/>
      </c>
      <c r="K49" s="271"/>
      <c r="L49" s="271"/>
      <c r="M49" s="327"/>
      <c r="N49" s="341" t="str">
        <f t="shared" si="2"/>
        <v/>
      </c>
      <c r="O49" s="272"/>
      <c r="P49" s="272"/>
      <c r="Q49" s="273"/>
      <c r="R49" s="341" t="str">
        <f t="shared" si="3"/>
        <v/>
      </c>
      <c r="S49" s="272"/>
      <c r="T49" s="272"/>
      <c r="U49" s="272"/>
      <c r="V49" s="341" t="str">
        <f t="shared" si="4"/>
        <v/>
      </c>
      <c r="W49" s="272"/>
      <c r="X49" s="272"/>
      <c r="Y49" s="272"/>
      <c r="Z49" s="341" t="str">
        <f t="shared" si="5"/>
        <v/>
      </c>
      <c r="AA49" s="272"/>
      <c r="AB49" s="272"/>
      <c r="AC49" s="272"/>
      <c r="AD49" s="326" t="str">
        <f>IF(data!B45="","",F49+J49+N49+R49+V49+Z49)</f>
        <v/>
      </c>
      <c r="AE49" s="36">
        <v>42</v>
      </c>
    </row>
    <row r="50" spans="1:31" s="35" customFormat="1" ht="15" customHeight="1" x14ac:dyDescent="0.25">
      <c r="A50" s="64" t="str">
        <f>IF(data!B46="","",data!B46)</f>
        <v/>
      </c>
      <c r="B50" s="65" t="str">
        <f>IF([2]data!B45="","",[2]data!C45)</f>
        <v/>
      </c>
      <c r="C50" s="66" t="str">
        <f>IF(data!$B46="","",data!D46)</f>
        <v/>
      </c>
      <c r="D50" s="67" t="str">
        <f>IF(data!B46="","",data!E46)</f>
        <v/>
      </c>
      <c r="E50" s="81">
        <v>43</v>
      </c>
      <c r="F50" s="340" t="str">
        <f t="shared" si="0"/>
        <v/>
      </c>
      <c r="G50" s="271"/>
      <c r="H50" s="271"/>
      <c r="I50" s="327"/>
      <c r="J50" s="340" t="str">
        <f t="shared" si="1"/>
        <v/>
      </c>
      <c r="K50" s="271"/>
      <c r="L50" s="271"/>
      <c r="M50" s="327"/>
      <c r="N50" s="341" t="str">
        <f t="shared" si="2"/>
        <v/>
      </c>
      <c r="O50" s="272"/>
      <c r="P50" s="272"/>
      <c r="Q50" s="273"/>
      <c r="R50" s="341" t="str">
        <f t="shared" si="3"/>
        <v/>
      </c>
      <c r="S50" s="272"/>
      <c r="T50" s="272"/>
      <c r="U50" s="272"/>
      <c r="V50" s="341" t="str">
        <f t="shared" si="4"/>
        <v/>
      </c>
      <c r="W50" s="272"/>
      <c r="X50" s="272"/>
      <c r="Y50" s="272"/>
      <c r="Z50" s="341" t="str">
        <f t="shared" si="5"/>
        <v/>
      </c>
      <c r="AA50" s="272"/>
      <c r="AB50" s="272"/>
      <c r="AC50" s="272"/>
      <c r="AD50" s="326" t="str">
        <f>IF(data!B46="","",F50+J50+N50+R50+V50+Z50)</f>
        <v/>
      </c>
      <c r="AE50" s="36">
        <v>43</v>
      </c>
    </row>
    <row r="51" spans="1:31" s="35" customFormat="1" ht="15" customHeight="1" x14ac:dyDescent="0.25">
      <c r="A51" s="64" t="str">
        <f>IF(data!B47="","",data!B47)</f>
        <v/>
      </c>
      <c r="B51" s="65" t="str">
        <f>IF([2]data!B46="","",[2]data!C46)</f>
        <v/>
      </c>
      <c r="C51" s="66" t="str">
        <f>IF(data!$B47="","",data!D47)</f>
        <v/>
      </c>
      <c r="D51" s="67" t="str">
        <f>IF(data!B47="","",data!E47)</f>
        <v/>
      </c>
      <c r="E51" s="81">
        <v>44</v>
      </c>
      <c r="F51" s="340" t="str">
        <f t="shared" si="0"/>
        <v/>
      </c>
      <c r="G51" s="271"/>
      <c r="H51" s="271"/>
      <c r="I51" s="327"/>
      <c r="J51" s="340" t="str">
        <f t="shared" si="1"/>
        <v/>
      </c>
      <c r="K51" s="271"/>
      <c r="L51" s="271"/>
      <c r="M51" s="327"/>
      <c r="N51" s="341" t="str">
        <f t="shared" si="2"/>
        <v/>
      </c>
      <c r="O51" s="272"/>
      <c r="P51" s="272"/>
      <c r="Q51" s="273"/>
      <c r="R51" s="341" t="str">
        <f t="shared" si="3"/>
        <v/>
      </c>
      <c r="S51" s="272"/>
      <c r="T51" s="272"/>
      <c r="U51" s="272"/>
      <c r="V51" s="341" t="str">
        <f t="shared" si="4"/>
        <v/>
      </c>
      <c r="W51" s="272"/>
      <c r="X51" s="272"/>
      <c r="Y51" s="272"/>
      <c r="Z51" s="341" t="str">
        <f t="shared" si="5"/>
        <v/>
      </c>
      <c r="AA51" s="272"/>
      <c r="AB51" s="272"/>
      <c r="AC51" s="272"/>
      <c r="AD51" s="326" t="str">
        <f>IF(data!B47="","",F51+J51+N51+R51+V51+Z51)</f>
        <v/>
      </c>
      <c r="AE51" s="36">
        <v>44</v>
      </c>
    </row>
    <row r="52" spans="1:31" s="35" customFormat="1" ht="15" customHeight="1" thickBot="1" x14ac:dyDescent="0.3">
      <c r="A52" s="64" t="str">
        <f>IF(data!B48="","",data!B48)</f>
        <v/>
      </c>
      <c r="B52" s="65" t="str">
        <f>IF([2]data!B47="","",[2]data!C47)</f>
        <v/>
      </c>
      <c r="C52" s="66" t="str">
        <f>IF(data!$B48="","",data!D48)</f>
        <v/>
      </c>
      <c r="D52" s="67" t="str">
        <f>IF(data!B48="","",data!E48)</f>
        <v/>
      </c>
      <c r="E52" s="81">
        <v>45</v>
      </c>
      <c r="F52" s="340" t="str">
        <f t="shared" si="0"/>
        <v/>
      </c>
      <c r="G52" s="271"/>
      <c r="H52" s="271"/>
      <c r="I52" s="327"/>
      <c r="J52" s="340" t="str">
        <f t="shared" si="1"/>
        <v/>
      </c>
      <c r="K52" s="271"/>
      <c r="L52" s="271"/>
      <c r="M52" s="327"/>
      <c r="N52" s="341" t="str">
        <f t="shared" si="2"/>
        <v/>
      </c>
      <c r="O52" s="272"/>
      <c r="P52" s="272"/>
      <c r="Q52" s="273"/>
      <c r="R52" s="341" t="str">
        <f t="shared" si="3"/>
        <v/>
      </c>
      <c r="S52" s="272"/>
      <c r="T52" s="272"/>
      <c r="U52" s="272"/>
      <c r="V52" s="341" t="str">
        <f t="shared" si="4"/>
        <v/>
      </c>
      <c r="W52" s="272"/>
      <c r="X52" s="272"/>
      <c r="Y52" s="272"/>
      <c r="Z52" s="341" t="str">
        <f t="shared" si="5"/>
        <v/>
      </c>
      <c r="AA52" s="272"/>
      <c r="AB52" s="272"/>
      <c r="AC52" s="272"/>
      <c r="AD52" s="326" t="str">
        <f>IF(data!B48="","",F52+J52+N52+R52+V52+Z52)</f>
        <v/>
      </c>
      <c r="AE52" s="37">
        <v>45</v>
      </c>
    </row>
    <row r="53" spans="1:31" s="35" customFormat="1" ht="15" customHeight="1" x14ac:dyDescent="0.25">
      <c r="A53" s="64" t="str">
        <f>IF(data!B49="","",data!B49)</f>
        <v/>
      </c>
      <c r="B53" s="65" t="str">
        <f>IF([2]data!B48="","",[2]data!C48)</f>
        <v/>
      </c>
      <c r="C53" s="66" t="str">
        <f>IF(data!$B49="","",data!D49)</f>
        <v/>
      </c>
      <c r="D53" s="67" t="str">
        <f>IF(data!B49="","",data!E49)</f>
        <v/>
      </c>
      <c r="E53" s="81">
        <v>46</v>
      </c>
      <c r="F53" s="340" t="str">
        <f t="shared" si="0"/>
        <v/>
      </c>
      <c r="G53" s="271"/>
      <c r="H53" s="271"/>
      <c r="I53" s="327"/>
      <c r="J53" s="340" t="str">
        <f t="shared" si="1"/>
        <v/>
      </c>
      <c r="K53" s="271"/>
      <c r="L53" s="271"/>
      <c r="M53" s="327"/>
      <c r="N53" s="341" t="str">
        <f t="shared" si="2"/>
        <v/>
      </c>
      <c r="O53" s="272"/>
      <c r="P53" s="272"/>
      <c r="Q53" s="273"/>
      <c r="R53" s="341" t="str">
        <f t="shared" si="3"/>
        <v/>
      </c>
      <c r="S53" s="272"/>
      <c r="T53" s="272"/>
      <c r="U53" s="272"/>
      <c r="V53" s="341" t="str">
        <f t="shared" si="4"/>
        <v/>
      </c>
      <c r="W53" s="272"/>
      <c r="X53" s="272"/>
      <c r="Y53" s="272"/>
      <c r="Z53" s="341" t="str">
        <f t="shared" si="5"/>
        <v/>
      </c>
      <c r="AA53" s="272"/>
      <c r="AB53" s="272"/>
      <c r="AC53" s="272"/>
      <c r="AD53" s="326" t="str">
        <f>IF(data!B49="","",F53+J53+N53+R53+V53+Z53)</f>
        <v/>
      </c>
      <c r="AE53" s="38">
        <v>46</v>
      </c>
    </row>
    <row r="54" spans="1:31" s="35" customFormat="1" ht="15" customHeight="1" x14ac:dyDescent="0.25">
      <c r="A54" s="64" t="str">
        <f>IF(data!B50="","",data!B50)</f>
        <v/>
      </c>
      <c r="B54" s="65" t="str">
        <f>IF([2]data!B49="","",[2]data!C49)</f>
        <v/>
      </c>
      <c r="C54" s="66" t="str">
        <f>IF(data!$B50="","",data!D50)</f>
        <v/>
      </c>
      <c r="D54" s="67" t="str">
        <f>IF(data!B50="","",data!E50)</f>
        <v/>
      </c>
      <c r="E54" s="81">
        <v>47</v>
      </c>
      <c r="F54" s="340" t="str">
        <f t="shared" si="0"/>
        <v/>
      </c>
      <c r="G54" s="271"/>
      <c r="H54" s="271"/>
      <c r="I54" s="327"/>
      <c r="J54" s="340" t="str">
        <f t="shared" si="1"/>
        <v/>
      </c>
      <c r="K54" s="271"/>
      <c r="L54" s="271"/>
      <c r="M54" s="327"/>
      <c r="N54" s="341" t="str">
        <f t="shared" si="2"/>
        <v/>
      </c>
      <c r="O54" s="272"/>
      <c r="P54" s="272"/>
      <c r="Q54" s="273"/>
      <c r="R54" s="341" t="str">
        <f t="shared" si="3"/>
        <v/>
      </c>
      <c r="S54" s="272"/>
      <c r="T54" s="272"/>
      <c r="U54" s="272"/>
      <c r="V54" s="341" t="str">
        <f t="shared" si="4"/>
        <v/>
      </c>
      <c r="W54" s="272"/>
      <c r="X54" s="272"/>
      <c r="Y54" s="272"/>
      <c r="Z54" s="341" t="str">
        <f t="shared" si="5"/>
        <v/>
      </c>
      <c r="AA54" s="272"/>
      <c r="AB54" s="272"/>
      <c r="AC54" s="272"/>
      <c r="AD54" s="326" t="str">
        <f>IF(data!B50="","",F54+J54+N54+R54+V54+Z54)</f>
        <v/>
      </c>
      <c r="AE54" s="36">
        <v>47</v>
      </c>
    </row>
    <row r="55" spans="1:31" s="35" customFormat="1" ht="15" customHeight="1" x14ac:dyDescent="0.25">
      <c r="A55" s="64" t="str">
        <f>IF(data!B51="","",data!B51)</f>
        <v/>
      </c>
      <c r="B55" s="65" t="str">
        <f>IF([2]data!B50="","",[2]data!C50)</f>
        <v/>
      </c>
      <c r="C55" s="66" t="str">
        <f>IF(data!$B51="","",data!D51)</f>
        <v/>
      </c>
      <c r="D55" s="67" t="str">
        <f>IF(data!B51="","",data!E51)</f>
        <v/>
      </c>
      <c r="E55" s="81">
        <v>48</v>
      </c>
      <c r="F55" s="340" t="str">
        <f t="shared" si="0"/>
        <v/>
      </c>
      <c r="G55" s="271"/>
      <c r="H55" s="271"/>
      <c r="I55" s="327"/>
      <c r="J55" s="340" t="str">
        <f t="shared" si="1"/>
        <v/>
      </c>
      <c r="K55" s="271"/>
      <c r="L55" s="271"/>
      <c r="M55" s="327"/>
      <c r="N55" s="341" t="str">
        <f t="shared" si="2"/>
        <v/>
      </c>
      <c r="O55" s="272"/>
      <c r="P55" s="272"/>
      <c r="Q55" s="273"/>
      <c r="R55" s="341" t="str">
        <f t="shared" si="3"/>
        <v/>
      </c>
      <c r="S55" s="272"/>
      <c r="T55" s="272"/>
      <c r="U55" s="272"/>
      <c r="V55" s="341" t="str">
        <f t="shared" si="4"/>
        <v/>
      </c>
      <c r="W55" s="272"/>
      <c r="X55" s="272"/>
      <c r="Y55" s="272"/>
      <c r="Z55" s="341" t="str">
        <f t="shared" si="5"/>
        <v/>
      </c>
      <c r="AA55" s="272"/>
      <c r="AB55" s="272"/>
      <c r="AC55" s="272"/>
      <c r="AD55" s="326" t="str">
        <f>IF(data!B51="","",F55+J55+N55+R55+V55+Z55)</f>
        <v/>
      </c>
      <c r="AE55" s="36">
        <v>48</v>
      </c>
    </row>
    <row r="56" spans="1:31" s="35" customFormat="1" ht="15" customHeight="1" x14ac:dyDescent="0.25">
      <c r="A56" s="64" t="str">
        <f>IF(data!B52="","",data!B52)</f>
        <v/>
      </c>
      <c r="B56" s="65" t="str">
        <f>IF([2]data!B51="","",[2]data!C51)</f>
        <v/>
      </c>
      <c r="C56" s="66" t="str">
        <f>IF(data!$B52="","",data!D52)</f>
        <v/>
      </c>
      <c r="D56" s="67" t="str">
        <f>IF(data!B52="","",data!E52)</f>
        <v/>
      </c>
      <c r="E56" s="81">
        <v>49</v>
      </c>
      <c r="F56" s="340" t="str">
        <f t="shared" si="0"/>
        <v/>
      </c>
      <c r="G56" s="271"/>
      <c r="H56" s="271"/>
      <c r="I56" s="327"/>
      <c r="J56" s="340" t="str">
        <f t="shared" si="1"/>
        <v/>
      </c>
      <c r="K56" s="271"/>
      <c r="L56" s="271"/>
      <c r="M56" s="327"/>
      <c r="N56" s="341" t="str">
        <f t="shared" si="2"/>
        <v/>
      </c>
      <c r="O56" s="272"/>
      <c r="P56" s="272"/>
      <c r="Q56" s="273"/>
      <c r="R56" s="341" t="str">
        <f t="shared" si="3"/>
        <v/>
      </c>
      <c r="S56" s="272"/>
      <c r="T56" s="272"/>
      <c r="U56" s="272"/>
      <c r="V56" s="341" t="str">
        <f t="shared" si="4"/>
        <v/>
      </c>
      <c r="W56" s="272"/>
      <c r="X56" s="272"/>
      <c r="Y56" s="272"/>
      <c r="Z56" s="341" t="str">
        <f t="shared" si="5"/>
        <v/>
      </c>
      <c r="AA56" s="272"/>
      <c r="AB56" s="272"/>
      <c r="AC56" s="272"/>
      <c r="AD56" s="326" t="str">
        <f>IF(data!B52="","",F56+J56+N56+R56+V56+Z56)</f>
        <v/>
      </c>
      <c r="AE56" s="36">
        <v>49</v>
      </c>
    </row>
    <row r="57" spans="1:31" s="35" customFormat="1" ht="15" customHeight="1" thickBot="1" x14ac:dyDescent="0.3">
      <c r="A57" s="64" t="str">
        <f>IF(data!B53="","",data!B53)</f>
        <v/>
      </c>
      <c r="B57" s="65" t="str">
        <f>IF([2]data!B52="","",[2]data!C52)</f>
        <v/>
      </c>
      <c r="C57" s="66" t="str">
        <f>IF(data!$B53="","",data!D53)</f>
        <v/>
      </c>
      <c r="D57" s="67" t="str">
        <f>IF(data!B53="","",data!E53)</f>
        <v/>
      </c>
      <c r="E57" s="81">
        <v>50</v>
      </c>
      <c r="F57" s="340" t="str">
        <f t="shared" si="0"/>
        <v/>
      </c>
      <c r="G57" s="271"/>
      <c r="H57" s="271"/>
      <c r="I57" s="327"/>
      <c r="J57" s="340" t="str">
        <f t="shared" si="1"/>
        <v/>
      </c>
      <c r="K57" s="271"/>
      <c r="L57" s="271"/>
      <c r="M57" s="327"/>
      <c r="N57" s="341" t="str">
        <f t="shared" si="2"/>
        <v/>
      </c>
      <c r="O57" s="272"/>
      <c r="P57" s="272"/>
      <c r="Q57" s="273"/>
      <c r="R57" s="341" t="str">
        <f t="shared" si="3"/>
        <v/>
      </c>
      <c r="S57" s="272"/>
      <c r="T57" s="272"/>
      <c r="U57" s="272"/>
      <c r="V57" s="341" t="str">
        <f t="shared" si="4"/>
        <v/>
      </c>
      <c r="W57" s="272"/>
      <c r="X57" s="272"/>
      <c r="Y57" s="272"/>
      <c r="Z57" s="341" t="str">
        <f t="shared" si="5"/>
        <v/>
      </c>
      <c r="AA57" s="272"/>
      <c r="AB57" s="272"/>
      <c r="AC57" s="272"/>
      <c r="AD57" s="326" t="str">
        <f>IF(data!B53="","",F57+J57+N57+R57+V57+Z57)</f>
        <v/>
      </c>
      <c r="AE57" s="39">
        <v>50</v>
      </c>
    </row>
  </sheetData>
  <sheetProtection algorithmName="SHA-512" hashValue="FbbdhOaFXEMgsIeInfjmnaRr7DbCD9rNVJYBXmnVZg6ueRf6pajtkKsX5NFWjfhithaQ2A3dVOZWalk4c1AHhw==" saltValue="4iZs26dlBBHzGe/pZUhZYg==" spinCount="100000" sheet="1" objects="1" scenarios="1" selectLockedCells="1"/>
  <mergeCells count="26">
    <mergeCell ref="AB6:AC6"/>
    <mergeCell ref="C4:D6"/>
    <mergeCell ref="F5:I5"/>
    <mergeCell ref="F6:G6"/>
    <mergeCell ref="F4:Q4"/>
    <mergeCell ref="E4:E7"/>
    <mergeCell ref="J5:M5"/>
    <mergeCell ref="J6:K6"/>
    <mergeCell ref="T6:U6"/>
    <mergeCell ref="R4:AC4"/>
    <mergeCell ref="R2:AE3"/>
    <mergeCell ref="X6:Y6"/>
    <mergeCell ref="N5:Q5"/>
    <mergeCell ref="N6:O6"/>
    <mergeCell ref="A2:Q3"/>
    <mergeCell ref="H6:I6"/>
    <mergeCell ref="L6:M6"/>
    <mergeCell ref="P6:Q6"/>
    <mergeCell ref="A4:A7"/>
    <mergeCell ref="R5:U5"/>
    <mergeCell ref="R6:S6"/>
    <mergeCell ref="V5:Y5"/>
    <mergeCell ref="AD4:AD6"/>
    <mergeCell ref="Z6:AA6"/>
    <mergeCell ref="Z5:AC5"/>
    <mergeCell ref="V6:W6"/>
  </mergeCells>
  <pageMargins left="0.7" right="0.23" top="0.25" bottom="0.14000000000000001" header="0.22" footer="0.16"/>
  <pageSetup paperSize="9" scale="91" orientation="portrait" r:id="rId1"/>
  <colBreaks count="1" manualBreakCount="1">
    <brk id="30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B2810-FC6A-43C3-BDEB-3A31CF289979}">
  <sheetPr>
    <tabColor rgb="FF00B0F0"/>
  </sheetPr>
  <dimension ref="A1:KL57"/>
  <sheetViews>
    <sheetView showGridLines="0" zoomScaleNormal="100" zoomScaleSheetLayoutView="115" workbookViewId="0">
      <pane xSplit="4" ySplit="7" topLeftCell="E8" activePane="bottomRight" state="frozen"/>
      <selection activeCell="X27" sqref="X27"/>
      <selection pane="topRight" activeCell="X27" sqref="X27"/>
      <selection pane="bottomLeft" activeCell="X27" sqref="X27"/>
      <selection pane="bottomRight" activeCell="J13" sqref="J13"/>
    </sheetView>
  </sheetViews>
  <sheetFormatPr defaultColWidth="9" defaultRowHeight="15" x14ac:dyDescent="0.25"/>
  <cols>
    <col min="1" max="1" width="7.25" style="30" customWidth="1"/>
    <col min="2" max="2" width="14" style="31" customWidth="1"/>
    <col min="3" max="3" width="10" style="31" customWidth="1"/>
    <col min="4" max="4" width="3.375" style="29" customWidth="1"/>
    <col min="5" max="24" width="2.75" style="30" customWidth="1"/>
    <col min="25" max="25" width="5.25" style="29" customWidth="1"/>
    <col min="26" max="26" width="4.75" style="29" hidden="1" customWidth="1"/>
    <col min="27" max="28" width="9" style="29" hidden="1" customWidth="1"/>
    <col min="29" max="16384" width="9" style="29"/>
  </cols>
  <sheetData>
    <row r="1" spans="1:298" ht="69.95" customHeight="1" x14ac:dyDescent="0.25">
      <c r="A1" s="358"/>
      <c r="B1" s="358"/>
      <c r="C1" s="359"/>
      <c r="D1" s="359"/>
      <c r="E1" s="360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75"/>
      <c r="Q1" s="376"/>
      <c r="R1" s="376"/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7"/>
      <c r="AE1" s="374"/>
      <c r="AF1" s="374"/>
      <c r="AG1" s="374"/>
      <c r="AH1" s="374"/>
      <c r="AI1" s="374"/>
      <c r="AJ1" s="374"/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3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  <c r="BN1" s="374"/>
      <c r="BO1" s="374"/>
      <c r="BP1" s="374"/>
      <c r="BQ1" s="374"/>
      <c r="BR1" s="374"/>
      <c r="BS1" s="374"/>
      <c r="BT1" s="374"/>
      <c r="BU1" s="374"/>
      <c r="BV1" s="374"/>
      <c r="BW1" s="374"/>
      <c r="BX1" s="374"/>
      <c r="BY1" s="374"/>
      <c r="BZ1" s="374"/>
      <c r="CA1" s="374"/>
      <c r="CB1" s="374"/>
      <c r="CC1" s="374"/>
      <c r="CD1" s="374"/>
      <c r="CE1" s="374"/>
      <c r="CF1" s="374"/>
      <c r="CG1" s="374"/>
      <c r="CH1" s="374"/>
      <c r="CI1" s="374"/>
      <c r="CJ1" s="373"/>
      <c r="CK1" s="374"/>
      <c r="CL1" s="374"/>
      <c r="CM1" s="374"/>
      <c r="CN1" s="374"/>
      <c r="CO1" s="374"/>
      <c r="CP1" s="374"/>
      <c r="CQ1" s="374"/>
      <c r="CR1" s="374"/>
      <c r="CS1" s="374"/>
      <c r="CT1" s="374"/>
      <c r="CU1" s="374"/>
      <c r="CV1" s="374"/>
      <c r="CW1" s="374"/>
      <c r="CX1" s="374"/>
      <c r="CY1" s="374"/>
      <c r="CZ1" s="374"/>
      <c r="DA1" s="361"/>
      <c r="DB1" s="361"/>
      <c r="DC1" s="361"/>
      <c r="DD1" s="361"/>
      <c r="DE1" s="361"/>
      <c r="DF1" s="361"/>
      <c r="DG1" s="361"/>
      <c r="DH1" s="361"/>
      <c r="DI1" s="361"/>
      <c r="DJ1" s="361"/>
      <c r="DK1" s="361"/>
      <c r="DL1" s="361"/>
      <c r="DM1" s="361"/>
      <c r="DN1" s="361"/>
      <c r="DO1" s="361"/>
      <c r="DP1" s="361"/>
      <c r="DQ1" s="361"/>
      <c r="DR1" s="361"/>
      <c r="DS1" s="361"/>
      <c r="DT1" s="362"/>
      <c r="DU1" s="361"/>
      <c r="DV1" s="361"/>
      <c r="DW1" s="361"/>
      <c r="DX1" s="361"/>
      <c r="DY1" s="361"/>
      <c r="DZ1" s="361"/>
      <c r="EA1" s="361"/>
      <c r="EB1" s="361"/>
      <c r="EC1" s="361"/>
      <c r="ED1" s="361"/>
      <c r="EE1" s="361"/>
      <c r="EF1" s="361"/>
      <c r="EG1" s="361"/>
      <c r="EH1" s="361"/>
      <c r="EI1" s="361"/>
      <c r="EJ1" s="361"/>
      <c r="EK1" s="361"/>
      <c r="EL1" s="361"/>
      <c r="EM1" s="361"/>
      <c r="EN1" s="361"/>
      <c r="EO1" s="361"/>
      <c r="EP1" s="361"/>
      <c r="EQ1" s="361"/>
      <c r="ER1" s="361"/>
      <c r="ES1" s="361"/>
      <c r="ET1" s="361"/>
      <c r="EU1" s="361"/>
      <c r="EV1" s="361"/>
      <c r="EW1" s="361"/>
      <c r="EX1" s="361"/>
      <c r="EY1" s="361"/>
      <c r="EZ1" s="361"/>
      <c r="FA1" s="361"/>
      <c r="FB1" s="361"/>
      <c r="FC1" s="361"/>
      <c r="FD1" s="362"/>
      <c r="FE1" s="361"/>
      <c r="FF1" s="361"/>
      <c r="FG1" s="361"/>
      <c r="FH1" s="361"/>
      <c r="FI1" s="361"/>
      <c r="FJ1" s="361"/>
      <c r="FK1" s="361"/>
      <c r="FL1" s="361"/>
      <c r="FM1" s="361"/>
      <c r="FN1" s="361"/>
      <c r="FO1" s="361"/>
      <c r="FP1" s="361"/>
      <c r="FQ1" s="361"/>
      <c r="FR1" s="361"/>
      <c r="FS1" s="361"/>
      <c r="FT1" s="361"/>
      <c r="FU1" s="361"/>
      <c r="FV1" s="361"/>
      <c r="FW1" s="361"/>
      <c r="FX1" s="361"/>
      <c r="FY1" s="361"/>
      <c r="FZ1" s="361"/>
      <c r="GA1" s="361"/>
      <c r="GB1" s="361"/>
      <c r="GC1" s="361"/>
      <c r="GD1" s="361"/>
      <c r="GE1" s="361"/>
      <c r="GF1" s="361"/>
      <c r="GG1" s="361"/>
      <c r="GH1" s="361"/>
      <c r="GI1" s="361"/>
      <c r="GJ1" s="361"/>
      <c r="GK1" s="361"/>
      <c r="GL1" s="361"/>
      <c r="GM1" s="361"/>
      <c r="GN1" s="361"/>
      <c r="GO1" s="361"/>
      <c r="GP1" s="361"/>
      <c r="GQ1" s="361"/>
      <c r="GR1" s="361"/>
      <c r="GS1" s="361"/>
      <c r="GT1" s="361"/>
      <c r="GU1" s="361"/>
      <c r="GV1" s="361"/>
      <c r="GW1" s="361"/>
      <c r="GX1" s="361"/>
      <c r="GY1" s="361"/>
      <c r="GZ1" s="361"/>
      <c r="HA1" s="361"/>
      <c r="HB1" s="361"/>
      <c r="HC1" s="361"/>
      <c r="HD1" s="361"/>
      <c r="HE1" s="361"/>
      <c r="HF1" s="361"/>
      <c r="HG1" s="361"/>
      <c r="HH1" s="361"/>
      <c r="HI1" s="361"/>
      <c r="HJ1" s="361"/>
      <c r="HK1" s="361"/>
      <c r="HL1" s="361"/>
      <c r="HM1" s="361"/>
      <c r="HN1" s="361"/>
      <c r="HO1" s="361"/>
      <c r="HP1" s="361"/>
      <c r="HQ1" s="361"/>
      <c r="HR1" s="361"/>
      <c r="HS1" s="361"/>
      <c r="HT1" s="361"/>
      <c r="HU1" s="361"/>
      <c r="HV1" s="361"/>
      <c r="HW1" s="361"/>
      <c r="HX1" s="361"/>
      <c r="HY1" s="361"/>
      <c r="HZ1" s="361"/>
      <c r="IA1" s="361"/>
      <c r="IB1" s="361"/>
      <c r="IC1" s="361"/>
      <c r="ID1" s="361"/>
      <c r="IE1" s="361"/>
      <c r="IF1" s="361"/>
      <c r="IG1" s="361"/>
      <c r="IH1" s="361"/>
      <c r="II1" s="361"/>
      <c r="IJ1" s="361"/>
      <c r="IK1" s="361"/>
      <c r="IL1" s="361"/>
      <c r="IM1" s="361"/>
      <c r="IN1" s="361"/>
      <c r="IO1" s="361"/>
      <c r="IP1" s="361"/>
      <c r="IQ1" s="361"/>
      <c r="IR1" s="361"/>
      <c r="IS1" s="361"/>
      <c r="IT1" s="361"/>
      <c r="IU1" s="361"/>
      <c r="IV1" s="361"/>
      <c r="IW1" s="361"/>
      <c r="IX1" s="361"/>
      <c r="IY1" s="361"/>
      <c r="IZ1" s="361"/>
      <c r="JA1" s="361"/>
      <c r="JB1" s="361"/>
      <c r="JC1" s="361"/>
      <c r="JD1" s="361"/>
      <c r="JE1" s="361"/>
      <c r="JF1" s="361"/>
      <c r="JG1" s="361"/>
      <c r="JH1" s="361"/>
      <c r="JI1" s="361"/>
      <c r="JJ1" s="361"/>
      <c r="JK1" s="361"/>
      <c r="JL1" s="361"/>
      <c r="JM1" s="361"/>
      <c r="JN1" s="361"/>
      <c r="JO1" s="361"/>
      <c r="JP1" s="361"/>
      <c r="JQ1" s="361"/>
      <c r="JR1" s="361"/>
      <c r="JS1" s="361"/>
      <c r="JT1" s="361"/>
      <c r="JU1" s="361"/>
      <c r="JV1" s="361"/>
      <c r="JW1" s="361"/>
      <c r="JX1" s="361"/>
      <c r="JY1" s="361"/>
      <c r="JZ1" s="361"/>
      <c r="KA1" s="361"/>
      <c r="KB1" s="361"/>
      <c r="KC1" s="361"/>
      <c r="KD1" s="361"/>
      <c r="KE1" s="361"/>
      <c r="KF1" s="361"/>
      <c r="KG1" s="361"/>
      <c r="KH1" s="361"/>
      <c r="KI1" s="361"/>
      <c r="KJ1" s="361"/>
      <c r="KK1" s="361"/>
      <c r="KL1" s="361"/>
    </row>
    <row r="2" spans="1:298" ht="13.5" customHeight="1" x14ac:dyDescent="0.25">
      <c r="A2" s="394" t="s">
        <v>40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</row>
    <row r="3" spans="1:298" ht="9.75" customHeight="1" thickBot="1" x14ac:dyDescent="0.3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</row>
    <row r="4" spans="1:298" ht="18.75" customHeight="1" x14ac:dyDescent="0.3">
      <c r="A4" s="83" t="s">
        <v>0</v>
      </c>
      <c r="B4" s="413" t="s">
        <v>36</v>
      </c>
      <c r="C4" s="414"/>
      <c r="D4" s="419" t="s">
        <v>3</v>
      </c>
      <c r="E4" s="423" t="s">
        <v>99</v>
      </c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8"/>
      <c r="Y4" s="424" t="s">
        <v>111</v>
      </c>
      <c r="Z4" s="32" t="s">
        <v>3</v>
      </c>
    </row>
    <row r="5" spans="1:298" ht="15" customHeight="1" x14ac:dyDescent="0.3">
      <c r="A5" s="85" t="s">
        <v>41</v>
      </c>
      <c r="B5" s="415"/>
      <c r="C5" s="416"/>
      <c r="D5" s="420"/>
      <c r="E5" s="409" t="s">
        <v>91</v>
      </c>
      <c r="F5" s="400"/>
      <c r="G5" s="400"/>
      <c r="H5" s="422"/>
      <c r="I5" s="400" t="s">
        <v>92</v>
      </c>
      <c r="J5" s="400"/>
      <c r="K5" s="400"/>
      <c r="L5" s="422"/>
      <c r="M5" s="400" t="s">
        <v>93</v>
      </c>
      <c r="N5" s="400"/>
      <c r="O5" s="400"/>
      <c r="P5" s="400"/>
      <c r="Q5" s="400" t="s">
        <v>94</v>
      </c>
      <c r="R5" s="400"/>
      <c r="S5" s="400"/>
      <c r="T5" s="400"/>
      <c r="U5" s="400" t="s">
        <v>285</v>
      </c>
      <c r="V5" s="400"/>
      <c r="W5" s="400"/>
      <c r="X5" s="400"/>
      <c r="Y5" s="425"/>
      <c r="Z5" s="33"/>
    </row>
    <row r="6" spans="1:298" ht="15" customHeight="1" x14ac:dyDescent="0.3">
      <c r="A6" s="86"/>
      <c r="B6" s="415"/>
      <c r="C6" s="416"/>
      <c r="D6" s="420"/>
      <c r="E6" s="409" t="s">
        <v>100</v>
      </c>
      <c r="F6" s="400"/>
      <c r="G6" s="401">
        <v>24</v>
      </c>
      <c r="H6" s="402"/>
      <c r="I6" s="400" t="s">
        <v>100</v>
      </c>
      <c r="J6" s="400"/>
      <c r="K6" s="403">
        <v>19</v>
      </c>
      <c r="L6" s="404"/>
      <c r="M6" s="400" t="s">
        <v>100</v>
      </c>
      <c r="N6" s="400"/>
      <c r="O6" s="396">
        <v>18</v>
      </c>
      <c r="P6" s="412"/>
      <c r="Q6" s="400" t="s">
        <v>100</v>
      </c>
      <c r="R6" s="400"/>
      <c r="S6" s="396">
        <v>30</v>
      </c>
      <c r="T6" s="397"/>
      <c r="U6" s="400" t="s">
        <v>100</v>
      </c>
      <c r="V6" s="400"/>
      <c r="W6" s="396">
        <v>9</v>
      </c>
      <c r="X6" s="412"/>
      <c r="Y6" s="425"/>
      <c r="Z6" s="33"/>
      <c r="AA6" s="29" t="s">
        <v>102</v>
      </c>
      <c r="AB6" s="29" t="s">
        <v>101</v>
      </c>
    </row>
    <row r="7" spans="1:298" ht="15" customHeight="1" thickBot="1" x14ac:dyDescent="0.35">
      <c r="A7" s="87"/>
      <c r="B7" s="88"/>
      <c r="C7" s="89"/>
      <c r="D7" s="421"/>
      <c r="E7" s="332" t="s">
        <v>98</v>
      </c>
      <c r="F7" s="329" t="s">
        <v>95</v>
      </c>
      <c r="G7" s="329" t="s">
        <v>96</v>
      </c>
      <c r="H7" s="331" t="s">
        <v>97</v>
      </c>
      <c r="I7" s="329" t="s">
        <v>98</v>
      </c>
      <c r="J7" s="329" t="s">
        <v>95</v>
      </c>
      <c r="K7" s="329" t="s">
        <v>96</v>
      </c>
      <c r="L7" s="331" t="s">
        <v>97</v>
      </c>
      <c r="M7" s="329" t="s">
        <v>98</v>
      </c>
      <c r="N7" s="329" t="s">
        <v>95</v>
      </c>
      <c r="O7" s="329" t="s">
        <v>96</v>
      </c>
      <c r="P7" s="329" t="s">
        <v>97</v>
      </c>
      <c r="Q7" s="329" t="s">
        <v>98</v>
      </c>
      <c r="R7" s="329" t="s">
        <v>95</v>
      </c>
      <c r="S7" s="329" t="s">
        <v>96</v>
      </c>
      <c r="T7" s="329" t="s">
        <v>97</v>
      </c>
      <c r="U7" s="329" t="s">
        <v>98</v>
      </c>
      <c r="V7" s="329" t="s">
        <v>95</v>
      </c>
      <c r="W7" s="329" t="s">
        <v>96</v>
      </c>
      <c r="X7" s="331" t="s">
        <v>97</v>
      </c>
      <c r="Y7" s="142">
        <f>G6+K6+O6+S6+W6</f>
        <v>100</v>
      </c>
      <c r="Z7" s="82"/>
      <c r="AA7" s="29" t="s">
        <v>103</v>
      </c>
      <c r="AB7" s="29" t="s">
        <v>88</v>
      </c>
    </row>
    <row r="8" spans="1:298" s="35" customFormat="1" ht="15" customHeight="1" x14ac:dyDescent="0.25">
      <c r="A8" s="342">
        <f>IF(data!B4="","",data!B4)</f>
        <v>13649</v>
      </c>
      <c r="B8" s="344" t="str">
        <f>IF(data!B4="","",data!D4)</f>
        <v>เด็กชายกิตติกวิน</v>
      </c>
      <c r="C8" s="63" t="str">
        <f>IF(data!B4="","",data!E4)</f>
        <v>กัลยา</v>
      </c>
      <c r="D8" s="80">
        <v>1</v>
      </c>
      <c r="E8" s="341">
        <f>IF($A8="","",$G$6-(F8+G8+H8))</f>
        <v>24</v>
      </c>
      <c r="F8" s="271"/>
      <c r="G8" s="271"/>
      <c r="H8" s="327"/>
      <c r="I8" s="341">
        <f>IF($A8="","",$K$6-(J8+K8+L8))</f>
        <v>19</v>
      </c>
      <c r="J8" s="328"/>
      <c r="K8" s="328"/>
      <c r="L8" s="327"/>
      <c r="M8" s="341">
        <f>IF($A8="","",$O$6-(N8+O8+P8))</f>
        <v>18</v>
      </c>
      <c r="N8" s="328"/>
      <c r="O8" s="328"/>
      <c r="P8" s="328"/>
      <c r="Q8" s="341">
        <f>IF($A8="","",$S$6-(R8+S8+T8))</f>
        <v>30</v>
      </c>
      <c r="R8" s="328"/>
      <c r="S8" s="328"/>
      <c r="T8" s="328"/>
      <c r="U8" s="341">
        <f>IF($A8="","",$W$6-(V8+W8+X8))</f>
        <v>9</v>
      </c>
      <c r="V8" s="328"/>
      <c r="W8" s="328"/>
      <c r="X8" s="328"/>
      <c r="Y8" s="141">
        <f>IF(data!B4="","",E8+I8+M8+Q8+U8)</f>
        <v>100</v>
      </c>
      <c r="Z8" s="34">
        <v>1</v>
      </c>
      <c r="AA8" s="35" t="s">
        <v>104</v>
      </c>
      <c r="AB8" s="35" t="s">
        <v>89</v>
      </c>
    </row>
    <row r="9" spans="1:298" s="35" customFormat="1" ht="15" customHeight="1" x14ac:dyDescent="0.25">
      <c r="A9" s="343">
        <f>IF(data!B5="","",data!B5)</f>
        <v>13650</v>
      </c>
      <c r="B9" s="345" t="str">
        <f>IF(data!B5="","",data!D5)</f>
        <v>เด็กชายศุภณัฐ</v>
      </c>
      <c r="C9" s="67" t="str">
        <f>IF(data!B5="","",data!E5)</f>
        <v>เสาวรส</v>
      </c>
      <c r="D9" s="81">
        <v>2</v>
      </c>
      <c r="E9" s="341">
        <f t="shared" ref="E9:E57" si="0">IF($A9="","",$G$6-(F9+G9+H9))</f>
        <v>24</v>
      </c>
      <c r="F9" s="271"/>
      <c r="G9" s="271"/>
      <c r="H9" s="327"/>
      <c r="I9" s="341">
        <f t="shared" ref="I9:I57" si="1">IF($A9="","",$K$6-(J9+K9+L9))</f>
        <v>19</v>
      </c>
      <c r="J9" s="272"/>
      <c r="K9" s="272"/>
      <c r="L9" s="273"/>
      <c r="M9" s="341">
        <f t="shared" ref="M9:M57" si="2">IF($A9="","",$O$6-(N9+O9+P9))</f>
        <v>18</v>
      </c>
      <c r="N9" s="272"/>
      <c r="O9" s="272"/>
      <c r="P9" s="272"/>
      <c r="Q9" s="341">
        <f t="shared" ref="Q9:Q57" si="3">IF($A9="","",$S$6-(R9+S9+T9))</f>
        <v>30</v>
      </c>
      <c r="R9" s="272"/>
      <c r="S9" s="272"/>
      <c r="T9" s="272"/>
      <c r="U9" s="341">
        <f t="shared" ref="U9:U57" si="4">IF($A9="","",$W$6-(V9+W9+X9))</f>
        <v>9</v>
      </c>
      <c r="V9" s="272"/>
      <c r="W9" s="272"/>
      <c r="X9" s="272"/>
      <c r="Y9" s="141">
        <f>IF(data!B5="","",E9+I9+M9+Q9+U9)</f>
        <v>100</v>
      </c>
      <c r="Z9" s="36">
        <v>2</v>
      </c>
      <c r="AA9" s="35" t="s">
        <v>105</v>
      </c>
    </row>
    <row r="10" spans="1:298" s="35" customFormat="1" ht="15" customHeight="1" x14ac:dyDescent="0.25">
      <c r="A10" s="343">
        <f>IF(data!B6="","",data!B6)</f>
        <v>13661</v>
      </c>
      <c r="B10" s="345" t="str">
        <f>IF(data!B6="","",data!D6)</f>
        <v>เด็กชายกิตตินันท์</v>
      </c>
      <c r="C10" s="67" t="str">
        <f>IF(data!B6="","",data!E6)</f>
        <v>แซ่ห่าน</v>
      </c>
      <c r="D10" s="81">
        <v>3</v>
      </c>
      <c r="E10" s="341">
        <f t="shared" si="0"/>
        <v>24</v>
      </c>
      <c r="F10" s="271"/>
      <c r="G10" s="271"/>
      <c r="H10" s="327"/>
      <c r="I10" s="341">
        <f t="shared" si="1"/>
        <v>19</v>
      </c>
      <c r="J10" s="272"/>
      <c r="K10" s="272"/>
      <c r="L10" s="273"/>
      <c r="M10" s="341">
        <f t="shared" si="2"/>
        <v>18</v>
      </c>
      <c r="N10" s="272"/>
      <c r="O10" s="272"/>
      <c r="P10" s="272"/>
      <c r="Q10" s="341">
        <f t="shared" si="3"/>
        <v>30</v>
      </c>
      <c r="R10" s="272"/>
      <c r="S10" s="272"/>
      <c r="T10" s="272"/>
      <c r="U10" s="341">
        <f t="shared" si="4"/>
        <v>9</v>
      </c>
      <c r="V10" s="272"/>
      <c r="W10" s="272"/>
      <c r="X10" s="272"/>
      <c r="Y10" s="141">
        <f>IF(data!B6="","",E10+I10+M10+Q10+U10)</f>
        <v>100</v>
      </c>
      <c r="Z10" s="36">
        <v>3</v>
      </c>
      <c r="AA10" s="35" t="s">
        <v>106</v>
      </c>
    </row>
    <row r="11" spans="1:298" s="35" customFormat="1" ht="15" customHeight="1" x14ac:dyDescent="0.25">
      <c r="A11" s="343" t="str">
        <f>IF(data!B7="","",data!B7)</f>
        <v/>
      </c>
      <c r="B11" s="345" t="str">
        <f>IF(data!B7="","",data!D7)</f>
        <v/>
      </c>
      <c r="C11" s="67" t="str">
        <f>IF(data!B7="","",data!E7)</f>
        <v/>
      </c>
      <c r="D11" s="81">
        <v>4</v>
      </c>
      <c r="E11" s="341" t="str">
        <f t="shared" si="0"/>
        <v/>
      </c>
      <c r="F11" s="271"/>
      <c r="G11" s="271"/>
      <c r="H11" s="327"/>
      <c r="I11" s="341" t="str">
        <f t="shared" si="1"/>
        <v/>
      </c>
      <c r="J11" s="272"/>
      <c r="K11" s="272"/>
      <c r="L11" s="273"/>
      <c r="M11" s="341" t="str">
        <f t="shared" si="2"/>
        <v/>
      </c>
      <c r="N11" s="272"/>
      <c r="O11" s="272"/>
      <c r="P11" s="272"/>
      <c r="Q11" s="341" t="str">
        <f t="shared" si="3"/>
        <v/>
      </c>
      <c r="R11" s="272"/>
      <c r="S11" s="272"/>
      <c r="T11" s="272"/>
      <c r="U11" s="341" t="str">
        <f t="shared" si="4"/>
        <v/>
      </c>
      <c r="V11" s="272"/>
      <c r="W11" s="272"/>
      <c r="X11" s="272"/>
      <c r="Y11" s="141" t="str">
        <f>IF(data!B7="","",E11+I11+M11+Q11+U11)</f>
        <v/>
      </c>
      <c r="Z11" s="36">
        <v>4</v>
      </c>
      <c r="AA11" s="35" t="s">
        <v>107</v>
      </c>
    </row>
    <row r="12" spans="1:298" s="35" customFormat="1" ht="15" customHeight="1" thickBot="1" x14ac:dyDescent="0.3">
      <c r="A12" s="343" t="str">
        <f>IF(data!B8="","",data!B8)</f>
        <v/>
      </c>
      <c r="B12" s="345" t="str">
        <f>IF(data!B8="","",data!D8)</f>
        <v/>
      </c>
      <c r="C12" s="67" t="str">
        <f>IF(data!B8="","",data!E8)</f>
        <v/>
      </c>
      <c r="D12" s="81">
        <v>5</v>
      </c>
      <c r="E12" s="341" t="str">
        <f t="shared" si="0"/>
        <v/>
      </c>
      <c r="F12" s="271"/>
      <c r="G12" s="271"/>
      <c r="H12" s="327"/>
      <c r="I12" s="341" t="str">
        <f t="shared" si="1"/>
        <v/>
      </c>
      <c r="J12" s="272"/>
      <c r="K12" s="272"/>
      <c r="L12" s="273"/>
      <c r="M12" s="341" t="str">
        <f t="shared" si="2"/>
        <v/>
      </c>
      <c r="N12" s="272"/>
      <c r="O12" s="272"/>
      <c r="P12" s="272"/>
      <c r="Q12" s="341" t="str">
        <f t="shared" si="3"/>
        <v/>
      </c>
      <c r="R12" s="272"/>
      <c r="S12" s="272"/>
      <c r="T12" s="272"/>
      <c r="U12" s="341" t="str">
        <f t="shared" si="4"/>
        <v/>
      </c>
      <c r="V12" s="272"/>
      <c r="W12" s="272"/>
      <c r="X12" s="272"/>
      <c r="Y12" s="141" t="str">
        <f>IF(data!B8="","",E12+I12+M12+Q12+U12)</f>
        <v/>
      </c>
      <c r="Z12" s="37">
        <v>5</v>
      </c>
      <c r="AA12" s="35" t="s">
        <v>108</v>
      </c>
    </row>
    <row r="13" spans="1:298" s="35" customFormat="1" ht="15" customHeight="1" x14ac:dyDescent="0.25">
      <c r="A13" s="343" t="str">
        <f>IF(data!B9="","",data!B9)</f>
        <v/>
      </c>
      <c r="B13" s="345" t="str">
        <f>IF(data!B9="","",data!D9)</f>
        <v/>
      </c>
      <c r="C13" s="67" t="str">
        <f>IF(data!B9="","",data!E9)</f>
        <v/>
      </c>
      <c r="D13" s="81">
        <v>6</v>
      </c>
      <c r="E13" s="341" t="str">
        <f t="shared" si="0"/>
        <v/>
      </c>
      <c r="F13" s="271"/>
      <c r="G13" s="271"/>
      <c r="H13" s="327"/>
      <c r="I13" s="341" t="str">
        <f t="shared" si="1"/>
        <v/>
      </c>
      <c r="J13" s="272"/>
      <c r="K13" s="272"/>
      <c r="L13" s="273"/>
      <c r="M13" s="341" t="str">
        <f t="shared" si="2"/>
        <v/>
      </c>
      <c r="N13" s="272"/>
      <c r="O13" s="272"/>
      <c r="P13" s="272"/>
      <c r="Q13" s="341" t="str">
        <f t="shared" si="3"/>
        <v/>
      </c>
      <c r="R13" s="272"/>
      <c r="S13" s="272"/>
      <c r="T13" s="272"/>
      <c r="U13" s="341" t="str">
        <f t="shared" si="4"/>
        <v/>
      </c>
      <c r="V13" s="272"/>
      <c r="W13" s="272"/>
      <c r="X13" s="272"/>
      <c r="Y13" s="141" t="str">
        <f>IF(data!B9="","",E13+I13+M13+Q13+U13)</f>
        <v/>
      </c>
      <c r="Z13" s="34">
        <v>6</v>
      </c>
      <c r="AA13" s="35" t="s">
        <v>109</v>
      </c>
    </row>
    <row r="14" spans="1:298" s="35" customFormat="1" ht="15" customHeight="1" x14ac:dyDescent="0.25">
      <c r="A14" s="343" t="str">
        <f>IF(data!B10="","",data!B10)</f>
        <v/>
      </c>
      <c r="B14" s="345" t="str">
        <f>IF(data!B10="","",data!D10)</f>
        <v/>
      </c>
      <c r="C14" s="67" t="str">
        <f>IF(data!B10="","",data!E10)</f>
        <v/>
      </c>
      <c r="D14" s="81">
        <v>7</v>
      </c>
      <c r="E14" s="341" t="str">
        <f t="shared" si="0"/>
        <v/>
      </c>
      <c r="F14" s="271"/>
      <c r="G14" s="271"/>
      <c r="H14" s="327"/>
      <c r="I14" s="341" t="str">
        <f t="shared" si="1"/>
        <v/>
      </c>
      <c r="J14" s="272"/>
      <c r="K14" s="272"/>
      <c r="L14" s="273"/>
      <c r="M14" s="341" t="str">
        <f t="shared" si="2"/>
        <v/>
      </c>
      <c r="N14" s="272"/>
      <c r="O14" s="272"/>
      <c r="P14" s="272"/>
      <c r="Q14" s="341" t="str">
        <f t="shared" si="3"/>
        <v/>
      </c>
      <c r="R14" s="272"/>
      <c r="S14" s="272"/>
      <c r="T14" s="272"/>
      <c r="U14" s="341" t="str">
        <f t="shared" si="4"/>
        <v/>
      </c>
      <c r="V14" s="272"/>
      <c r="W14" s="272"/>
      <c r="X14" s="272"/>
      <c r="Y14" s="141" t="str">
        <f>IF(data!B10="","",E14+I14+M14+Q14+U14)</f>
        <v/>
      </c>
      <c r="Z14" s="36">
        <v>7</v>
      </c>
    </row>
    <row r="15" spans="1:298" s="35" customFormat="1" ht="15" customHeight="1" x14ac:dyDescent="0.25">
      <c r="A15" s="343" t="str">
        <f>IF(data!B11="","",data!B11)</f>
        <v/>
      </c>
      <c r="B15" s="345" t="str">
        <f>IF(data!B11="","",data!D11)</f>
        <v/>
      </c>
      <c r="C15" s="67" t="str">
        <f>IF(data!B11="","",data!E11)</f>
        <v/>
      </c>
      <c r="D15" s="81">
        <v>8</v>
      </c>
      <c r="E15" s="341" t="str">
        <f t="shared" si="0"/>
        <v/>
      </c>
      <c r="F15" s="271"/>
      <c r="G15" s="271"/>
      <c r="H15" s="327"/>
      <c r="I15" s="341" t="str">
        <f t="shared" si="1"/>
        <v/>
      </c>
      <c r="J15" s="272"/>
      <c r="K15" s="272"/>
      <c r="L15" s="273"/>
      <c r="M15" s="341" t="str">
        <f t="shared" si="2"/>
        <v/>
      </c>
      <c r="N15" s="272"/>
      <c r="O15" s="272"/>
      <c r="P15" s="272"/>
      <c r="Q15" s="341" t="str">
        <f t="shared" si="3"/>
        <v/>
      </c>
      <c r="R15" s="272"/>
      <c r="S15" s="272"/>
      <c r="T15" s="272"/>
      <c r="U15" s="341" t="str">
        <f t="shared" si="4"/>
        <v/>
      </c>
      <c r="V15" s="272"/>
      <c r="W15" s="272"/>
      <c r="X15" s="272"/>
      <c r="Y15" s="141" t="str">
        <f>IF(data!B11="","",E15+I15+M15+Q15+U15)</f>
        <v/>
      </c>
      <c r="Z15" s="36">
        <v>8</v>
      </c>
    </row>
    <row r="16" spans="1:298" s="35" customFormat="1" ht="15" customHeight="1" x14ac:dyDescent="0.25">
      <c r="A16" s="343" t="str">
        <f>IF(data!B12="","",data!B12)</f>
        <v/>
      </c>
      <c r="B16" s="345" t="str">
        <f>IF(data!B12="","",data!D12)</f>
        <v/>
      </c>
      <c r="C16" s="67" t="str">
        <f>IF(data!B12="","",data!E12)</f>
        <v/>
      </c>
      <c r="D16" s="81">
        <v>9</v>
      </c>
      <c r="E16" s="341" t="str">
        <f t="shared" si="0"/>
        <v/>
      </c>
      <c r="F16" s="271"/>
      <c r="G16" s="271"/>
      <c r="H16" s="327"/>
      <c r="I16" s="341" t="str">
        <f t="shared" si="1"/>
        <v/>
      </c>
      <c r="J16" s="272"/>
      <c r="K16" s="272"/>
      <c r="L16" s="273"/>
      <c r="M16" s="341" t="str">
        <f t="shared" si="2"/>
        <v/>
      </c>
      <c r="N16" s="272"/>
      <c r="O16" s="272"/>
      <c r="P16" s="272"/>
      <c r="Q16" s="341" t="str">
        <f t="shared" si="3"/>
        <v/>
      </c>
      <c r="R16" s="272"/>
      <c r="S16" s="272"/>
      <c r="T16" s="272"/>
      <c r="U16" s="341" t="str">
        <f t="shared" si="4"/>
        <v/>
      </c>
      <c r="V16" s="272"/>
      <c r="W16" s="272"/>
      <c r="X16" s="272"/>
      <c r="Y16" s="141" t="str">
        <f>IF(data!B12="","",E16+I16+M16+Q16+U16)</f>
        <v/>
      </c>
      <c r="Z16" s="36">
        <v>9</v>
      </c>
    </row>
    <row r="17" spans="1:26" s="35" customFormat="1" ht="15" customHeight="1" thickBot="1" x14ac:dyDescent="0.3">
      <c r="A17" s="343" t="str">
        <f>IF(data!B13="","",data!B13)</f>
        <v/>
      </c>
      <c r="B17" s="345" t="str">
        <f>IF(data!B13="","",data!D13)</f>
        <v/>
      </c>
      <c r="C17" s="67" t="str">
        <f>IF(data!B13="","",data!E13)</f>
        <v/>
      </c>
      <c r="D17" s="81">
        <v>10</v>
      </c>
      <c r="E17" s="341" t="str">
        <f t="shared" si="0"/>
        <v/>
      </c>
      <c r="F17" s="271"/>
      <c r="G17" s="271"/>
      <c r="H17" s="327"/>
      <c r="I17" s="341" t="str">
        <f t="shared" si="1"/>
        <v/>
      </c>
      <c r="J17" s="272"/>
      <c r="K17" s="272"/>
      <c r="L17" s="273"/>
      <c r="M17" s="341" t="str">
        <f t="shared" si="2"/>
        <v/>
      </c>
      <c r="N17" s="272"/>
      <c r="O17" s="272"/>
      <c r="P17" s="272"/>
      <c r="Q17" s="341" t="str">
        <f t="shared" si="3"/>
        <v/>
      </c>
      <c r="R17" s="272"/>
      <c r="S17" s="272"/>
      <c r="T17" s="272"/>
      <c r="U17" s="341" t="str">
        <f t="shared" si="4"/>
        <v/>
      </c>
      <c r="V17" s="272"/>
      <c r="W17" s="272"/>
      <c r="X17" s="272"/>
      <c r="Y17" s="141" t="str">
        <f>IF(data!B13="","",E17+I17+M17+Q17+U17)</f>
        <v/>
      </c>
      <c r="Z17" s="37">
        <v>10</v>
      </c>
    </row>
    <row r="18" spans="1:26" s="35" customFormat="1" ht="15" customHeight="1" x14ac:dyDescent="0.25">
      <c r="A18" s="343" t="str">
        <f>IF(data!B14="","",data!B14)</f>
        <v/>
      </c>
      <c r="B18" s="345" t="str">
        <f>IF(data!B14="","",data!D14)</f>
        <v/>
      </c>
      <c r="C18" s="67" t="str">
        <f>IF(data!B14="","",data!E14)</f>
        <v/>
      </c>
      <c r="D18" s="81">
        <v>11</v>
      </c>
      <c r="E18" s="341" t="str">
        <f t="shared" si="0"/>
        <v/>
      </c>
      <c r="F18" s="271"/>
      <c r="G18" s="271"/>
      <c r="H18" s="327"/>
      <c r="I18" s="341" t="str">
        <f t="shared" si="1"/>
        <v/>
      </c>
      <c r="J18" s="272"/>
      <c r="K18" s="272"/>
      <c r="L18" s="273"/>
      <c r="M18" s="341" t="str">
        <f t="shared" si="2"/>
        <v/>
      </c>
      <c r="N18" s="272"/>
      <c r="O18" s="272"/>
      <c r="P18" s="272"/>
      <c r="Q18" s="341" t="str">
        <f t="shared" si="3"/>
        <v/>
      </c>
      <c r="R18" s="272"/>
      <c r="S18" s="272"/>
      <c r="T18" s="272"/>
      <c r="U18" s="341" t="str">
        <f t="shared" si="4"/>
        <v/>
      </c>
      <c r="V18" s="272"/>
      <c r="W18" s="272"/>
      <c r="X18" s="272"/>
      <c r="Y18" s="141" t="str">
        <f>IF(data!B14="","",E18+I18+M18+Q18+U18)</f>
        <v/>
      </c>
      <c r="Z18" s="34">
        <v>11</v>
      </c>
    </row>
    <row r="19" spans="1:26" s="35" customFormat="1" ht="15" customHeight="1" x14ac:dyDescent="0.25">
      <c r="A19" s="343" t="str">
        <f>IF(data!B15="","",data!B15)</f>
        <v/>
      </c>
      <c r="B19" s="345" t="str">
        <f>IF(data!B15="","",data!D15)</f>
        <v/>
      </c>
      <c r="C19" s="67" t="str">
        <f>IF(data!B15="","",data!E15)</f>
        <v/>
      </c>
      <c r="D19" s="81">
        <v>12</v>
      </c>
      <c r="E19" s="341" t="str">
        <f t="shared" si="0"/>
        <v/>
      </c>
      <c r="F19" s="271"/>
      <c r="G19" s="271"/>
      <c r="H19" s="327"/>
      <c r="I19" s="341" t="str">
        <f t="shared" si="1"/>
        <v/>
      </c>
      <c r="J19" s="272"/>
      <c r="K19" s="272"/>
      <c r="L19" s="273"/>
      <c r="M19" s="341" t="str">
        <f t="shared" si="2"/>
        <v/>
      </c>
      <c r="N19" s="272"/>
      <c r="O19" s="272"/>
      <c r="P19" s="272"/>
      <c r="Q19" s="341" t="str">
        <f t="shared" si="3"/>
        <v/>
      </c>
      <c r="R19" s="272"/>
      <c r="S19" s="272"/>
      <c r="T19" s="272"/>
      <c r="U19" s="341" t="str">
        <f t="shared" si="4"/>
        <v/>
      </c>
      <c r="V19" s="272"/>
      <c r="W19" s="272"/>
      <c r="X19" s="272"/>
      <c r="Y19" s="141" t="str">
        <f>IF(data!B15="","",E19+I19+M19+Q19+U19)</f>
        <v/>
      </c>
      <c r="Z19" s="36">
        <v>12</v>
      </c>
    </row>
    <row r="20" spans="1:26" s="35" customFormat="1" ht="15" customHeight="1" x14ac:dyDescent="0.25">
      <c r="A20" s="343" t="str">
        <f>IF(data!B16="","",data!B16)</f>
        <v/>
      </c>
      <c r="B20" s="345" t="str">
        <f>IF(data!B16="","",data!D16)</f>
        <v/>
      </c>
      <c r="C20" s="67" t="str">
        <f>IF(data!B16="","",data!E16)</f>
        <v/>
      </c>
      <c r="D20" s="81">
        <v>13</v>
      </c>
      <c r="E20" s="341" t="str">
        <f t="shared" si="0"/>
        <v/>
      </c>
      <c r="F20" s="271"/>
      <c r="G20" s="271"/>
      <c r="H20" s="327"/>
      <c r="I20" s="341" t="str">
        <f t="shared" si="1"/>
        <v/>
      </c>
      <c r="J20" s="272"/>
      <c r="K20" s="272"/>
      <c r="L20" s="273"/>
      <c r="M20" s="341" t="str">
        <f t="shared" si="2"/>
        <v/>
      </c>
      <c r="N20" s="272"/>
      <c r="O20" s="272"/>
      <c r="P20" s="272"/>
      <c r="Q20" s="341" t="str">
        <f t="shared" si="3"/>
        <v/>
      </c>
      <c r="R20" s="272"/>
      <c r="S20" s="272"/>
      <c r="T20" s="272"/>
      <c r="U20" s="341" t="str">
        <f t="shared" si="4"/>
        <v/>
      </c>
      <c r="V20" s="272"/>
      <c r="W20" s="272"/>
      <c r="X20" s="272"/>
      <c r="Y20" s="141" t="str">
        <f>IF(data!B16="","",E20+I20+M20+Q20+U20)</f>
        <v/>
      </c>
      <c r="Z20" s="36">
        <v>13</v>
      </c>
    </row>
    <row r="21" spans="1:26" s="35" customFormat="1" ht="15" customHeight="1" x14ac:dyDescent="0.25">
      <c r="A21" s="343" t="str">
        <f>IF(data!B17="","",data!B17)</f>
        <v/>
      </c>
      <c r="B21" s="345" t="str">
        <f>IF(data!B17="","",data!D17)</f>
        <v/>
      </c>
      <c r="C21" s="67" t="str">
        <f>IF(data!B17="","",data!E17)</f>
        <v/>
      </c>
      <c r="D21" s="81">
        <v>14</v>
      </c>
      <c r="E21" s="341" t="str">
        <f t="shared" si="0"/>
        <v/>
      </c>
      <c r="F21" s="271"/>
      <c r="G21" s="271"/>
      <c r="H21" s="327"/>
      <c r="I21" s="341" t="str">
        <f t="shared" si="1"/>
        <v/>
      </c>
      <c r="J21" s="272"/>
      <c r="K21" s="272"/>
      <c r="L21" s="273"/>
      <c r="M21" s="341" t="str">
        <f t="shared" si="2"/>
        <v/>
      </c>
      <c r="N21" s="272"/>
      <c r="O21" s="272"/>
      <c r="P21" s="272"/>
      <c r="Q21" s="341" t="str">
        <f t="shared" si="3"/>
        <v/>
      </c>
      <c r="R21" s="272"/>
      <c r="S21" s="272"/>
      <c r="T21" s="272"/>
      <c r="U21" s="341" t="str">
        <f t="shared" si="4"/>
        <v/>
      </c>
      <c r="V21" s="272"/>
      <c r="W21" s="272"/>
      <c r="X21" s="272"/>
      <c r="Y21" s="141" t="str">
        <f>IF(data!B17="","",E21+I21+M21+Q21+U21)</f>
        <v/>
      </c>
      <c r="Z21" s="36">
        <v>14</v>
      </c>
    </row>
    <row r="22" spans="1:26" s="35" customFormat="1" ht="15" customHeight="1" thickBot="1" x14ac:dyDescent="0.3">
      <c r="A22" s="343" t="str">
        <f>IF(data!B18="","",data!B18)</f>
        <v/>
      </c>
      <c r="B22" s="345" t="str">
        <f>IF(data!B18="","",data!D18)</f>
        <v/>
      </c>
      <c r="C22" s="67" t="str">
        <f>IF(data!B18="","",data!E18)</f>
        <v/>
      </c>
      <c r="D22" s="81">
        <v>15</v>
      </c>
      <c r="E22" s="341" t="str">
        <f t="shared" si="0"/>
        <v/>
      </c>
      <c r="F22" s="271"/>
      <c r="G22" s="271"/>
      <c r="H22" s="327"/>
      <c r="I22" s="341" t="str">
        <f t="shared" si="1"/>
        <v/>
      </c>
      <c r="J22" s="272"/>
      <c r="K22" s="272"/>
      <c r="L22" s="273"/>
      <c r="M22" s="341" t="str">
        <f t="shared" si="2"/>
        <v/>
      </c>
      <c r="N22" s="272"/>
      <c r="O22" s="272"/>
      <c r="P22" s="272"/>
      <c r="Q22" s="341" t="str">
        <f t="shared" si="3"/>
        <v/>
      </c>
      <c r="R22" s="272"/>
      <c r="S22" s="272"/>
      <c r="T22" s="272"/>
      <c r="U22" s="341" t="str">
        <f t="shared" si="4"/>
        <v/>
      </c>
      <c r="V22" s="272"/>
      <c r="W22" s="272"/>
      <c r="X22" s="272"/>
      <c r="Y22" s="141" t="str">
        <f>IF(data!B18="","",E22+I22+M22+Q22+U22)</f>
        <v/>
      </c>
      <c r="Z22" s="37">
        <v>15</v>
      </c>
    </row>
    <row r="23" spans="1:26" s="35" customFormat="1" ht="15" customHeight="1" x14ac:dyDescent="0.25">
      <c r="A23" s="343" t="str">
        <f>IF(data!B19="","",data!B19)</f>
        <v/>
      </c>
      <c r="B23" s="345" t="str">
        <f>IF(data!B19="","",data!D19)</f>
        <v/>
      </c>
      <c r="C23" s="67" t="str">
        <f>IF(data!B19="","",data!E19)</f>
        <v/>
      </c>
      <c r="D23" s="81">
        <v>16</v>
      </c>
      <c r="E23" s="341" t="str">
        <f t="shared" si="0"/>
        <v/>
      </c>
      <c r="F23" s="271"/>
      <c r="G23" s="271"/>
      <c r="H23" s="327"/>
      <c r="I23" s="341" t="str">
        <f t="shared" si="1"/>
        <v/>
      </c>
      <c r="J23" s="272"/>
      <c r="K23" s="272"/>
      <c r="L23" s="273"/>
      <c r="M23" s="341" t="str">
        <f t="shared" si="2"/>
        <v/>
      </c>
      <c r="N23" s="272"/>
      <c r="O23" s="272"/>
      <c r="P23" s="272"/>
      <c r="Q23" s="341" t="str">
        <f t="shared" si="3"/>
        <v/>
      </c>
      <c r="R23" s="272"/>
      <c r="S23" s="272"/>
      <c r="T23" s="272"/>
      <c r="U23" s="341" t="str">
        <f t="shared" si="4"/>
        <v/>
      </c>
      <c r="V23" s="272"/>
      <c r="W23" s="272"/>
      <c r="X23" s="272"/>
      <c r="Y23" s="141" t="str">
        <f>IF(data!B19="","",E23+I23+M23+Q23+U23)</f>
        <v/>
      </c>
      <c r="Z23" s="34">
        <v>16</v>
      </c>
    </row>
    <row r="24" spans="1:26" s="35" customFormat="1" ht="15" customHeight="1" x14ac:dyDescent="0.25">
      <c r="A24" s="343" t="str">
        <f>IF(data!B20="","",data!B20)</f>
        <v/>
      </c>
      <c r="B24" s="345" t="str">
        <f>IF(data!B20="","",data!D20)</f>
        <v/>
      </c>
      <c r="C24" s="67" t="str">
        <f>IF(data!B20="","",data!E20)</f>
        <v/>
      </c>
      <c r="D24" s="81">
        <v>17</v>
      </c>
      <c r="E24" s="341" t="str">
        <f t="shared" si="0"/>
        <v/>
      </c>
      <c r="F24" s="271"/>
      <c r="G24" s="271"/>
      <c r="H24" s="327"/>
      <c r="I24" s="341" t="str">
        <f t="shared" si="1"/>
        <v/>
      </c>
      <c r="J24" s="272"/>
      <c r="K24" s="272"/>
      <c r="L24" s="273"/>
      <c r="M24" s="341" t="str">
        <f t="shared" si="2"/>
        <v/>
      </c>
      <c r="N24" s="272"/>
      <c r="O24" s="272"/>
      <c r="P24" s="272"/>
      <c r="Q24" s="341" t="str">
        <f t="shared" si="3"/>
        <v/>
      </c>
      <c r="R24" s="272"/>
      <c r="S24" s="272"/>
      <c r="T24" s="272"/>
      <c r="U24" s="341" t="str">
        <f t="shared" si="4"/>
        <v/>
      </c>
      <c r="V24" s="272"/>
      <c r="W24" s="272"/>
      <c r="X24" s="272"/>
      <c r="Y24" s="141" t="str">
        <f>IF(data!B20="","",E24+I24+M24+Q24+U24)</f>
        <v/>
      </c>
      <c r="Z24" s="36">
        <v>17</v>
      </c>
    </row>
    <row r="25" spans="1:26" s="35" customFormat="1" ht="15" customHeight="1" x14ac:dyDescent="0.25">
      <c r="A25" s="343" t="str">
        <f>IF(data!B21="","",data!B21)</f>
        <v/>
      </c>
      <c r="B25" s="345" t="str">
        <f>IF(data!B21="","",data!D21)</f>
        <v/>
      </c>
      <c r="C25" s="67" t="str">
        <f>IF(data!B21="","",data!E21)</f>
        <v/>
      </c>
      <c r="D25" s="81">
        <v>18</v>
      </c>
      <c r="E25" s="341" t="str">
        <f t="shared" si="0"/>
        <v/>
      </c>
      <c r="F25" s="271"/>
      <c r="G25" s="271"/>
      <c r="H25" s="327"/>
      <c r="I25" s="341" t="str">
        <f t="shared" si="1"/>
        <v/>
      </c>
      <c r="J25" s="272"/>
      <c r="K25" s="272"/>
      <c r="L25" s="273"/>
      <c r="M25" s="341" t="str">
        <f t="shared" si="2"/>
        <v/>
      </c>
      <c r="N25" s="272"/>
      <c r="O25" s="272"/>
      <c r="P25" s="272"/>
      <c r="Q25" s="341" t="str">
        <f t="shared" si="3"/>
        <v/>
      </c>
      <c r="R25" s="272"/>
      <c r="S25" s="272"/>
      <c r="T25" s="272"/>
      <c r="U25" s="341" t="str">
        <f t="shared" si="4"/>
        <v/>
      </c>
      <c r="V25" s="272"/>
      <c r="W25" s="272"/>
      <c r="X25" s="272"/>
      <c r="Y25" s="141" t="str">
        <f>IF(data!B21="","",E25+I25+M25+Q25+U25)</f>
        <v/>
      </c>
      <c r="Z25" s="36">
        <v>18</v>
      </c>
    </row>
    <row r="26" spans="1:26" s="35" customFormat="1" ht="15" customHeight="1" x14ac:dyDescent="0.25">
      <c r="A26" s="343" t="str">
        <f>IF(data!B22="","",data!B22)</f>
        <v/>
      </c>
      <c r="B26" s="345" t="str">
        <f>IF(data!B22="","",data!D22)</f>
        <v/>
      </c>
      <c r="C26" s="67" t="str">
        <f>IF(data!B22="","",data!E22)</f>
        <v/>
      </c>
      <c r="D26" s="81">
        <v>19</v>
      </c>
      <c r="E26" s="341" t="str">
        <f t="shared" si="0"/>
        <v/>
      </c>
      <c r="F26" s="271"/>
      <c r="G26" s="271"/>
      <c r="H26" s="327"/>
      <c r="I26" s="341" t="str">
        <f t="shared" si="1"/>
        <v/>
      </c>
      <c r="J26" s="272"/>
      <c r="K26" s="272"/>
      <c r="L26" s="273"/>
      <c r="M26" s="341" t="str">
        <f t="shared" si="2"/>
        <v/>
      </c>
      <c r="N26" s="272"/>
      <c r="O26" s="272"/>
      <c r="P26" s="272"/>
      <c r="Q26" s="341" t="str">
        <f t="shared" si="3"/>
        <v/>
      </c>
      <c r="R26" s="272"/>
      <c r="S26" s="272"/>
      <c r="T26" s="272"/>
      <c r="U26" s="341" t="str">
        <f t="shared" si="4"/>
        <v/>
      </c>
      <c r="V26" s="272"/>
      <c r="W26" s="272"/>
      <c r="X26" s="272"/>
      <c r="Y26" s="141" t="str">
        <f>IF(data!B22="","",E26+I26+M26+Q26+U26)</f>
        <v/>
      </c>
      <c r="Z26" s="36">
        <v>19</v>
      </c>
    </row>
    <row r="27" spans="1:26" s="35" customFormat="1" ht="15" customHeight="1" thickBot="1" x14ac:dyDescent="0.3">
      <c r="A27" s="343" t="str">
        <f>IF(data!B23="","",data!B23)</f>
        <v/>
      </c>
      <c r="B27" s="345" t="str">
        <f>IF(data!B23="","",data!D23)</f>
        <v/>
      </c>
      <c r="C27" s="67" t="str">
        <f>IF(data!B23="","",data!E23)</f>
        <v/>
      </c>
      <c r="D27" s="81">
        <v>20</v>
      </c>
      <c r="E27" s="341" t="str">
        <f t="shared" si="0"/>
        <v/>
      </c>
      <c r="F27" s="271"/>
      <c r="G27" s="271"/>
      <c r="H27" s="327"/>
      <c r="I27" s="341" t="str">
        <f t="shared" si="1"/>
        <v/>
      </c>
      <c r="J27" s="272"/>
      <c r="K27" s="272"/>
      <c r="L27" s="273"/>
      <c r="M27" s="341" t="str">
        <f t="shared" si="2"/>
        <v/>
      </c>
      <c r="N27" s="272"/>
      <c r="O27" s="272"/>
      <c r="P27" s="272"/>
      <c r="Q27" s="341" t="str">
        <f t="shared" si="3"/>
        <v/>
      </c>
      <c r="R27" s="272"/>
      <c r="S27" s="272"/>
      <c r="T27" s="272"/>
      <c r="U27" s="341" t="str">
        <f t="shared" si="4"/>
        <v/>
      </c>
      <c r="V27" s="272"/>
      <c r="W27" s="272"/>
      <c r="X27" s="272"/>
      <c r="Y27" s="141" t="str">
        <f>IF(data!B23="","",E27+I27+M27+Q27+U27)</f>
        <v/>
      </c>
      <c r="Z27" s="37">
        <v>20</v>
      </c>
    </row>
    <row r="28" spans="1:26" s="35" customFormat="1" ht="15" customHeight="1" x14ac:dyDescent="0.25">
      <c r="A28" s="343" t="str">
        <f>IF(data!B24="","",data!B24)</f>
        <v/>
      </c>
      <c r="B28" s="345" t="str">
        <f>IF(data!B24="","",data!D24)</f>
        <v/>
      </c>
      <c r="C28" s="67" t="str">
        <f>IF(data!B24="","",data!E24)</f>
        <v/>
      </c>
      <c r="D28" s="81">
        <v>21</v>
      </c>
      <c r="E28" s="341" t="str">
        <f t="shared" si="0"/>
        <v/>
      </c>
      <c r="F28" s="271"/>
      <c r="G28" s="271"/>
      <c r="H28" s="327"/>
      <c r="I28" s="341" t="str">
        <f t="shared" si="1"/>
        <v/>
      </c>
      <c r="J28" s="272"/>
      <c r="K28" s="272"/>
      <c r="L28" s="273"/>
      <c r="M28" s="341" t="str">
        <f t="shared" si="2"/>
        <v/>
      </c>
      <c r="N28" s="272"/>
      <c r="O28" s="272"/>
      <c r="P28" s="272"/>
      <c r="Q28" s="341" t="str">
        <f t="shared" si="3"/>
        <v/>
      </c>
      <c r="R28" s="272"/>
      <c r="S28" s="272"/>
      <c r="T28" s="272"/>
      <c r="U28" s="341" t="str">
        <f t="shared" si="4"/>
        <v/>
      </c>
      <c r="V28" s="272"/>
      <c r="W28" s="272"/>
      <c r="X28" s="272"/>
      <c r="Y28" s="141" t="str">
        <f>IF(data!B24="","",E28+I28+M28+Q28+U28)</f>
        <v/>
      </c>
      <c r="Z28" s="34">
        <v>21</v>
      </c>
    </row>
    <row r="29" spans="1:26" s="35" customFormat="1" ht="15" customHeight="1" x14ac:dyDescent="0.25">
      <c r="A29" s="343" t="str">
        <f>IF(data!B25="","",data!B25)</f>
        <v/>
      </c>
      <c r="B29" s="345" t="str">
        <f>IF(data!B25="","",data!D25)</f>
        <v/>
      </c>
      <c r="C29" s="67" t="str">
        <f>IF(data!B25="","",data!E25)</f>
        <v/>
      </c>
      <c r="D29" s="81">
        <v>22</v>
      </c>
      <c r="E29" s="341" t="str">
        <f t="shared" si="0"/>
        <v/>
      </c>
      <c r="F29" s="271"/>
      <c r="G29" s="271"/>
      <c r="H29" s="327"/>
      <c r="I29" s="341" t="str">
        <f t="shared" si="1"/>
        <v/>
      </c>
      <c r="J29" s="272"/>
      <c r="K29" s="272"/>
      <c r="L29" s="273"/>
      <c r="M29" s="341" t="str">
        <f t="shared" si="2"/>
        <v/>
      </c>
      <c r="N29" s="272"/>
      <c r="O29" s="272"/>
      <c r="P29" s="272"/>
      <c r="Q29" s="341" t="str">
        <f t="shared" si="3"/>
        <v/>
      </c>
      <c r="R29" s="272"/>
      <c r="S29" s="272"/>
      <c r="T29" s="272"/>
      <c r="U29" s="341" t="str">
        <f t="shared" si="4"/>
        <v/>
      </c>
      <c r="V29" s="272"/>
      <c r="W29" s="272"/>
      <c r="X29" s="272"/>
      <c r="Y29" s="141" t="str">
        <f>IF(data!B25="","",E29+I29+M29+Q29+U29)</f>
        <v/>
      </c>
      <c r="Z29" s="36">
        <v>22</v>
      </c>
    </row>
    <row r="30" spans="1:26" s="35" customFormat="1" ht="15" customHeight="1" x14ac:dyDescent="0.25">
      <c r="A30" s="343" t="str">
        <f>IF(data!B26="","",data!B26)</f>
        <v/>
      </c>
      <c r="B30" s="345" t="str">
        <f>IF(data!B26="","",data!D26)</f>
        <v/>
      </c>
      <c r="C30" s="67" t="str">
        <f>IF(data!B26="","",data!E26)</f>
        <v/>
      </c>
      <c r="D30" s="81">
        <v>23</v>
      </c>
      <c r="E30" s="341" t="str">
        <f t="shared" si="0"/>
        <v/>
      </c>
      <c r="F30" s="271"/>
      <c r="G30" s="271"/>
      <c r="H30" s="327"/>
      <c r="I30" s="341" t="str">
        <f t="shared" si="1"/>
        <v/>
      </c>
      <c r="J30" s="272"/>
      <c r="K30" s="272"/>
      <c r="L30" s="273"/>
      <c r="M30" s="341" t="str">
        <f t="shared" si="2"/>
        <v/>
      </c>
      <c r="N30" s="272"/>
      <c r="O30" s="272"/>
      <c r="P30" s="272"/>
      <c r="Q30" s="341" t="str">
        <f t="shared" si="3"/>
        <v/>
      </c>
      <c r="R30" s="272"/>
      <c r="S30" s="272"/>
      <c r="T30" s="272"/>
      <c r="U30" s="341" t="str">
        <f t="shared" si="4"/>
        <v/>
      </c>
      <c r="V30" s="272"/>
      <c r="W30" s="272"/>
      <c r="X30" s="272"/>
      <c r="Y30" s="141" t="str">
        <f>IF(data!B26="","",E30+I30+M30+Q30+U30)</f>
        <v/>
      </c>
      <c r="Z30" s="36">
        <v>23</v>
      </c>
    </row>
    <row r="31" spans="1:26" s="35" customFormat="1" ht="15" customHeight="1" x14ac:dyDescent="0.25">
      <c r="A31" s="343" t="str">
        <f>IF(data!B27="","",data!B27)</f>
        <v/>
      </c>
      <c r="B31" s="345" t="str">
        <f>IF(data!B27="","",data!D27)</f>
        <v/>
      </c>
      <c r="C31" s="67" t="str">
        <f>IF(data!B27="","",data!E27)</f>
        <v/>
      </c>
      <c r="D31" s="81">
        <v>24</v>
      </c>
      <c r="E31" s="341" t="str">
        <f t="shared" si="0"/>
        <v/>
      </c>
      <c r="F31" s="271"/>
      <c r="G31" s="271"/>
      <c r="H31" s="327"/>
      <c r="I31" s="341" t="str">
        <f t="shared" si="1"/>
        <v/>
      </c>
      <c r="J31" s="272"/>
      <c r="K31" s="272"/>
      <c r="L31" s="273"/>
      <c r="M31" s="341" t="str">
        <f t="shared" si="2"/>
        <v/>
      </c>
      <c r="N31" s="272"/>
      <c r="O31" s="272"/>
      <c r="P31" s="272"/>
      <c r="Q31" s="341" t="str">
        <f t="shared" si="3"/>
        <v/>
      </c>
      <c r="R31" s="272"/>
      <c r="S31" s="272"/>
      <c r="T31" s="272"/>
      <c r="U31" s="341" t="str">
        <f t="shared" si="4"/>
        <v/>
      </c>
      <c r="V31" s="272"/>
      <c r="W31" s="272"/>
      <c r="X31" s="272"/>
      <c r="Y31" s="141" t="str">
        <f>IF(data!B27="","",E31+I31+M31+Q31+U31)</f>
        <v/>
      </c>
      <c r="Z31" s="36">
        <v>24</v>
      </c>
    </row>
    <row r="32" spans="1:26" s="35" customFormat="1" ht="15" customHeight="1" thickBot="1" x14ac:dyDescent="0.3">
      <c r="A32" s="343" t="str">
        <f>IF(data!B28="","",data!B28)</f>
        <v/>
      </c>
      <c r="B32" s="345" t="str">
        <f>IF(data!B28="","",data!D28)</f>
        <v/>
      </c>
      <c r="C32" s="67" t="str">
        <f>IF(data!B28="","",data!E28)</f>
        <v/>
      </c>
      <c r="D32" s="81">
        <v>25</v>
      </c>
      <c r="E32" s="341" t="str">
        <f t="shared" si="0"/>
        <v/>
      </c>
      <c r="F32" s="271"/>
      <c r="G32" s="271"/>
      <c r="H32" s="327"/>
      <c r="I32" s="341" t="str">
        <f t="shared" si="1"/>
        <v/>
      </c>
      <c r="J32" s="272"/>
      <c r="K32" s="272"/>
      <c r="L32" s="273"/>
      <c r="M32" s="341" t="str">
        <f t="shared" si="2"/>
        <v/>
      </c>
      <c r="N32" s="272"/>
      <c r="O32" s="272"/>
      <c r="P32" s="272"/>
      <c r="Q32" s="341" t="str">
        <f t="shared" si="3"/>
        <v/>
      </c>
      <c r="R32" s="272"/>
      <c r="S32" s="272"/>
      <c r="T32" s="272"/>
      <c r="U32" s="341" t="str">
        <f t="shared" si="4"/>
        <v/>
      </c>
      <c r="V32" s="272"/>
      <c r="W32" s="272"/>
      <c r="X32" s="272"/>
      <c r="Y32" s="141" t="str">
        <f>IF(data!B28="","",E32+I32+M32+Q32+U32)</f>
        <v/>
      </c>
      <c r="Z32" s="37">
        <v>25</v>
      </c>
    </row>
    <row r="33" spans="1:26" s="35" customFormat="1" ht="15" customHeight="1" x14ac:dyDescent="0.25">
      <c r="A33" s="343" t="str">
        <f>IF(data!B29="","",data!B29)</f>
        <v/>
      </c>
      <c r="B33" s="345" t="str">
        <f>IF(data!B29="","",data!D29)</f>
        <v/>
      </c>
      <c r="C33" s="67" t="str">
        <f>IF(data!B29="","",data!E29)</f>
        <v/>
      </c>
      <c r="D33" s="81">
        <v>26</v>
      </c>
      <c r="E33" s="341" t="str">
        <f t="shared" si="0"/>
        <v/>
      </c>
      <c r="F33" s="271"/>
      <c r="G33" s="271"/>
      <c r="H33" s="327"/>
      <c r="I33" s="341" t="str">
        <f t="shared" si="1"/>
        <v/>
      </c>
      <c r="J33" s="272"/>
      <c r="K33" s="272"/>
      <c r="L33" s="273"/>
      <c r="M33" s="341" t="str">
        <f t="shared" si="2"/>
        <v/>
      </c>
      <c r="N33" s="272"/>
      <c r="O33" s="272"/>
      <c r="P33" s="272"/>
      <c r="Q33" s="341" t="str">
        <f t="shared" si="3"/>
        <v/>
      </c>
      <c r="R33" s="272"/>
      <c r="S33" s="272"/>
      <c r="T33" s="272"/>
      <c r="U33" s="341" t="str">
        <f t="shared" si="4"/>
        <v/>
      </c>
      <c r="V33" s="272"/>
      <c r="W33" s="272"/>
      <c r="X33" s="272"/>
      <c r="Y33" s="141" t="str">
        <f>IF(data!B29="","",E33+I33+M33+Q33+U33)</f>
        <v/>
      </c>
      <c r="Z33" s="34">
        <v>26</v>
      </c>
    </row>
    <row r="34" spans="1:26" s="35" customFormat="1" ht="15" customHeight="1" x14ac:dyDescent="0.25">
      <c r="A34" s="343" t="str">
        <f>IF(data!B30="","",data!B30)</f>
        <v/>
      </c>
      <c r="B34" s="345" t="str">
        <f>IF(data!B30="","",data!D30)</f>
        <v/>
      </c>
      <c r="C34" s="67" t="str">
        <f>IF(data!B30="","",data!E30)</f>
        <v/>
      </c>
      <c r="D34" s="81">
        <v>27</v>
      </c>
      <c r="E34" s="341" t="str">
        <f t="shared" si="0"/>
        <v/>
      </c>
      <c r="F34" s="271"/>
      <c r="G34" s="271"/>
      <c r="H34" s="327"/>
      <c r="I34" s="341" t="str">
        <f t="shared" si="1"/>
        <v/>
      </c>
      <c r="J34" s="272"/>
      <c r="K34" s="272"/>
      <c r="L34" s="273"/>
      <c r="M34" s="341" t="str">
        <f t="shared" si="2"/>
        <v/>
      </c>
      <c r="N34" s="272"/>
      <c r="O34" s="272"/>
      <c r="P34" s="272"/>
      <c r="Q34" s="341" t="str">
        <f t="shared" si="3"/>
        <v/>
      </c>
      <c r="R34" s="272"/>
      <c r="S34" s="272"/>
      <c r="T34" s="272"/>
      <c r="U34" s="341" t="str">
        <f t="shared" si="4"/>
        <v/>
      </c>
      <c r="V34" s="272"/>
      <c r="W34" s="272"/>
      <c r="X34" s="272"/>
      <c r="Y34" s="141" t="str">
        <f>IF(data!B30="","",E34+I34+M34+Q34+U34)</f>
        <v/>
      </c>
      <c r="Z34" s="36">
        <v>27</v>
      </c>
    </row>
    <row r="35" spans="1:26" s="35" customFormat="1" ht="15" customHeight="1" x14ac:dyDescent="0.25">
      <c r="A35" s="343" t="str">
        <f>IF(data!B31="","",data!B31)</f>
        <v/>
      </c>
      <c r="B35" s="345" t="str">
        <f>IF(data!B31="","",data!D31)</f>
        <v/>
      </c>
      <c r="C35" s="67" t="str">
        <f>IF(data!B31="","",data!E31)</f>
        <v/>
      </c>
      <c r="D35" s="81">
        <v>28</v>
      </c>
      <c r="E35" s="341" t="str">
        <f t="shared" si="0"/>
        <v/>
      </c>
      <c r="F35" s="271"/>
      <c r="G35" s="271"/>
      <c r="H35" s="327"/>
      <c r="I35" s="341" t="str">
        <f t="shared" si="1"/>
        <v/>
      </c>
      <c r="J35" s="272"/>
      <c r="K35" s="272"/>
      <c r="L35" s="273"/>
      <c r="M35" s="341" t="str">
        <f t="shared" si="2"/>
        <v/>
      </c>
      <c r="N35" s="272"/>
      <c r="O35" s="272"/>
      <c r="P35" s="272"/>
      <c r="Q35" s="341" t="str">
        <f t="shared" si="3"/>
        <v/>
      </c>
      <c r="R35" s="272"/>
      <c r="S35" s="272"/>
      <c r="T35" s="272"/>
      <c r="U35" s="341" t="str">
        <f t="shared" si="4"/>
        <v/>
      </c>
      <c r="V35" s="272"/>
      <c r="W35" s="272"/>
      <c r="X35" s="272"/>
      <c r="Y35" s="141" t="str">
        <f>IF(data!B31="","",E35+I35+M35+Q35+U35)</f>
        <v/>
      </c>
      <c r="Z35" s="36">
        <v>28</v>
      </c>
    </row>
    <row r="36" spans="1:26" s="35" customFormat="1" ht="15" customHeight="1" x14ac:dyDescent="0.25">
      <c r="A36" s="343" t="str">
        <f>IF(data!B32="","",data!B32)</f>
        <v/>
      </c>
      <c r="B36" s="345" t="str">
        <f>IF(data!B32="","",data!D32)</f>
        <v/>
      </c>
      <c r="C36" s="67" t="str">
        <f>IF(data!B32="","",data!E32)</f>
        <v/>
      </c>
      <c r="D36" s="81">
        <v>29</v>
      </c>
      <c r="E36" s="341" t="str">
        <f t="shared" si="0"/>
        <v/>
      </c>
      <c r="F36" s="271"/>
      <c r="G36" s="271"/>
      <c r="H36" s="327"/>
      <c r="I36" s="341" t="str">
        <f t="shared" si="1"/>
        <v/>
      </c>
      <c r="J36" s="272"/>
      <c r="K36" s="272"/>
      <c r="L36" s="273"/>
      <c r="M36" s="341" t="str">
        <f t="shared" si="2"/>
        <v/>
      </c>
      <c r="N36" s="272"/>
      <c r="O36" s="272"/>
      <c r="P36" s="272"/>
      <c r="Q36" s="341" t="str">
        <f t="shared" si="3"/>
        <v/>
      </c>
      <c r="R36" s="272"/>
      <c r="S36" s="272"/>
      <c r="T36" s="272"/>
      <c r="U36" s="341" t="str">
        <f t="shared" si="4"/>
        <v/>
      </c>
      <c r="V36" s="272"/>
      <c r="W36" s="272"/>
      <c r="X36" s="272"/>
      <c r="Y36" s="141" t="str">
        <f>IF(data!B32="","",E36+I36+M36+Q36+U36)</f>
        <v/>
      </c>
      <c r="Z36" s="36">
        <v>29</v>
      </c>
    </row>
    <row r="37" spans="1:26" s="35" customFormat="1" ht="15" customHeight="1" thickBot="1" x14ac:dyDescent="0.3">
      <c r="A37" s="343" t="str">
        <f>IF(data!B33="","",data!B33)</f>
        <v/>
      </c>
      <c r="B37" s="345" t="str">
        <f>IF(data!B33="","",data!D33)</f>
        <v/>
      </c>
      <c r="C37" s="67" t="str">
        <f>IF(data!B33="","",data!E33)</f>
        <v/>
      </c>
      <c r="D37" s="81">
        <v>30</v>
      </c>
      <c r="E37" s="341" t="str">
        <f t="shared" si="0"/>
        <v/>
      </c>
      <c r="F37" s="271"/>
      <c r="G37" s="271"/>
      <c r="H37" s="327"/>
      <c r="I37" s="341" t="str">
        <f t="shared" si="1"/>
        <v/>
      </c>
      <c r="J37" s="272"/>
      <c r="K37" s="272"/>
      <c r="L37" s="273"/>
      <c r="M37" s="341" t="str">
        <f t="shared" si="2"/>
        <v/>
      </c>
      <c r="N37" s="272"/>
      <c r="O37" s="272"/>
      <c r="P37" s="272"/>
      <c r="Q37" s="341" t="str">
        <f t="shared" si="3"/>
        <v/>
      </c>
      <c r="R37" s="272"/>
      <c r="S37" s="272"/>
      <c r="T37" s="272"/>
      <c r="U37" s="341" t="str">
        <f t="shared" si="4"/>
        <v/>
      </c>
      <c r="V37" s="272"/>
      <c r="W37" s="272"/>
      <c r="X37" s="272"/>
      <c r="Y37" s="141" t="str">
        <f>IF(data!B33="","",E37+I37+M37+Q37+U37)</f>
        <v/>
      </c>
      <c r="Z37" s="37">
        <v>30</v>
      </c>
    </row>
    <row r="38" spans="1:26" s="35" customFormat="1" ht="15" customHeight="1" x14ac:dyDescent="0.25">
      <c r="A38" s="343" t="str">
        <f>IF(data!B34="","",data!B34)</f>
        <v/>
      </c>
      <c r="B38" s="345" t="str">
        <f>IF(data!B34="","",data!D34)</f>
        <v/>
      </c>
      <c r="C38" s="67" t="str">
        <f>IF(data!B34="","",data!E34)</f>
        <v/>
      </c>
      <c r="D38" s="81">
        <v>31</v>
      </c>
      <c r="E38" s="341" t="str">
        <f t="shared" si="0"/>
        <v/>
      </c>
      <c r="F38" s="271"/>
      <c r="G38" s="271"/>
      <c r="H38" s="327"/>
      <c r="I38" s="341" t="str">
        <f t="shared" si="1"/>
        <v/>
      </c>
      <c r="J38" s="272"/>
      <c r="K38" s="272"/>
      <c r="L38" s="273"/>
      <c r="M38" s="341" t="str">
        <f t="shared" si="2"/>
        <v/>
      </c>
      <c r="N38" s="272"/>
      <c r="O38" s="272"/>
      <c r="P38" s="272"/>
      <c r="Q38" s="341" t="str">
        <f t="shared" si="3"/>
        <v/>
      </c>
      <c r="R38" s="272"/>
      <c r="S38" s="272"/>
      <c r="T38" s="272"/>
      <c r="U38" s="341" t="str">
        <f t="shared" si="4"/>
        <v/>
      </c>
      <c r="V38" s="272"/>
      <c r="W38" s="272"/>
      <c r="X38" s="272"/>
      <c r="Y38" s="141" t="str">
        <f>IF(data!B34="","",E38+I38+M38+Q38+U38)</f>
        <v/>
      </c>
      <c r="Z38" s="34">
        <v>31</v>
      </c>
    </row>
    <row r="39" spans="1:26" s="35" customFormat="1" ht="15" customHeight="1" x14ac:dyDescent="0.25">
      <c r="A39" s="343" t="str">
        <f>IF(data!B35="","",data!B35)</f>
        <v/>
      </c>
      <c r="B39" s="345" t="str">
        <f>IF(data!B35="","",data!D35)</f>
        <v/>
      </c>
      <c r="C39" s="67" t="str">
        <f>IF(data!B35="","",data!E35)</f>
        <v/>
      </c>
      <c r="D39" s="81">
        <v>32</v>
      </c>
      <c r="E39" s="341" t="str">
        <f t="shared" si="0"/>
        <v/>
      </c>
      <c r="F39" s="271"/>
      <c r="G39" s="271"/>
      <c r="H39" s="327"/>
      <c r="I39" s="341" t="str">
        <f t="shared" si="1"/>
        <v/>
      </c>
      <c r="J39" s="272"/>
      <c r="K39" s="272"/>
      <c r="L39" s="273"/>
      <c r="M39" s="341" t="str">
        <f t="shared" si="2"/>
        <v/>
      </c>
      <c r="N39" s="272"/>
      <c r="O39" s="272"/>
      <c r="P39" s="272"/>
      <c r="Q39" s="341" t="str">
        <f t="shared" si="3"/>
        <v/>
      </c>
      <c r="R39" s="272"/>
      <c r="S39" s="272"/>
      <c r="T39" s="272"/>
      <c r="U39" s="341" t="str">
        <f t="shared" si="4"/>
        <v/>
      </c>
      <c r="V39" s="272"/>
      <c r="W39" s="272"/>
      <c r="X39" s="272"/>
      <c r="Y39" s="141" t="str">
        <f>IF(data!B35="","",E39+I39+M39+Q39+U39)</f>
        <v/>
      </c>
      <c r="Z39" s="36">
        <v>32</v>
      </c>
    </row>
    <row r="40" spans="1:26" s="35" customFormat="1" ht="15" customHeight="1" x14ac:dyDescent="0.25">
      <c r="A40" s="343" t="str">
        <f>IF(data!B36="","",data!B36)</f>
        <v/>
      </c>
      <c r="B40" s="345" t="str">
        <f>IF(data!B36="","",data!D36)</f>
        <v/>
      </c>
      <c r="C40" s="67" t="str">
        <f>IF(data!B36="","",data!E36)</f>
        <v/>
      </c>
      <c r="D40" s="81">
        <v>33</v>
      </c>
      <c r="E40" s="341" t="str">
        <f t="shared" si="0"/>
        <v/>
      </c>
      <c r="F40" s="271"/>
      <c r="G40" s="271"/>
      <c r="H40" s="327"/>
      <c r="I40" s="341" t="str">
        <f t="shared" si="1"/>
        <v/>
      </c>
      <c r="J40" s="272"/>
      <c r="K40" s="272"/>
      <c r="L40" s="273"/>
      <c r="M40" s="341" t="str">
        <f t="shared" si="2"/>
        <v/>
      </c>
      <c r="N40" s="272"/>
      <c r="O40" s="272"/>
      <c r="P40" s="272"/>
      <c r="Q40" s="341" t="str">
        <f t="shared" si="3"/>
        <v/>
      </c>
      <c r="R40" s="272"/>
      <c r="S40" s="272"/>
      <c r="T40" s="272"/>
      <c r="U40" s="341" t="str">
        <f t="shared" si="4"/>
        <v/>
      </c>
      <c r="V40" s="272"/>
      <c r="W40" s="272"/>
      <c r="X40" s="272"/>
      <c r="Y40" s="141" t="str">
        <f>IF(data!B36="","",E40+I40+M40+Q40+U40)</f>
        <v/>
      </c>
      <c r="Z40" s="36">
        <v>33</v>
      </c>
    </row>
    <row r="41" spans="1:26" s="35" customFormat="1" ht="15" customHeight="1" x14ac:dyDescent="0.25">
      <c r="A41" s="343" t="str">
        <f>IF(data!B37="","",data!B37)</f>
        <v/>
      </c>
      <c r="B41" s="345" t="str">
        <f>IF(data!B37="","",data!D37)</f>
        <v/>
      </c>
      <c r="C41" s="67" t="str">
        <f>IF(data!B37="","",data!E37)</f>
        <v/>
      </c>
      <c r="D41" s="81">
        <v>34</v>
      </c>
      <c r="E41" s="341" t="str">
        <f t="shared" si="0"/>
        <v/>
      </c>
      <c r="F41" s="271"/>
      <c r="G41" s="271"/>
      <c r="H41" s="327"/>
      <c r="I41" s="341" t="str">
        <f t="shared" si="1"/>
        <v/>
      </c>
      <c r="J41" s="272"/>
      <c r="K41" s="272"/>
      <c r="L41" s="273"/>
      <c r="M41" s="341" t="str">
        <f t="shared" si="2"/>
        <v/>
      </c>
      <c r="N41" s="272"/>
      <c r="O41" s="272"/>
      <c r="P41" s="272"/>
      <c r="Q41" s="341" t="str">
        <f t="shared" si="3"/>
        <v/>
      </c>
      <c r="R41" s="272"/>
      <c r="S41" s="272"/>
      <c r="T41" s="272"/>
      <c r="U41" s="341" t="str">
        <f t="shared" si="4"/>
        <v/>
      </c>
      <c r="V41" s="272"/>
      <c r="W41" s="272"/>
      <c r="X41" s="272"/>
      <c r="Y41" s="141" t="str">
        <f>IF(data!B37="","",E41+I41+M41+Q41+U41)</f>
        <v/>
      </c>
      <c r="Z41" s="36">
        <v>34</v>
      </c>
    </row>
    <row r="42" spans="1:26" s="35" customFormat="1" ht="15" customHeight="1" thickBot="1" x14ac:dyDescent="0.3">
      <c r="A42" s="343" t="str">
        <f>IF(data!B38="","",data!B38)</f>
        <v/>
      </c>
      <c r="B42" s="345" t="str">
        <f>IF(data!B38="","",data!D38)</f>
        <v/>
      </c>
      <c r="C42" s="67" t="str">
        <f>IF(data!B38="","",data!E38)</f>
        <v/>
      </c>
      <c r="D42" s="81">
        <v>35</v>
      </c>
      <c r="E42" s="341" t="str">
        <f t="shared" si="0"/>
        <v/>
      </c>
      <c r="F42" s="271"/>
      <c r="G42" s="271"/>
      <c r="H42" s="327"/>
      <c r="I42" s="341" t="str">
        <f t="shared" si="1"/>
        <v/>
      </c>
      <c r="J42" s="272"/>
      <c r="K42" s="272"/>
      <c r="L42" s="273"/>
      <c r="M42" s="341" t="str">
        <f t="shared" si="2"/>
        <v/>
      </c>
      <c r="N42" s="272"/>
      <c r="O42" s="272"/>
      <c r="P42" s="272"/>
      <c r="Q42" s="341" t="str">
        <f t="shared" si="3"/>
        <v/>
      </c>
      <c r="R42" s="272"/>
      <c r="S42" s="272"/>
      <c r="T42" s="272"/>
      <c r="U42" s="341" t="str">
        <f t="shared" si="4"/>
        <v/>
      </c>
      <c r="V42" s="272"/>
      <c r="W42" s="272"/>
      <c r="X42" s="272"/>
      <c r="Y42" s="141" t="str">
        <f>IF(data!B38="","",E42+I42+M42+Q42+U42)</f>
        <v/>
      </c>
      <c r="Z42" s="37">
        <v>35</v>
      </c>
    </row>
    <row r="43" spans="1:26" s="35" customFormat="1" ht="15" customHeight="1" x14ac:dyDescent="0.25">
      <c r="A43" s="343" t="str">
        <f>IF(data!B39="","",data!B39)</f>
        <v/>
      </c>
      <c r="B43" s="345" t="str">
        <f>IF(data!B39="","",data!D39)</f>
        <v/>
      </c>
      <c r="C43" s="67" t="str">
        <f>IF(data!B39="","",data!E39)</f>
        <v/>
      </c>
      <c r="D43" s="81">
        <v>36</v>
      </c>
      <c r="E43" s="341" t="str">
        <f t="shared" si="0"/>
        <v/>
      </c>
      <c r="F43" s="271"/>
      <c r="G43" s="271"/>
      <c r="H43" s="327"/>
      <c r="I43" s="341" t="str">
        <f t="shared" si="1"/>
        <v/>
      </c>
      <c r="J43" s="272"/>
      <c r="K43" s="272"/>
      <c r="L43" s="273"/>
      <c r="M43" s="341" t="str">
        <f t="shared" si="2"/>
        <v/>
      </c>
      <c r="N43" s="272"/>
      <c r="O43" s="272"/>
      <c r="P43" s="272"/>
      <c r="Q43" s="341" t="str">
        <f t="shared" si="3"/>
        <v/>
      </c>
      <c r="R43" s="272"/>
      <c r="S43" s="272"/>
      <c r="T43" s="272"/>
      <c r="U43" s="341" t="str">
        <f t="shared" si="4"/>
        <v/>
      </c>
      <c r="V43" s="272"/>
      <c r="W43" s="272"/>
      <c r="X43" s="272"/>
      <c r="Y43" s="141" t="str">
        <f>IF(data!B39="","",E43+I43+M43+Q43+U43)</f>
        <v/>
      </c>
      <c r="Z43" s="34">
        <v>36</v>
      </c>
    </row>
    <row r="44" spans="1:26" s="35" customFormat="1" ht="15" customHeight="1" x14ac:dyDescent="0.25">
      <c r="A44" s="343" t="str">
        <f>IF(data!B40="","",data!B40)</f>
        <v/>
      </c>
      <c r="B44" s="345" t="str">
        <f>IF(data!B40="","",data!D40)</f>
        <v/>
      </c>
      <c r="C44" s="67" t="str">
        <f>IF(data!B40="","",data!E40)</f>
        <v/>
      </c>
      <c r="D44" s="81">
        <v>37</v>
      </c>
      <c r="E44" s="341" t="str">
        <f t="shared" si="0"/>
        <v/>
      </c>
      <c r="F44" s="271"/>
      <c r="G44" s="271"/>
      <c r="H44" s="327"/>
      <c r="I44" s="341" t="str">
        <f t="shared" si="1"/>
        <v/>
      </c>
      <c r="J44" s="272"/>
      <c r="K44" s="272"/>
      <c r="L44" s="273"/>
      <c r="M44" s="341" t="str">
        <f t="shared" si="2"/>
        <v/>
      </c>
      <c r="N44" s="272"/>
      <c r="O44" s="272"/>
      <c r="P44" s="272"/>
      <c r="Q44" s="341" t="str">
        <f t="shared" si="3"/>
        <v/>
      </c>
      <c r="R44" s="272"/>
      <c r="S44" s="272"/>
      <c r="T44" s="272"/>
      <c r="U44" s="341" t="str">
        <f t="shared" si="4"/>
        <v/>
      </c>
      <c r="V44" s="272"/>
      <c r="W44" s="272"/>
      <c r="X44" s="272"/>
      <c r="Y44" s="141" t="str">
        <f>IF(data!B40="","",E44+I44+M44+Q44+U44)</f>
        <v/>
      </c>
      <c r="Z44" s="36">
        <v>37</v>
      </c>
    </row>
    <row r="45" spans="1:26" s="35" customFormat="1" ht="15" customHeight="1" x14ac:dyDescent="0.25">
      <c r="A45" s="343" t="str">
        <f>IF(data!B41="","",data!B41)</f>
        <v/>
      </c>
      <c r="B45" s="345" t="str">
        <f>IF(data!B41="","",data!D41)</f>
        <v/>
      </c>
      <c r="C45" s="67" t="str">
        <f>IF(data!B41="","",data!E41)</f>
        <v/>
      </c>
      <c r="D45" s="81">
        <v>38</v>
      </c>
      <c r="E45" s="341" t="str">
        <f t="shared" si="0"/>
        <v/>
      </c>
      <c r="F45" s="271"/>
      <c r="G45" s="271"/>
      <c r="H45" s="327"/>
      <c r="I45" s="341" t="str">
        <f t="shared" si="1"/>
        <v/>
      </c>
      <c r="J45" s="272"/>
      <c r="K45" s="272"/>
      <c r="L45" s="273"/>
      <c r="M45" s="341" t="str">
        <f t="shared" si="2"/>
        <v/>
      </c>
      <c r="N45" s="272"/>
      <c r="O45" s="272"/>
      <c r="P45" s="272"/>
      <c r="Q45" s="341" t="str">
        <f t="shared" si="3"/>
        <v/>
      </c>
      <c r="R45" s="272"/>
      <c r="S45" s="272"/>
      <c r="T45" s="272"/>
      <c r="U45" s="341" t="str">
        <f t="shared" si="4"/>
        <v/>
      </c>
      <c r="V45" s="272"/>
      <c r="W45" s="272"/>
      <c r="X45" s="272"/>
      <c r="Y45" s="141" t="str">
        <f>IF(data!B41="","",E45+I45+M45+Q45+U45)</f>
        <v/>
      </c>
      <c r="Z45" s="36">
        <v>38</v>
      </c>
    </row>
    <row r="46" spans="1:26" s="35" customFormat="1" ht="15" customHeight="1" x14ac:dyDescent="0.25">
      <c r="A46" s="343" t="str">
        <f>IF(data!B42="","",data!B42)</f>
        <v/>
      </c>
      <c r="B46" s="345" t="str">
        <f>IF(data!B42="","",data!D42)</f>
        <v/>
      </c>
      <c r="C46" s="67" t="str">
        <f>IF(data!B42="","",data!E42)</f>
        <v/>
      </c>
      <c r="D46" s="81">
        <v>39</v>
      </c>
      <c r="E46" s="341" t="str">
        <f t="shared" si="0"/>
        <v/>
      </c>
      <c r="F46" s="271"/>
      <c r="G46" s="271"/>
      <c r="H46" s="327"/>
      <c r="I46" s="341" t="str">
        <f t="shared" si="1"/>
        <v/>
      </c>
      <c r="J46" s="272"/>
      <c r="K46" s="272"/>
      <c r="L46" s="273"/>
      <c r="M46" s="341" t="str">
        <f t="shared" si="2"/>
        <v/>
      </c>
      <c r="N46" s="272"/>
      <c r="O46" s="272"/>
      <c r="P46" s="272"/>
      <c r="Q46" s="341" t="str">
        <f t="shared" si="3"/>
        <v/>
      </c>
      <c r="R46" s="272"/>
      <c r="S46" s="272"/>
      <c r="T46" s="272"/>
      <c r="U46" s="341" t="str">
        <f t="shared" si="4"/>
        <v/>
      </c>
      <c r="V46" s="272"/>
      <c r="W46" s="272"/>
      <c r="X46" s="272"/>
      <c r="Y46" s="141" t="str">
        <f>IF(data!B42="","",E46+I46+M46+Q46+U46)</f>
        <v/>
      </c>
      <c r="Z46" s="36">
        <v>39</v>
      </c>
    </row>
    <row r="47" spans="1:26" s="35" customFormat="1" ht="15" customHeight="1" thickBot="1" x14ac:dyDescent="0.3">
      <c r="A47" s="343" t="str">
        <f>IF(data!B43="","",data!B43)</f>
        <v/>
      </c>
      <c r="B47" s="345" t="str">
        <f>IF(data!B43="","",data!D43)</f>
        <v/>
      </c>
      <c r="C47" s="67" t="str">
        <f>IF(data!B43="","",data!E43)</f>
        <v/>
      </c>
      <c r="D47" s="81">
        <v>40</v>
      </c>
      <c r="E47" s="341" t="str">
        <f t="shared" si="0"/>
        <v/>
      </c>
      <c r="F47" s="271"/>
      <c r="G47" s="271"/>
      <c r="H47" s="327"/>
      <c r="I47" s="341" t="str">
        <f t="shared" si="1"/>
        <v/>
      </c>
      <c r="J47" s="272"/>
      <c r="K47" s="272"/>
      <c r="L47" s="273"/>
      <c r="M47" s="341" t="str">
        <f t="shared" si="2"/>
        <v/>
      </c>
      <c r="N47" s="272"/>
      <c r="O47" s="272"/>
      <c r="P47" s="272"/>
      <c r="Q47" s="341" t="str">
        <f t="shared" si="3"/>
        <v/>
      </c>
      <c r="R47" s="272"/>
      <c r="S47" s="272"/>
      <c r="T47" s="272"/>
      <c r="U47" s="341" t="str">
        <f t="shared" si="4"/>
        <v/>
      </c>
      <c r="V47" s="272"/>
      <c r="W47" s="272"/>
      <c r="X47" s="272"/>
      <c r="Y47" s="141" t="str">
        <f>IF(data!B43="","",E47+I47+M47+Q47+U47)</f>
        <v/>
      </c>
      <c r="Z47" s="37">
        <v>40</v>
      </c>
    </row>
    <row r="48" spans="1:26" s="35" customFormat="1" ht="15" customHeight="1" x14ac:dyDescent="0.25">
      <c r="A48" s="343" t="str">
        <f>IF(data!B44="","",data!B44)</f>
        <v/>
      </c>
      <c r="B48" s="345" t="str">
        <f>IF(data!B44="","",data!D44)</f>
        <v/>
      </c>
      <c r="C48" s="67" t="str">
        <f>IF(data!B44="","",data!E44)</f>
        <v/>
      </c>
      <c r="D48" s="81">
        <v>41</v>
      </c>
      <c r="E48" s="341" t="str">
        <f t="shared" si="0"/>
        <v/>
      </c>
      <c r="F48" s="271"/>
      <c r="G48" s="271"/>
      <c r="H48" s="327"/>
      <c r="I48" s="341" t="str">
        <f t="shared" si="1"/>
        <v/>
      </c>
      <c r="J48" s="272"/>
      <c r="K48" s="272"/>
      <c r="L48" s="273"/>
      <c r="M48" s="341" t="str">
        <f t="shared" si="2"/>
        <v/>
      </c>
      <c r="N48" s="272"/>
      <c r="O48" s="272"/>
      <c r="P48" s="272"/>
      <c r="Q48" s="341" t="str">
        <f t="shared" si="3"/>
        <v/>
      </c>
      <c r="R48" s="272"/>
      <c r="S48" s="272"/>
      <c r="T48" s="272"/>
      <c r="U48" s="341" t="str">
        <f t="shared" si="4"/>
        <v/>
      </c>
      <c r="V48" s="272"/>
      <c r="W48" s="272"/>
      <c r="X48" s="272"/>
      <c r="Y48" s="141" t="str">
        <f>IF(data!B44="","",E48+I48+M48+Q48+U48)</f>
        <v/>
      </c>
      <c r="Z48" s="34">
        <v>41</v>
      </c>
    </row>
    <row r="49" spans="1:26" s="35" customFormat="1" ht="15" customHeight="1" x14ac:dyDescent="0.25">
      <c r="A49" s="343" t="str">
        <f>IF(data!B45="","",data!B45)</f>
        <v/>
      </c>
      <c r="B49" s="345" t="str">
        <f>IF(data!B45="","",data!D45)</f>
        <v/>
      </c>
      <c r="C49" s="67" t="str">
        <f>IF(data!B45="","",data!E45)</f>
        <v/>
      </c>
      <c r="D49" s="81">
        <v>42</v>
      </c>
      <c r="E49" s="341" t="str">
        <f t="shared" si="0"/>
        <v/>
      </c>
      <c r="F49" s="271"/>
      <c r="G49" s="271"/>
      <c r="H49" s="327"/>
      <c r="I49" s="341" t="str">
        <f t="shared" si="1"/>
        <v/>
      </c>
      <c r="J49" s="272"/>
      <c r="K49" s="272"/>
      <c r="L49" s="273"/>
      <c r="M49" s="341" t="str">
        <f t="shared" si="2"/>
        <v/>
      </c>
      <c r="N49" s="272"/>
      <c r="O49" s="272"/>
      <c r="P49" s="272"/>
      <c r="Q49" s="341" t="str">
        <f t="shared" si="3"/>
        <v/>
      </c>
      <c r="R49" s="272"/>
      <c r="S49" s="272"/>
      <c r="T49" s="272"/>
      <c r="U49" s="341" t="str">
        <f t="shared" si="4"/>
        <v/>
      </c>
      <c r="V49" s="272"/>
      <c r="W49" s="272"/>
      <c r="X49" s="272"/>
      <c r="Y49" s="141" t="str">
        <f>IF(data!B45="","",E49+I49+M49+Q49+U49)</f>
        <v/>
      </c>
      <c r="Z49" s="36">
        <v>42</v>
      </c>
    </row>
    <row r="50" spans="1:26" s="35" customFormat="1" ht="15" customHeight="1" x14ac:dyDescent="0.25">
      <c r="A50" s="343" t="str">
        <f>IF(data!B46="","",data!B46)</f>
        <v/>
      </c>
      <c r="B50" s="345" t="str">
        <f>IF(data!B46="","",data!D46)</f>
        <v/>
      </c>
      <c r="C50" s="67" t="str">
        <f>IF(data!B46="","",data!E46)</f>
        <v/>
      </c>
      <c r="D50" s="81">
        <v>43</v>
      </c>
      <c r="E50" s="341" t="str">
        <f t="shared" si="0"/>
        <v/>
      </c>
      <c r="F50" s="271"/>
      <c r="G50" s="271"/>
      <c r="H50" s="327"/>
      <c r="I50" s="341" t="str">
        <f t="shared" si="1"/>
        <v/>
      </c>
      <c r="J50" s="272"/>
      <c r="K50" s="272"/>
      <c r="L50" s="273"/>
      <c r="M50" s="341" t="str">
        <f t="shared" si="2"/>
        <v/>
      </c>
      <c r="N50" s="272"/>
      <c r="O50" s="272"/>
      <c r="P50" s="272"/>
      <c r="Q50" s="341" t="str">
        <f t="shared" si="3"/>
        <v/>
      </c>
      <c r="R50" s="272"/>
      <c r="S50" s="272"/>
      <c r="T50" s="272"/>
      <c r="U50" s="341" t="str">
        <f t="shared" si="4"/>
        <v/>
      </c>
      <c r="V50" s="272"/>
      <c r="W50" s="272"/>
      <c r="X50" s="272"/>
      <c r="Y50" s="141" t="str">
        <f>IF(data!B46="","",E50+I50+M50+Q50+U50)</f>
        <v/>
      </c>
      <c r="Z50" s="36">
        <v>43</v>
      </c>
    </row>
    <row r="51" spans="1:26" s="35" customFormat="1" ht="15" customHeight="1" x14ac:dyDescent="0.25">
      <c r="A51" s="343" t="str">
        <f>IF(data!B47="","",data!B47)</f>
        <v/>
      </c>
      <c r="B51" s="345" t="str">
        <f>IF(data!B47="","",data!D47)</f>
        <v/>
      </c>
      <c r="C51" s="67" t="str">
        <f>IF(data!B47="","",data!E47)</f>
        <v/>
      </c>
      <c r="D51" s="81">
        <v>44</v>
      </c>
      <c r="E51" s="341" t="str">
        <f t="shared" si="0"/>
        <v/>
      </c>
      <c r="F51" s="271"/>
      <c r="G51" s="271"/>
      <c r="H51" s="327"/>
      <c r="I51" s="341" t="str">
        <f t="shared" si="1"/>
        <v/>
      </c>
      <c r="J51" s="272"/>
      <c r="K51" s="272"/>
      <c r="L51" s="273"/>
      <c r="M51" s="341" t="str">
        <f t="shared" si="2"/>
        <v/>
      </c>
      <c r="N51" s="272"/>
      <c r="O51" s="272"/>
      <c r="P51" s="272"/>
      <c r="Q51" s="341" t="str">
        <f t="shared" si="3"/>
        <v/>
      </c>
      <c r="R51" s="272"/>
      <c r="S51" s="272"/>
      <c r="T51" s="272"/>
      <c r="U51" s="341" t="str">
        <f t="shared" si="4"/>
        <v/>
      </c>
      <c r="V51" s="272"/>
      <c r="W51" s="272"/>
      <c r="X51" s="272"/>
      <c r="Y51" s="141" t="str">
        <f>IF(data!B47="","",E51+I51+M51+Q51+U51)</f>
        <v/>
      </c>
      <c r="Z51" s="36">
        <v>44</v>
      </c>
    </row>
    <row r="52" spans="1:26" s="35" customFormat="1" ht="15" customHeight="1" thickBot="1" x14ac:dyDescent="0.3">
      <c r="A52" s="343" t="str">
        <f>IF(data!B48="","",data!B48)</f>
        <v/>
      </c>
      <c r="B52" s="345" t="str">
        <f>IF(data!B48="","",data!D48)</f>
        <v/>
      </c>
      <c r="C52" s="67" t="str">
        <f>IF(data!B48="","",data!E48)</f>
        <v/>
      </c>
      <c r="D52" s="81">
        <v>45</v>
      </c>
      <c r="E52" s="341" t="str">
        <f t="shared" si="0"/>
        <v/>
      </c>
      <c r="F52" s="271"/>
      <c r="G52" s="271"/>
      <c r="H52" s="327"/>
      <c r="I52" s="341" t="str">
        <f t="shared" si="1"/>
        <v/>
      </c>
      <c r="J52" s="272"/>
      <c r="K52" s="272"/>
      <c r="L52" s="273"/>
      <c r="M52" s="341" t="str">
        <f t="shared" si="2"/>
        <v/>
      </c>
      <c r="N52" s="272"/>
      <c r="O52" s="272"/>
      <c r="P52" s="272"/>
      <c r="Q52" s="341" t="str">
        <f t="shared" si="3"/>
        <v/>
      </c>
      <c r="R52" s="272"/>
      <c r="S52" s="272"/>
      <c r="T52" s="272"/>
      <c r="U52" s="341" t="str">
        <f t="shared" si="4"/>
        <v/>
      </c>
      <c r="V52" s="272"/>
      <c r="W52" s="272"/>
      <c r="X52" s="272"/>
      <c r="Y52" s="141" t="str">
        <f>IF(data!B48="","",E52+I52+M52+Q52+U52)</f>
        <v/>
      </c>
      <c r="Z52" s="37">
        <v>45</v>
      </c>
    </row>
    <row r="53" spans="1:26" s="35" customFormat="1" ht="15" customHeight="1" x14ac:dyDescent="0.25">
      <c r="A53" s="343" t="str">
        <f>IF(data!B49="","",data!B49)</f>
        <v/>
      </c>
      <c r="B53" s="345" t="str">
        <f>IF(data!B49="","",data!D49)</f>
        <v/>
      </c>
      <c r="C53" s="67" t="str">
        <f>IF(data!B49="","",data!E49)</f>
        <v/>
      </c>
      <c r="D53" s="81">
        <v>46</v>
      </c>
      <c r="E53" s="341" t="str">
        <f t="shared" si="0"/>
        <v/>
      </c>
      <c r="F53" s="271"/>
      <c r="G53" s="271"/>
      <c r="H53" s="327"/>
      <c r="I53" s="341" t="str">
        <f t="shared" si="1"/>
        <v/>
      </c>
      <c r="J53" s="272"/>
      <c r="K53" s="272"/>
      <c r="L53" s="273"/>
      <c r="M53" s="341" t="str">
        <f t="shared" si="2"/>
        <v/>
      </c>
      <c r="N53" s="272"/>
      <c r="O53" s="272"/>
      <c r="P53" s="272"/>
      <c r="Q53" s="341" t="str">
        <f t="shared" si="3"/>
        <v/>
      </c>
      <c r="R53" s="272"/>
      <c r="S53" s="272"/>
      <c r="T53" s="272"/>
      <c r="U53" s="341" t="str">
        <f t="shared" si="4"/>
        <v/>
      </c>
      <c r="V53" s="272"/>
      <c r="W53" s="272"/>
      <c r="X53" s="272"/>
      <c r="Y53" s="141" t="str">
        <f>IF(data!B49="","",E53+I53+M53+Q53+U53)</f>
        <v/>
      </c>
      <c r="Z53" s="38">
        <v>46</v>
      </c>
    </row>
    <row r="54" spans="1:26" s="35" customFormat="1" ht="15" customHeight="1" x14ac:dyDescent="0.25">
      <c r="A54" s="343" t="str">
        <f>IF(data!B50="","",data!B50)</f>
        <v/>
      </c>
      <c r="B54" s="345" t="str">
        <f>IF(data!B50="","",data!D50)</f>
        <v/>
      </c>
      <c r="C54" s="67" t="str">
        <f>IF(data!B50="","",data!E50)</f>
        <v/>
      </c>
      <c r="D54" s="81">
        <v>47</v>
      </c>
      <c r="E54" s="341" t="str">
        <f t="shared" si="0"/>
        <v/>
      </c>
      <c r="F54" s="271"/>
      <c r="G54" s="271"/>
      <c r="H54" s="327"/>
      <c r="I54" s="341" t="str">
        <f t="shared" si="1"/>
        <v/>
      </c>
      <c r="J54" s="272"/>
      <c r="K54" s="272"/>
      <c r="L54" s="273"/>
      <c r="M54" s="341" t="str">
        <f t="shared" si="2"/>
        <v/>
      </c>
      <c r="N54" s="272"/>
      <c r="O54" s="272"/>
      <c r="P54" s="272"/>
      <c r="Q54" s="341" t="str">
        <f t="shared" si="3"/>
        <v/>
      </c>
      <c r="R54" s="272"/>
      <c r="S54" s="272"/>
      <c r="T54" s="272"/>
      <c r="U54" s="341" t="str">
        <f t="shared" si="4"/>
        <v/>
      </c>
      <c r="V54" s="272"/>
      <c r="W54" s="272"/>
      <c r="X54" s="272"/>
      <c r="Y54" s="141" t="str">
        <f>IF(data!B50="","",E54+I54+M54+Q54+U54)</f>
        <v/>
      </c>
      <c r="Z54" s="36">
        <v>47</v>
      </c>
    </row>
    <row r="55" spans="1:26" s="35" customFormat="1" ht="15" customHeight="1" x14ac:dyDescent="0.25">
      <c r="A55" s="343" t="str">
        <f>IF(data!B51="","",data!B51)</f>
        <v/>
      </c>
      <c r="B55" s="345" t="str">
        <f>IF(data!B51="","",data!D51)</f>
        <v/>
      </c>
      <c r="C55" s="67" t="str">
        <f>IF(data!B51="","",data!E51)</f>
        <v/>
      </c>
      <c r="D55" s="81">
        <v>48</v>
      </c>
      <c r="E55" s="341" t="str">
        <f t="shared" si="0"/>
        <v/>
      </c>
      <c r="F55" s="271"/>
      <c r="G55" s="271"/>
      <c r="H55" s="327"/>
      <c r="I55" s="341" t="str">
        <f t="shared" si="1"/>
        <v/>
      </c>
      <c r="J55" s="272"/>
      <c r="K55" s="272"/>
      <c r="L55" s="273"/>
      <c r="M55" s="341" t="str">
        <f t="shared" si="2"/>
        <v/>
      </c>
      <c r="N55" s="272"/>
      <c r="O55" s="272"/>
      <c r="P55" s="272"/>
      <c r="Q55" s="341" t="str">
        <f t="shared" si="3"/>
        <v/>
      </c>
      <c r="R55" s="272"/>
      <c r="S55" s="272"/>
      <c r="T55" s="272"/>
      <c r="U55" s="341" t="str">
        <f t="shared" si="4"/>
        <v/>
      </c>
      <c r="V55" s="272"/>
      <c r="W55" s="272"/>
      <c r="X55" s="272"/>
      <c r="Y55" s="141" t="str">
        <f>IF(data!B51="","",E55+I55+M55+Q55+U55)</f>
        <v/>
      </c>
      <c r="Z55" s="36">
        <v>48</v>
      </c>
    </row>
    <row r="56" spans="1:26" s="35" customFormat="1" ht="15" customHeight="1" x14ac:dyDescent="0.25">
      <c r="A56" s="343" t="str">
        <f>IF(data!B52="","",data!B52)</f>
        <v/>
      </c>
      <c r="B56" s="345" t="str">
        <f>IF(data!B52="","",data!D52)</f>
        <v/>
      </c>
      <c r="C56" s="67" t="str">
        <f>IF(data!B52="","",data!E52)</f>
        <v/>
      </c>
      <c r="D56" s="81">
        <v>49</v>
      </c>
      <c r="E56" s="341" t="str">
        <f t="shared" si="0"/>
        <v/>
      </c>
      <c r="F56" s="271"/>
      <c r="G56" s="271"/>
      <c r="H56" s="327"/>
      <c r="I56" s="341" t="str">
        <f t="shared" si="1"/>
        <v/>
      </c>
      <c r="J56" s="272"/>
      <c r="K56" s="272"/>
      <c r="L56" s="273"/>
      <c r="M56" s="341" t="str">
        <f t="shared" si="2"/>
        <v/>
      </c>
      <c r="N56" s="272"/>
      <c r="O56" s="272"/>
      <c r="P56" s="272"/>
      <c r="Q56" s="341" t="str">
        <f t="shared" si="3"/>
        <v/>
      </c>
      <c r="R56" s="272"/>
      <c r="S56" s="272"/>
      <c r="T56" s="272"/>
      <c r="U56" s="341" t="str">
        <f t="shared" si="4"/>
        <v/>
      </c>
      <c r="V56" s="272"/>
      <c r="W56" s="272"/>
      <c r="X56" s="272"/>
      <c r="Y56" s="141" t="str">
        <f>IF(data!B52="","",E56+I56+M56+Q56+U56)</f>
        <v/>
      </c>
      <c r="Z56" s="36">
        <v>49</v>
      </c>
    </row>
    <row r="57" spans="1:26" s="35" customFormat="1" ht="15" customHeight="1" thickBot="1" x14ac:dyDescent="0.3">
      <c r="A57" s="343" t="str">
        <f>IF(data!B53="","",data!B53)</f>
        <v/>
      </c>
      <c r="B57" s="345" t="str">
        <f>IF(data!B53="","",data!D53)</f>
        <v/>
      </c>
      <c r="C57" s="67" t="str">
        <f>IF(data!B53="","",data!E53)</f>
        <v/>
      </c>
      <c r="D57" s="81">
        <v>50</v>
      </c>
      <c r="E57" s="341" t="str">
        <f t="shared" si="0"/>
        <v/>
      </c>
      <c r="F57" s="271"/>
      <c r="G57" s="271"/>
      <c r="H57" s="327"/>
      <c r="I57" s="341" t="str">
        <f t="shared" si="1"/>
        <v/>
      </c>
      <c r="J57" s="272"/>
      <c r="K57" s="272"/>
      <c r="L57" s="273"/>
      <c r="M57" s="341" t="str">
        <f t="shared" si="2"/>
        <v/>
      </c>
      <c r="N57" s="272"/>
      <c r="O57" s="272"/>
      <c r="P57" s="272"/>
      <c r="Q57" s="341" t="str">
        <f t="shared" si="3"/>
        <v/>
      </c>
      <c r="R57" s="272"/>
      <c r="S57" s="272"/>
      <c r="T57" s="272"/>
      <c r="U57" s="341" t="str">
        <f t="shared" si="4"/>
        <v/>
      </c>
      <c r="V57" s="272"/>
      <c r="W57" s="272"/>
      <c r="X57" s="272"/>
      <c r="Y57" s="141" t="str">
        <f>IF(data!B53="","",E57+I57+M57+Q57+U57)</f>
        <v/>
      </c>
      <c r="Z57" s="39">
        <v>50</v>
      </c>
    </row>
  </sheetData>
  <sheetProtection algorithmName="SHA-512" hashValue="ohgbBBwXkkwvyC7CuR5HnCLiBa+OesvbcLzt6leWvjCPjLqNXDyrB3K9zcNFN7y55AWdgfQNMLqNKlMs5sUClA==" saltValue="za3W9WVp7Fvfoh9rSnGMxg==" spinCount="100000" sheet="1" objects="1" scenarios="1" selectLockedCells="1"/>
  <mergeCells count="20">
    <mergeCell ref="A2:Z3"/>
    <mergeCell ref="E4:X4"/>
    <mergeCell ref="B4:C6"/>
    <mergeCell ref="E6:F6"/>
    <mergeCell ref="I6:J6"/>
    <mergeCell ref="M6:N6"/>
    <mergeCell ref="Y4:Y6"/>
    <mergeCell ref="U6:V6"/>
    <mergeCell ref="D4:D7"/>
    <mergeCell ref="G6:H6"/>
    <mergeCell ref="Q6:R6"/>
    <mergeCell ref="M5:P5"/>
    <mergeCell ref="Q5:T5"/>
    <mergeCell ref="E5:H5"/>
    <mergeCell ref="I5:L5"/>
    <mergeCell ref="U5:X5"/>
    <mergeCell ref="O6:P6"/>
    <mergeCell ref="S6:T6"/>
    <mergeCell ref="W6:X6"/>
    <mergeCell ref="K6:L6"/>
  </mergeCells>
  <pageMargins left="0.7" right="0.23" top="0.12" bottom="0.14000000000000001" header="0.14000000000000001" footer="0.16"/>
  <pageSetup paperSize="9"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tabColor rgb="FF0070C0"/>
  </sheetPr>
  <dimension ref="A1:KL56"/>
  <sheetViews>
    <sheetView showGridLines="0" zoomScaleNormal="100" zoomScaleSheetLayoutView="84" workbookViewId="0">
      <selection activeCell="F8" sqref="F8"/>
    </sheetView>
  </sheetViews>
  <sheetFormatPr defaultColWidth="9" defaultRowHeight="15" x14ac:dyDescent="0.25"/>
  <cols>
    <col min="1" max="1" width="4.375" style="29" customWidth="1"/>
    <col min="2" max="2" width="6.125" style="30" customWidth="1"/>
    <col min="3" max="3" width="11.375" style="30" customWidth="1"/>
    <col min="4" max="4" width="12.125" style="31" customWidth="1"/>
    <col min="5" max="5" width="10.125" style="31" customWidth="1"/>
    <col min="6" max="15" width="4.625" style="30" customWidth="1"/>
    <col min="16" max="16" width="9" style="29" customWidth="1"/>
    <col min="17" max="16384" width="9" style="29"/>
  </cols>
  <sheetData>
    <row r="1" spans="1:298" ht="90" customHeight="1" x14ac:dyDescent="0.25">
      <c r="A1" s="358"/>
      <c r="B1" s="358"/>
      <c r="C1" s="359"/>
      <c r="D1" s="359"/>
      <c r="E1" s="360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73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/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3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  <c r="BN1" s="374"/>
      <c r="BO1" s="374"/>
      <c r="BP1" s="374"/>
      <c r="BQ1" s="374"/>
      <c r="BR1" s="374"/>
      <c r="BS1" s="374"/>
      <c r="BT1" s="374"/>
      <c r="BU1" s="374"/>
      <c r="BV1" s="374"/>
      <c r="BW1" s="374"/>
      <c r="BX1" s="374"/>
      <c r="BY1" s="374"/>
      <c r="BZ1" s="374"/>
      <c r="CA1" s="374"/>
      <c r="CB1" s="374"/>
      <c r="CC1" s="374"/>
      <c r="CD1" s="374"/>
      <c r="CE1" s="374"/>
      <c r="CF1" s="374"/>
      <c r="CG1" s="374"/>
      <c r="CH1" s="374"/>
      <c r="CI1" s="374"/>
      <c r="CJ1" s="373"/>
      <c r="CK1" s="374"/>
      <c r="CL1" s="374"/>
      <c r="CM1" s="374"/>
      <c r="CN1" s="374"/>
      <c r="CO1" s="374"/>
      <c r="CP1" s="374"/>
      <c r="CQ1" s="374"/>
      <c r="CR1" s="374"/>
      <c r="CS1" s="374"/>
      <c r="CT1" s="374"/>
      <c r="CU1" s="374"/>
      <c r="CV1" s="374"/>
      <c r="CW1" s="374"/>
      <c r="CX1" s="374"/>
      <c r="CY1" s="374"/>
      <c r="CZ1" s="374"/>
      <c r="DA1" s="361"/>
      <c r="DB1" s="361"/>
      <c r="DC1" s="361"/>
      <c r="DD1" s="361"/>
      <c r="DE1" s="361"/>
      <c r="DF1" s="361"/>
      <c r="DG1" s="361"/>
      <c r="DH1" s="361"/>
      <c r="DI1" s="361"/>
      <c r="DJ1" s="361"/>
      <c r="DK1" s="361"/>
      <c r="DL1" s="361"/>
      <c r="DM1" s="361"/>
      <c r="DN1" s="361"/>
      <c r="DO1" s="361"/>
      <c r="DP1" s="361"/>
      <c r="DQ1" s="361"/>
      <c r="DR1" s="361"/>
      <c r="DS1" s="361"/>
      <c r="DT1" s="362"/>
      <c r="DU1" s="361"/>
      <c r="DV1" s="361"/>
      <c r="DW1" s="361"/>
      <c r="DX1" s="361"/>
      <c r="DY1" s="361"/>
      <c r="DZ1" s="361"/>
      <c r="EA1" s="361"/>
      <c r="EB1" s="361"/>
      <c r="EC1" s="361"/>
      <c r="ED1" s="361"/>
      <c r="EE1" s="361"/>
      <c r="EF1" s="361"/>
      <c r="EG1" s="361"/>
      <c r="EH1" s="361"/>
      <c r="EI1" s="361"/>
      <c r="EJ1" s="361"/>
      <c r="EK1" s="361"/>
      <c r="EL1" s="361"/>
      <c r="EM1" s="361"/>
      <c r="EN1" s="361"/>
      <c r="EO1" s="361"/>
      <c r="EP1" s="361"/>
      <c r="EQ1" s="361"/>
      <c r="ER1" s="361"/>
      <c r="ES1" s="361"/>
      <c r="ET1" s="361"/>
      <c r="EU1" s="361"/>
      <c r="EV1" s="361"/>
      <c r="EW1" s="361"/>
      <c r="EX1" s="361"/>
      <c r="EY1" s="361"/>
      <c r="EZ1" s="361"/>
      <c r="FA1" s="361"/>
      <c r="FB1" s="361"/>
      <c r="FC1" s="361"/>
      <c r="FD1" s="362"/>
      <c r="FE1" s="361"/>
      <c r="FF1" s="361"/>
      <c r="FG1" s="361"/>
      <c r="FH1" s="361"/>
      <c r="FI1" s="361"/>
      <c r="FJ1" s="361"/>
      <c r="FK1" s="361"/>
      <c r="FL1" s="361"/>
      <c r="FM1" s="361"/>
      <c r="FN1" s="361"/>
      <c r="FO1" s="361"/>
      <c r="FP1" s="361"/>
      <c r="FQ1" s="361"/>
      <c r="FR1" s="361"/>
      <c r="FS1" s="361"/>
      <c r="FT1" s="361"/>
      <c r="FU1" s="361"/>
      <c r="FV1" s="361"/>
      <c r="FW1" s="361"/>
      <c r="FX1" s="361"/>
      <c r="FY1" s="361"/>
      <c r="FZ1" s="361"/>
      <c r="GA1" s="361"/>
      <c r="GB1" s="361"/>
      <c r="GC1" s="361"/>
      <c r="GD1" s="361"/>
      <c r="GE1" s="361"/>
      <c r="GF1" s="361"/>
      <c r="GG1" s="361"/>
      <c r="GH1" s="361"/>
      <c r="GI1" s="361"/>
      <c r="GJ1" s="361"/>
      <c r="GK1" s="361"/>
      <c r="GL1" s="361"/>
      <c r="GM1" s="361"/>
      <c r="GN1" s="361"/>
      <c r="GO1" s="361"/>
      <c r="GP1" s="361"/>
      <c r="GQ1" s="361"/>
      <c r="GR1" s="361"/>
      <c r="GS1" s="361"/>
      <c r="GT1" s="361"/>
      <c r="GU1" s="361"/>
      <c r="GV1" s="361"/>
      <c r="GW1" s="361"/>
      <c r="GX1" s="361"/>
      <c r="GY1" s="361"/>
      <c r="GZ1" s="361"/>
      <c r="HA1" s="361"/>
      <c r="HB1" s="361"/>
      <c r="HC1" s="361"/>
      <c r="HD1" s="361"/>
      <c r="HE1" s="361"/>
      <c r="HF1" s="361"/>
      <c r="HG1" s="361"/>
      <c r="HH1" s="361"/>
      <c r="HI1" s="361"/>
      <c r="HJ1" s="361"/>
      <c r="HK1" s="361"/>
      <c r="HL1" s="361"/>
      <c r="HM1" s="361"/>
      <c r="HN1" s="361"/>
      <c r="HO1" s="361"/>
      <c r="HP1" s="361"/>
      <c r="HQ1" s="361"/>
      <c r="HR1" s="361"/>
      <c r="HS1" s="361"/>
      <c r="HT1" s="361"/>
      <c r="HU1" s="361"/>
      <c r="HV1" s="361"/>
      <c r="HW1" s="361"/>
      <c r="HX1" s="361"/>
      <c r="HY1" s="361"/>
      <c r="HZ1" s="361"/>
      <c r="IA1" s="361"/>
      <c r="IB1" s="361"/>
      <c r="IC1" s="361"/>
      <c r="ID1" s="361"/>
      <c r="IE1" s="361"/>
      <c r="IF1" s="361"/>
      <c r="IG1" s="361"/>
      <c r="IH1" s="361"/>
      <c r="II1" s="361"/>
      <c r="IJ1" s="361"/>
      <c r="IK1" s="361"/>
      <c r="IL1" s="361"/>
      <c r="IM1" s="361"/>
      <c r="IN1" s="361"/>
      <c r="IO1" s="361"/>
      <c r="IP1" s="361"/>
      <c r="IQ1" s="361"/>
      <c r="IR1" s="361"/>
      <c r="IS1" s="361"/>
      <c r="IT1" s="361"/>
      <c r="IU1" s="361"/>
      <c r="IV1" s="361"/>
      <c r="IW1" s="361"/>
      <c r="IX1" s="361"/>
      <c r="IY1" s="361"/>
      <c r="IZ1" s="361"/>
      <c r="JA1" s="361"/>
      <c r="JB1" s="361"/>
      <c r="JC1" s="361"/>
      <c r="JD1" s="361"/>
      <c r="JE1" s="361"/>
      <c r="JF1" s="361"/>
      <c r="JG1" s="361"/>
      <c r="JH1" s="361"/>
      <c r="JI1" s="361"/>
      <c r="JJ1" s="361"/>
      <c r="JK1" s="361"/>
      <c r="JL1" s="361"/>
      <c r="JM1" s="361"/>
      <c r="JN1" s="361"/>
      <c r="JO1" s="361"/>
      <c r="JP1" s="361"/>
      <c r="JQ1" s="361"/>
      <c r="JR1" s="361"/>
      <c r="JS1" s="361"/>
      <c r="JT1" s="361"/>
      <c r="JU1" s="361"/>
      <c r="JV1" s="361"/>
      <c r="JW1" s="361"/>
      <c r="JX1" s="361"/>
      <c r="JY1" s="361"/>
      <c r="JZ1" s="361"/>
      <c r="KA1" s="361"/>
      <c r="KB1" s="361"/>
      <c r="KC1" s="361"/>
      <c r="KD1" s="361"/>
      <c r="KE1" s="361"/>
      <c r="KF1" s="361"/>
      <c r="KG1" s="361"/>
      <c r="KH1" s="361"/>
      <c r="KI1" s="361"/>
      <c r="KJ1" s="361"/>
      <c r="KK1" s="361"/>
      <c r="KL1" s="361"/>
    </row>
    <row r="2" spans="1:298" ht="17.25" customHeight="1" x14ac:dyDescent="0.25">
      <c r="A2" s="394" t="s">
        <v>112</v>
      </c>
      <c r="B2" s="394"/>
      <c r="C2" s="394"/>
      <c r="D2" s="394"/>
      <c r="E2" s="394"/>
      <c r="F2" s="394"/>
      <c r="G2" s="394"/>
      <c r="H2" s="426"/>
      <c r="I2" s="449" t="s">
        <v>44</v>
      </c>
      <c r="J2" s="449"/>
      <c r="K2" s="449"/>
      <c r="L2" s="447" t="s">
        <v>45</v>
      </c>
      <c r="M2" s="447"/>
      <c r="N2" s="447" t="s">
        <v>46</v>
      </c>
      <c r="O2" s="447"/>
    </row>
    <row r="3" spans="1:298" ht="13.5" customHeight="1" thickBot="1" x14ac:dyDescent="0.3">
      <c r="A3" s="394"/>
      <c r="B3" s="394"/>
      <c r="C3" s="394"/>
      <c r="D3" s="394"/>
      <c r="E3" s="394"/>
      <c r="F3" s="394"/>
      <c r="G3" s="394"/>
      <c r="H3" s="426"/>
      <c r="I3" s="446">
        <f>N6</f>
        <v>177</v>
      </c>
      <c r="J3" s="446"/>
      <c r="K3" s="446"/>
      <c r="L3" s="448">
        <f>I3*80/100</f>
        <v>141.6</v>
      </c>
      <c r="M3" s="448"/>
      <c r="N3" s="448">
        <f>I3*60/100</f>
        <v>106.2</v>
      </c>
      <c r="O3" s="448"/>
    </row>
    <row r="4" spans="1:298" ht="19.5" customHeight="1" x14ac:dyDescent="0.3">
      <c r="A4" s="107" t="s">
        <v>0</v>
      </c>
      <c r="B4" s="108" t="s">
        <v>0</v>
      </c>
      <c r="C4" s="433" t="s">
        <v>1</v>
      </c>
      <c r="D4" s="436" t="s">
        <v>36</v>
      </c>
      <c r="E4" s="437"/>
      <c r="F4" s="427" t="s">
        <v>5</v>
      </c>
      <c r="G4" s="428"/>
      <c r="H4" s="428"/>
      <c r="I4" s="429"/>
      <c r="J4" s="427" t="s">
        <v>47</v>
      </c>
      <c r="K4" s="428"/>
      <c r="L4" s="428"/>
      <c r="M4" s="429"/>
      <c r="N4" s="444" t="s">
        <v>35</v>
      </c>
      <c r="O4" s="442" t="s">
        <v>48</v>
      </c>
    </row>
    <row r="5" spans="1:298" ht="18.75" x14ac:dyDescent="0.3">
      <c r="A5" s="109" t="s">
        <v>2</v>
      </c>
      <c r="B5" s="110" t="s">
        <v>41</v>
      </c>
      <c r="C5" s="434"/>
      <c r="D5" s="438"/>
      <c r="E5" s="439"/>
      <c r="F5" s="430" t="s">
        <v>100</v>
      </c>
      <c r="G5" s="431"/>
      <c r="H5" s="431">
        <f>'เวลาเรียนภาคเรียนที่  1'!AD7</f>
        <v>77</v>
      </c>
      <c r="I5" s="432"/>
      <c r="J5" s="430" t="s">
        <v>100</v>
      </c>
      <c r="K5" s="431"/>
      <c r="L5" s="431">
        <f>'เวลาเรียนภาคเรียนที่  2'!Y7</f>
        <v>100</v>
      </c>
      <c r="M5" s="432"/>
      <c r="N5" s="445"/>
      <c r="O5" s="443"/>
    </row>
    <row r="6" spans="1:298" ht="19.5" customHeight="1" thickBot="1" x14ac:dyDescent="0.35">
      <c r="A6" s="111"/>
      <c r="B6" s="112"/>
      <c r="C6" s="435"/>
      <c r="D6" s="440"/>
      <c r="E6" s="441"/>
      <c r="F6" s="114" t="s">
        <v>98</v>
      </c>
      <c r="G6" s="113" t="s">
        <v>95</v>
      </c>
      <c r="H6" s="113" t="s">
        <v>96</v>
      </c>
      <c r="I6" s="115" t="s">
        <v>97</v>
      </c>
      <c r="J6" s="114" t="s">
        <v>98</v>
      </c>
      <c r="K6" s="113" t="s">
        <v>95</v>
      </c>
      <c r="L6" s="113" t="s">
        <v>96</v>
      </c>
      <c r="M6" s="115" t="s">
        <v>97</v>
      </c>
      <c r="N6" s="118">
        <f>H5+L5</f>
        <v>177</v>
      </c>
      <c r="O6" s="115">
        <v>100</v>
      </c>
    </row>
    <row r="7" spans="1:298" s="35" customFormat="1" ht="15" customHeight="1" x14ac:dyDescent="0.25">
      <c r="A7" s="119">
        <v>1</v>
      </c>
      <c r="B7" s="60">
        <f>IF(data!B4="","",data!B4)</f>
        <v>13649</v>
      </c>
      <c r="C7" s="121" t="str">
        <f>IF(data!B4="","",data!C4)</f>
        <v>1 8699 00697 18 0</v>
      </c>
      <c r="D7" s="62" t="str">
        <f>IF(data!B4="","",data!D4)</f>
        <v>เด็กชายกิตติกวิน</v>
      </c>
      <c r="E7" s="63" t="str">
        <f>IF(data!B4="","",data!E4)</f>
        <v>กัลยา</v>
      </c>
      <c r="F7" s="116">
        <f>IF(data!B4="","",'เวลาเรียนภาคเรียนที่  1'!AD8)</f>
        <v>74</v>
      </c>
      <c r="G7" s="90">
        <f>IF(data!B4="","",'เวลาเรียนภาคเรียนที่  1'!G8+'เวลาเรียนภาคเรียนที่  1'!K8+'เวลาเรียนภาคเรียนที่  1'!O8+'เวลาเรียนภาคเรียนที่  1'!S8+'เวลาเรียนภาคเรียนที่  1'!W8+'เวลาเรียนภาคเรียนที่  1'!AA8)</f>
        <v>0</v>
      </c>
      <c r="H7" s="90">
        <f>IF(data!B4="","",'เวลาเรียนภาคเรียนที่  1'!H8+'เวลาเรียนภาคเรียนที่  1'!L8+'เวลาเรียนภาคเรียนที่  1'!P8+'เวลาเรียนภาคเรียนที่  1'!T8+'เวลาเรียนภาคเรียนที่  1'!X8+'เวลาเรียนภาคเรียนที่  1'!AB8)</f>
        <v>0</v>
      </c>
      <c r="I7" s="117">
        <f>IF(data!B4="","",'เวลาเรียนภาคเรียนที่  1'!I8+'เวลาเรียนภาคเรียนที่  1'!M8+'เวลาเรียนภาคเรียนที่  1'!Q8+'เวลาเรียนภาคเรียนที่  1'!U8+'เวลาเรียนภาคเรียนที่  1'!Y8+'เวลาเรียนภาคเรียนที่  1'!AC8)</f>
        <v>3</v>
      </c>
      <c r="J7" s="116">
        <f>'เวลาเรียนภาคเรียนที่  2'!Y8</f>
        <v>100</v>
      </c>
      <c r="K7" s="90">
        <f>IF(data!B4="","",'เวลาเรียนภาคเรียนที่  2'!F8+'เวลาเรียนภาคเรียนที่  2'!J8+'เวลาเรียนภาคเรียนที่  2'!N8+'เวลาเรียนภาคเรียนที่  2'!R8+'เวลาเรียนภาคเรียนที่  2'!V8)</f>
        <v>0</v>
      </c>
      <c r="L7" s="90">
        <f>IF(data!B4="","",'เวลาเรียนภาคเรียนที่  2'!G8+'เวลาเรียนภาคเรียนที่  2'!K8+'เวลาเรียนภาคเรียนที่  2'!O8+'เวลาเรียนภาคเรียนที่  2'!S8+'เวลาเรียนภาคเรียนที่  2'!W8)</f>
        <v>0</v>
      </c>
      <c r="M7" s="117">
        <f>IF(data!B4="","",'เวลาเรียนภาคเรียนที่  2'!H8+'เวลาเรียนภาคเรียนที่  2'!L8+'เวลาเรียนภาคเรียนที่  2'!P8+'เวลาเรียนภาคเรียนที่  2'!T8+'เวลาเรียนภาคเรียนที่  2'!X8)</f>
        <v>0</v>
      </c>
      <c r="N7" s="116">
        <f>IF(P7&lt;&gt;"","-",IF(data!B4="","",F7+J7))</f>
        <v>174</v>
      </c>
      <c r="O7" s="160">
        <f>IF(P7&lt;&gt;"","-",IF(data!B4="","",ROUND((N7*$O$6)/($N$6),2)))</f>
        <v>98.31</v>
      </c>
      <c r="P7" s="35" t="str">
        <f>IF(data!$F4="","",data!F4)</f>
        <v/>
      </c>
    </row>
    <row r="8" spans="1:298" s="35" customFormat="1" ht="15" customHeight="1" x14ac:dyDescent="0.25">
      <c r="A8" s="120">
        <v>2</v>
      </c>
      <c r="B8" s="64">
        <f>IF(data!B5="","",data!B5)</f>
        <v>13650</v>
      </c>
      <c r="C8" s="122" t="str">
        <f>IF(data!B5="","",data!C5)</f>
        <v>1 8699 00719 95 7</v>
      </c>
      <c r="D8" s="66" t="str">
        <f>IF(data!B5="","",data!D5)</f>
        <v>เด็กชายศุภณัฐ</v>
      </c>
      <c r="E8" s="67" t="str">
        <f>IF(data!B5="","",data!E5)</f>
        <v>เสาวรส</v>
      </c>
      <c r="F8" s="116">
        <f>IF(data!B5="","",'เวลาเรียนภาคเรียนที่  1'!AD9)</f>
        <v>75</v>
      </c>
      <c r="G8" s="90">
        <f>IF(data!B5="","",'เวลาเรียนภาคเรียนที่  1'!G9+'เวลาเรียนภาคเรียนที่  1'!K9+'เวลาเรียนภาคเรียนที่  1'!O9+'เวลาเรียนภาคเรียนที่  1'!S9+'เวลาเรียนภาคเรียนที่  1'!W9+'เวลาเรียนภาคเรียนที่  1'!AA9)</f>
        <v>0</v>
      </c>
      <c r="H8" s="90">
        <f>IF(data!B5="","",'เวลาเรียนภาคเรียนที่  1'!H9+'เวลาเรียนภาคเรียนที่  1'!L9+'เวลาเรียนภาคเรียนที่  1'!P9+'เวลาเรียนภาคเรียนที่  1'!T9+'เวลาเรียนภาคเรียนที่  1'!X9+'เวลาเรียนภาคเรียนที่  1'!AB9)</f>
        <v>0</v>
      </c>
      <c r="I8" s="117">
        <f>IF(data!B5="","",'เวลาเรียนภาคเรียนที่  1'!I9+'เวลาเรียนภาคเรียนที่  1'!M9+'เวลาเรียนภาคเรียนที่  1'!Q9+'เวลาเรียนภาคเรียนที่  1'!U9+'เวลาเรียนภาคเรียนที่  1'!Y9+'เวลาเรียนภาคเรียนที่  1'!AC9)</f>
        <v>2</v>
      </c>
      <c r="J8" s="116">
        <f>'เวลาเรียนภาคเรียนที่  2'!Y9</f>
        <v>100</v>
      </c>
      <c r="K8" s="90">
        <f>IF(data!B5="","",'เวลาเรียนภาคเรียนที่  2'!F9+'เวลาเรียนภาคเรียนที่  2'!J9+'เวลาเรียนภาคเรียนที่  2'!N9+'เวลาเรียนภาคเรียนที่  2'!R9+'เวลาเรียนภาคเรียนที่  2'!V9)</f>
        <v>0</v>
      </c>
      <c r="L8" s="90">
        <f>IF(data!B5="","",'เวลาเรียนภาคเรียนที่  2'!G9+'เวลาเรียนภาคเรียนที่  2'!K9+'เวลาเรียนภาคเรียนที่  2'!O9+'เวลาเรียนภาคเรียนที่  2'!S9+'เวลาเรียนภาคเรียนที่  2'!W9)</f>
        <v>0</v>
      </c>
      <c r="M8" s="117">
        <f>IF(data!B5="","",'เวลาเรียนภาคเรียนที่  2'!H9+'เวลาเรียนภาคเรียนที่  2'!L9+'เวลาเรียนภาคเรียนที่  2'!P9+'เวลาเรียนภาคเรียนที่  2'!T9+'เวลาเรียนภาคเรียนที่  2'!X9)</f>
        <v>0</v>
      </c>
      <c r="N8" s="116">
        <f>IF(P8&lt;&gt;"","-",IF(data!B5="","",F8+J8))</f>
        <v>175</v>
      </c>
      <c r="O8" s="160">
        <f>IF(P8&lt;&gt;"","-",IF(data!B5="","",ROUND((N8*$O$6)/($N$6),2)))</f>
        <v>98.87</v>
      </c>
      <c r="P8" s="35" t="str">
        <f>IF(data!$F5="","",data!F5)</f>
        <v/>
      </c>
    </row>
    <row r="9" spans="1:298" s="35" customFormat="1" ht="15" customHeight="1" x14ac:dyDescent="0.25">
      <c r="A9" s="120">
        <v>3</v>
      </c>
      <c r="B9" s="64">
        <f>IF(data!B6="","",data!B6)</f>
        <v>13661</v>
      </c>
      <c r="C9" s="122" t="str">
        <f>IF(data!B6="","",data!C6)</f>
        <v>1 8699 00704 50 0</v>
      </c>
      <c r="D9" s="66" t="str">
        <f>IF(data!B6="","",data!D6)</f>
        <v>เด็กชายกิตตินันท์</v>
      </c>
      <c r="E9" s="67" t="str">
        <f>IF(data!B6="","",data!E6)</f>
        <v>แซ่ห่าน</v>
      </c>
      <c r="F9" s="116">
        <f>IF(data!B6="","",'เวลาเรียนภาคเรียนที่  1'!AD10)</f>
        <v>77</v>
      </c>
      <c r="G9" s="90">
        <f>IF(data!B6="","",'เวลาเรียนภาคเรียนที่  1'!G10+'เวลาเรียนภาคเรียนที่  1'!K10+'เวลาเรียนภาคเรียนที่  1'!O10+'เวลาเรียนภาคเรียนที่  1'!S10+'เวลาเรียนภาคเรียนที่  1'!W10+'เวลาเรียนภาคเรียนที่  1'!AA10)</f>
        <v>0</v>
      </c>
      <c r="H9" s="90">
        <f>IF(data!B6="","",'เวลาเรียนภาคเรียนที่  1'!H10+'เวลาเรียนภาคเรียนที่  1'!L10+'เวลาเรียนภาคเรียนที่  1'!P10+'เวลาเรียนภาคเรียนที่  1'!T10+'เวลาเรียนภาคเรียนที่  1'!X10+'เวลาเรียนภาคเรียนที่  1'!AB10)</f>
        <v>0</v>
      </c>
      <c r="I9" s="117">
        <f>IF(data!B6="","",'เวลาเรียนภาคเรียนที่  1'!I10+'เวลาเรียนภาคเรียนที่  1'!M10+'เวลาเรียนภาคเรียนที่  1'!Q10+'เวลาเรียนภาคเรียนที่  1'!U10+'เวลาเรียนภาคเรียนที่  1'!Y10+'เวลาเรียนภาคเรียนที่  1'!AC10)</f>
        <v>0</v>
      </c>
      <c r="J9" s="116">
        <f>'เวลาเรียนภาคเรียนที่  2'!Y10</f>
        <v>100</v>
      </c>
      <c r="K9" s="90">
        <f>IF(data!B6="","",'เวลาเรียนภาคเรียนที่  2'!F10+'เวลาเรียนภาคเรียนที่  2'!J10+'เวลาเรียนภาคเรียนที่  2'!N10+'เวลาเรียนภาคเรียนที่  2'!R10+'เวลาเรียนภาคเรียนที่  2'!V10)</f>
        <v>0</v>
      </c>
      <c r="L9" s="90">
        <f>IF(data!B6="","",'เวลาเรียนภาคเรียนที่  2'!G10+'เวลาเรียนภาคเรียนที่  2'!K10+'เวลาเรียนภาคเรียนที่  2'!O10+'เวลาเรียนภาคเรียนที่  2'!S10+'เวลาเรียนภาคเรียนที่  2'!W10)</f>
        <v>0</v>
      </c>
      <c r="M9" s="117">
        <f>IF(data!B6="","",'เวลาเรียนภาคเรียนที่  2'!H10+'เวลาเรียนภาคเรียนที่  2'!L10+'เวลาเรียนภาคเรียนที่  2'!P10+'เวลาเรียนภาคเรียนที่  2'!T10+'เวลาเรียนภาคเรียนที่  2'!X10)</f>
        <v>0</v>
      </c>
      <c r="N9" s="116">
        <f>IF(P9&lt;&gt;"","-",IF(data!B6="","",F9+J9))</f>
        <v>177</v>
      </c>
      <c r="O9" s="160">
        <f>IF(P9&lt;&gt;"","-",IF(data!B6="","",ROUND((N9*$O$6)/($N$6),2)))</f>
        <v>100</v>
      </c>
      <c r="P9" s="35" t="str">
        <f>IF(data!$F6="","",data!F6)</f>
        <v/>
      </c>
    </row>
    <row r="10" spans="1:298" s="35" customFormat="1" ht="15" customHeight="1" x14ac:dyDescent="0.25">
      <c r="A10" s="120">
        <v>4</v>
      </c>
      <c r="B10" s="64" t="str">
        <f>IF(data!B7="","",data!B7)</f>
        <v/>
      </c>
      <c r="C10" s="122" t="str">
        <f>IF(data!B7="","",data!C7)</f>
        <v/>
      </c>
      <c r="D10" s="66" t="str">
        <f>IF(data!B7="","",data!D7)</f>
        <v/>
      </c>
      <c r="E10" s="67" t="str">
        <f>IF(data!B7="","",data!E7)</f>
        <v/>
      </c>
      <c r="F10" s="116" t="str">
        <f>IF(data!B7="","",'เวลาเรียนภาคเรียนที่  1'!AD11)</f>
        <v/>
      </c>
      <c r="G10" s="90" t="str">
        <f>IF(data!B7="","",'เวลาเรียนภาคเรียนที่  1'!G11+'เวลาเรียนภาคเรียนที่  1'!K11+'เวลาเรียนภาคเรียนที่  1'!O11+'เวลาเรียนภาคเรียนที่  1'!S11+'เวลาเรียนภาคเรียนที่  1'!W11+'เวลาเรียนภาคเรียนที่  1'!AA11)</f>
        <v/>
      </c>
      <c r="H10" s="90" t="str">
        <f>IF(data!B7="","",'เวลาเรียนภาคเรียนที่  1'!H11+'เวลาเรียนภาคเรียนที่  1'!L11+'เวลาเรียนภาคเรียนที่  1'!P11+'เวลาเรียนภาคเรียนที่  1'!T11+'เวลาเรียนภาคเรียนที่  1'!X11+'เวลาเรียนภาคเรียนที่  1'!AB11)</f>
        <v/>
      </c>
      <c r="I10" s="117" t="str">
        <f>IF(data!B7="","",'เวลาเรียนภาคเรียนที่  1'!I11+'เวลาเรียนภาคเรียนที่  1'!M11+'เวลาเรียนภาคเรียนที่  1'!Q11+'เวลาเรียนภาคเรียนที่  1'!U11+'เวลาเรียนภาคเรียนที่  1'!Y11+'เวลาเรียนภาคเรียนที่  1'!AC11)</f>
        <v/>
      </c>
      <c r="J10" s="116" t="str">
        <f>'เวลาเรียนภาคเรียนที่  2'!Y11</f>
        <v/>
      </c>
      <c r="K10" s="90" t="str">
        <f>IF(data!B7="","",'เวลาเรียนภาคเรียนที่  2'!F11+'เวลาเรียนภาคเรียนที่  2'!J11+'เวลาเรียนภาคเรียนที่  2'!N11+'เวลาเรียนภาคเรียนที่  2'!R11+'เวลาเรียนภาคเรียนที่  2'!V11)</f>
        <v/>
      </c>
      <c r="L10" s="90" t="str">
        <f>IF(data!B7="","",'เวลาเรียนภาคเรียนที่  2'!G11+'เวลาเรียนภาคเรียนที่  2'!K11+'เวลาเรียนภาคเรียนที่  2'!O11+'เวลาเรียนภาคเรียนที่  2'!S11+'เวลาเรียนภาคเรียนที่  2'!W11)</f>
        <v/>
      </c>
      <c r="M10" s="117" t="str">
        <f>IF(data!B7="","",'เวลาเรียนภาคเรียนที่  2'!H11+'เวลาเรียนภาคเรียนที่  2'!L11+'เวลาเรียนภาคเรียนที่  2'!P11+'เวลาเรียนภาคเรียนที่  2'!T11+'เวลาเรียนภาคเรียนที่  2'!X11)</f>
        <v/>
      </c>
      <c r="N10" s="116" t="str">
        <f>IF(P10&lt;&gt;"","-",IF(data!B7="","",F10+J10))</f>
        <v/>
      </c>
      <c r="O10" s="160" t="str">
        <f>IF(P10&lt;&gt;"","-",IF(data!B7="","",ROUND((N10*$O$6)/($N$6),2)))</f>
        <v/>
      </c>
      <c r="P10" s="35" t="str">
        <f>IF(data!$F7="","",data!F7)</f>
        <v/>
      </c>
    </row>
    <row r="11" spans="1:298" s="40" customFormat="1" ht="15" customHeight="1" thickBot="1" x14ac:dyDescent="0.3">
      <c r="A11" s="120">
        <v>5</v>
      </c>
      <c r="B11" s="64" t="str">
        <f>IF(data!B8="","",data!B8)</f>
        <v/>
      </c>
      <c r="C11" s="122" t="str">
        <f>IF(data!B8="","",data!C8)</f>
        <v/>
      </c>
      <c r="D11" s="66" t="str">
        <f>IF(data!B8="","",data!D8)</f>
        <v/>
      </c>
      <c r="E11" s="67" t="str">
        <f>IF(data!B8="","",data!E8)</f>
        <v/>
      </c>
      <c r="F11" s="116" t="str">
        <f>IF(data!B8="","",'เวลาเรียนภาคเรียนที่  1'!AD12)</f>
        <v/>
      </c>
      <c r="G11" s="90" t="str">
        <f>IF(data!B8="","",'เวลาเรียนภาคเรียนที่  1'!G12+'เวลาเรียนภาคเรียนที่  1'!K12+'เวลาเรียนภาคเรียนที่  1'!O12+'เวลาเรียนภาคเรียนที่  1'!S12+'เวลาเรียนภาคเรียนที่  1'!W12+'เวลาเรียนภาคเรียนที่  1'!AA12)</f>
        <v/>
      </c>
      <c r="H11" s="90" t="str">
        <f>IF(data!B8="","",'เวลาเรียนภาคเรียนที่  1'!H12+'เวลาเรียนภาคเรียนที่  1'!L12+'เวลาเรียนภาคเรียนที่  1'!P12+'เวลาเรียนภาคเรียนที่  1'!T12+'เวลาเรียนภาคเรียนที่  1'!X12+'เวลาเรียนภาคเรียนที่  1'!AB12)</f>
        <v/>
      </c>
      <c r="I11" s="117" t="str">
        <f>IF(data!B8="","",'เวลาเรียนภาคเรียนที่  1'!I12+'เวลาเรียนภาคเรียนที่  1'!M12+'เวลาเรียนภาคเรียนที่  1'!Q12+'เวลาเรียนภาคเรียนที่  1'!U12+'เวลาเรียนภาคเรียนที่  1'!Y12+'เวลาเรียนภาคเรียนที่  1'!AC12)</f>
        <v/>
      </c>
      <c r="J11" s="116" t="str">
        <f>'เวลาเรียนภาคเรียนที่  2'!Y12</f>
        <v/>
      </c>
      <c r="K11" s="90" t="str">
        <f>IF(data!B8="","",'เวลาเรียนภาคเรียนที่  2'!F12+'เวลาเรียนภาคเรียนที่  2'!J12+'เวลาเรียนภาคเรียนที่  2'!N12+'เวลาเรียนภาคเรียนที่  2'!R12+'เวลาเรียนภาคเรียนที่  2'!V12)</f>
        <v/>
      </c>
      <c r="L11" s="90" t="str">
        <f>IF(data!B8="","",'เวลาเรียนภาคเรียนที่  2'!G12+'เวลาเรียนภาคเรียนที่  2'!K12+'เวลาเรียนภาคเรียนที่  2'!O12+'เวลาเรียนภาคเรียนที่  2'!S12+'เวลาเรียนภาคเรียนที่  2'!W12)</f>
        <v/>
      </c>
      <c r="M11" s="117" t="str">
        <f>IF(data!B8="","",'เวลาเรียนภาคเรียนที่  2'!H12+'เวลาเรียนภาคเรียนที่  2'!L12+'เวลาเรียนภาคเรียนที่  2'!P12+'เวลาเรียนภาคเรียนที่  2'!T12+'เวลาเรียนภาคเรียนที่  2'!X12)</f>
        <v/>
      </c>
      <c r="N11" s="116" t="str">
        <f>IF(P11&lt;&gt;"","-",IF(data!B8="","",F11+J11))</f>
        <v/>
      </c>
      <c r="O11" s="160" t="str">
        <f>IF(P11&lt;&gt;"","-",IF(data!B8="","",ROUND((N11*$O$6)/($N$6),2)))</f>
        <v/>
      </c>
      <c r="P11" s="35" t="str">
        <f>IF(data!$F8="","",data!F8)</f>
        <v/>
      </c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</row>
    <row r="12" spans="1:298" s="41" customFormat="1" ht="15" customHeight="1" x14ac:dyDescent="0.25">
      <c r="A12" s="120">
        <v>6</v>
      </c>
      <c r="B12" s="64" t="str">
        <f>IF(data!B9="","",data!B9)</f>
        <v/>
      </c>
      <c r="C12" s="122" t="str">
        <f>IF(data!B9="","",data!C9)</f>
        <v/>
      </c>
      <c r="D12" s="66" t="str">
        <f>IF(data!B9="","",data!D9)</f>
        <v/>
      </c>
      <c r="E12" s="67" t="str">
        <f>IF(data!B9="","",data!E9)</f>
        <v/>
      </c>
      <c r="F12" s="116" t="str">
        <f>IF(data!B9="","",'เวลาเรียนภาคเรียนที่  1'!AD13)</f>
        <v/>
      </c>
      <c r="G12" s="90" t="str">
        <f>IF(data!B9="","",'เวลาเรียนภาคเรียนที่  1'!G13+'เวลาเรียนภาคเรียนที่  1'!K13+'เวลาเรียนภาคเรียนที่  1'!O13+'เวลาเรียนภาคเรียนที่  1'!S13+'เวลาเรียนภาคเรียนที่  1'!W13+'เวลาเรียนภาคเรียนที่  1'!AA13)</f>
        <v/>
      </c>
      <c r="H12" s="90" t="str">
        <f>IF(data!B9="","",'เวลาเรียนภาคเรียนที่  1'!H13+'เวลาเรียนภาคเรียนที่  1'!L13+'เวลาเรียนภาคเรียนที่  1'!P13+'เวลาเรียนภาคเรียนที่  1'!T13+'เวลาเรียนภาคเรียนที่  1'!X13+'เวลาเรียนภาคเรียนที่  1'!AB13)</f>
        <v/>
      </c>
      <c r="I12" s="117" t="str">
        <f>IF(data!B9="","",'เวลาเรียนภาคเรียนที่  1'!I13+'เวลาเรียนภาคเรียนที่  1'!M13+'เวลาเรียนภาคเรียนที่  1'!Q13+'เวลาเรียนภาคเรียนที่  1'!U13+'เวลาเรียนภาคเรียนที่  1'!Y13+'เวลาเรียนภาคเรียนที่  1'!AC13)</f>
        <v/>
      </c>
      <c r="J12" s="116" t="str">
        <f>'เวลาเรียนภาคเรียนที่  2'!Y13</f>
        <v/>
      </c>
      <c r="K12" s="90" t="str">
        <f>IF(data!B9="","",'เวลาเรียนภาคเรียนที่  2'!F13+'เวลาเรียนภาคเรียนที่  2'!J13+'เวลาเรียนภาคเรียนที่  2'!N13+'เวลาเรียนภาคเรียนที่  2'!R13+'เวลาเรียนภาคเรียนที่  2'!V13)</f>
        <v/>
      </c>
      <c r="L12" s="90" t="str">
        <f>IF(data!B9="","",'เวลาเรียนภาคเรียนที่  2'!G13+'เวลาเรียนภาคเรียนที่  2'!K13+'เวลาเรียนภาคเรียนที่  2'!O13+'เวลาเรียนภาคเรียนที่  2'!S13+'เวลาเรียนภาคเรียนที่  2'!W13)</f>
        <v/>
      </c>
      <c r="M12" s="117" t="str">
        <f>IF(data!B9="","",'เวลาเรียนภาคเรียนที่  2'!H13+'เวลาเรียนภาคเรียนที่  2'!L13+'เวลาเรียนภาคเรียนที่  2'!P13+'เวลาเรียนภาคเรียนที่  2'!T13+'เวลาเรียนภาคเรียนที่  2'!X13)</f>
        <v/>
      </c>
      <c r="N12" s="116" t="str">
        <f>IF(P12&lt;&gt;"","-",IF(data!B9="","",F12+J12))</f>
        <v/>
      </c>
      <c r="O12" s="160" t="str">
        <f>IF(P12&lt;&gt;"","-",IF(data!B9="","",ROUND((N12*$O$6)/($N$6),2)))</f>
        <v/>
      </c>
      <c r="P12" s="35" t="str">
        <f>IF(data!$F9="","",data!F9)</f>
        <v/>
      </c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</row>
    <row r="13" spans="1:298" s="35" customFormat="1" ht="15" customHeight="1" x14ac:dyDescent="0.25">
      <c r="A13" s="120">
        <v>7</v>
      </c>
      <c r="B13" s="64" t="str">
        <f>IF(data!B10="","",data!B10)</f>
        <v/>
      </c>
      <c r="C13" s="122" t="str">
        <f>IF(data!B10="","",data!C10)</f>
        <v/>
      </c>
      <c r="D13" s="66" t="str">
        <f>IF(data!B10="","",data!D10)</f>
        <v/>
      </c>
      <c r="E13" s="67" t="str">
        <f>IF(data!B10="","",data!E10)</f>
        <v/>
      </c>
      <c r="F13" s="116" t="str">
        <f>IF(data!B10="","",'เวลาเรียนภาคเรียนที่  1'!AD14)</f>
        <v/>
      </c>
      <c r="G13" s="90" t="str">
        <f>IF(data!B10="","",'เวลาเรียนภาคเรียนที่  1'!G14+'เวลาเรียนภาคเรียนที่  1'!K14+'เวลาเรียนภาคเรียนที่  1'!O14+'เวลาเรียนภาคเรียนที่  1'!S14+'เวลาเรียนภาคเรียนที่  1'!W14+'เวลาเรียนภาคเรียนที่  1'!AA14)</f>
        <v/>
      </c>
      <c r="H13" s="90" t="str">
        <f>IF(data!B10="","",'เวลาเรียนภาคเรียนที่  1'!H14+'เวลาเรียนภาคเรียนที่  1'!L14+'เวลาเรียนภาคเรียนที่  1'!P14+'เวลาเรียนภาคเรียนที่  1'!T14+'เวลาเรียนภาคเรียนที่  1'!X14+'เวลาเรียนภาคเรียนที่  1'!AB14)</f>
        <v/>
      </c>
      <c r="I13" s="117" t="str">
        <f>IF(data!B10="","",'เวลาเรียนภาคเรียนที่  1'!I14+'เวลาเรียนภาคเรียนที่  1'!M14+'เวลาเรียนภาคเรียนที่  1'!Q14+'เวลาเรียนภาคเรียนที่  1'!U14+'เวลาเรียนภาคเรียนที่  1'!Y14+'เวลาเรียนภาคเรียนที่  1'!AC14)</f>
        <v/>
      </c>
      <c r="J13" s="116" t="str">
        <f>'เวลาเรียนภาคเรียนที่  2'!Y14</f>
        <v/>
      </c>
      <c r="K13" s="90" t="str">
        <f>IF(data!B10="","",'เวลาเรียนภาคเรียนที่  2'!F14+'เวลาเรียนภาคเรียนที่  2'!J14+'เวลาเรียนภาคเรียนที่  2'!N14+'เวลาเรียนภาคเรียนที่  2'!R14+'เวลาเรียนภาคเรียนที่  2'!V14)</f>
        <v/>
      </c>
      <c r="L13" s="90" t="str">
        <f>IF(data!B10="","",'เวลาเรียนภาคเรียนที่  2'!G14+'เวลาเรียนภาคเรียนที่  2'!K14+'เวลาเรียนภาคเรียนที่  2'!O14+'เวลาเรียนภาคเรียนที่  2'!S14+'เวลาเรียนภาคเรียนที่  2'!W14)</f>
        <v/>
      </c>
      <c r="M13" s="117" t="str">
        <f>IF(data!B10="","",'เวลาเรียนภาคเรียนที่  2'!H14+'เวลาเรียนภาคเรียนที่  2'!L14+'เวลาเรียนภาคเรียนที่  2'!P14+'เวลาเรียนภาคเรียนที่  2'!T14+'เวลาเรียนภาคเรียนที่  2'!X14)</f>
        <v/>
      </c>
      <c r="N13" s="116" t="str">
        <f>IF(P13&lt;&gt;"","-",IF(data!B10="","",F13+J13))</f>
        <v/>
      </c>
      <c r="O13" s="160" t="str">
        <f>IF(P13&lt;&gt;"","-",IF(data!B10="","",ROUND((N13*$O$6)/($N$6),2)))</f>
        <v/>
      </c>
      <c r="P13" s="35" t="str">
        <f>IF(data!$F10="","",data!F10)</f>
        <v/>
      </c>
    </row>
    <row r="14" spans="1:298" s="35" customFormat="1" ht="15" customHeight="1" x14ac:dyDescent="0.25">
      <c r="A14" s="120">
        <v>8</v>
      </c>
      <c r="B14" s="64" t="str">
        <f>IF(data!B11="","",data!B11)</f>
        <v/>
      </c>
      <c r="C14" s="122" t="str">
        <f>IF(data!B11="","",data!C11)</f>
        <v/>
      </c>
      <c r="D14" s="66" t="str">
        <f>IF(data!B11="","",data!D11)</f>
        <v/>
      </c>
      <c r="E14" s="67" t="str">
        <f>IF(data!B11="","",data!E11)</f>
        <v/>
      </c>
      <c r="F14" s="116" t="str">
        <f>IF(data!B11="","",'เวลาเรียนภาคเรียนที่  1'!AD15)</f>
        <v/>
      </c>
      <c r="G14" s="90" t="str">
        <f>IF(data!B11="","",'เวลาเรียนภาคเรียนที่  1'!G15+'เวลาเรียนภาคเรียนที่  1'!K15+'เวลาเรียนภาคเรียนที่  1'!O15+'เวลาเรียนภาคเรียนที่  1'!S15+'เวลาเรียนภาคเรียนที่  1'!W15+'เวลาเรียนภาคเรียนที่  1'!AA15)</f>
        <v/>
      </c>
      <c r="H14" s="90" t="str">
        <f>IF(data!B11="","",'เวลาเรียนภาคเรียนที่  1'!H15+'เวลาเรียนภาคเรียนที่  1'!L15+'เวลาเรียนภาคเรียนที่  1'!P15+'เวลาเรียนภาคเรียนที่  1'!T15+'เวลาเรียนภาคเรียนที่  1'!X15+'เวลาเรียนภาคเรียนที่  1'!AB15)</f>
        <v/>
      </c>
      <c r="I14" s="117" t="str">
        <f>IF(data!B11="","",'เวลาเรียนภาคเรียนที่  1'!I15+'เวลาเรียนภาคเรียนที่  1'!M15+'เวลาเรียนภาคเรียนที่  1'!Q15+'เวลาเรียนภาคเรียนที่  1'!U15+'เวลาเรียนภาคเรียนที่  1'!Y15+'เวลาเรียนภาคเรียนที่  1'!AC15)</f>
        <v/>
      </c>
      <c r="J14" s="116" t="str">
        <f>'เวลาเรียนภาคเรียนที่  2'!Y15</f>
        <v/>
      </c>
      <c r="K14" s="90" t="str">
        <f>IF(data!B11="","",'เวลาเรียนภาคเรียนที่  2'!F15+'เวลาเรียนภาคเรียนที่  2'!J15+'เวลาเรียนภาคเรียนที่  2'!N15+'เวลาเรียนภาคเรียนที่  2'!R15+'เวลาเรียนภาคเรียนที่  2'!V15)</f>
        <v/>
      </c>
      <c r="L14" s="90" t="str">
        <f>IF(data!B11="","",'เวลาเรียนภาคเรียนที่  2'!G15+'เวลาเรียนภาคเรียนที่  2'!K15+'เวลาเรียนภาคเรียนที่  2'!O15+'เวลาเรียนภาคเรียนที่  2'!S15+'เวลาเรียนภาคเรียนที่  2'!W15)</f>
        <v/>
      </c>
      <c r="M14" s="117" t="str">
        <f>IF(data!B11="","",'เวลาเรียนภาคเรียนที่  2'!H15+'เวลาเรียนภาคเรียนที่  2'!L15+'เวลาเรียนภาคเรียนที่  2'!P15+'เวลาเรียนภาคเรียนที่  2'!T15+'เวลาเรียนภาคเรียนที่  2'!X15)</f>
        <v/>
      </c>
      <c r="N14" s="116" t="str">
        <f>IF(P14&lt;&gt;"","-",IF(data!B11="","",F14+J14))</f>
        <v/>
      </c>
      <c r="O14" s="160" t="str">
        <f>IF(P14&lt;&gt;"","-",IF(data!B11="","",ROUND((N14*$O$6)/($N$6),2)))</f>
        <v/>
      </c>
      <c r="P14" s="35" t="str">
        <f>IF(data!$F11="","",data!F11)</f>
        <v/>
      </c>
    </row>
    <row r="15" spans="1:298" s="35" customFormat="1" ht="15" customHeight="1" x14ac:dyDescent="0.25">
      <c r="A15" s="120">
        <v>9</v>
      </c>
      <c r="B15" s="64" t="str">
        <f>IF(data!B12="","",data!B12)</f>
        <v/>
      </c>
      <c r="C15" s="122" t="str">
        <f>IF(data!B12="","",data!C12)</f>
        <v/>
      </c>
      <c r="D15" s="66" t="str">
        <f>IF(data!B12="","",data!D12)</f>
        <v/>
      </c>
      <c r="E15" s="67" t="str">
        <f>IF(data!B12="","",data!E12)</f>
        <v/>
      </c>
      <c r="F15" s="116" t="str">
        <f>IF(data!B12="","",'เวลาเรียนภาคเรียนที่  1'!AD16)</f>
        <v/>
      </c>
      <c r="G15" s="90" t="str">
        <f>IF(data!B12="","",'เวลาเรียนภาคเรียนที่  1'!G16+'เวลาเรียนภาคเรียนที่  1'!K16+'เวลาเรียนภาคเรียนที่  1'!O16+'เวลาเรียนภาคเรียนที่  1'!S16+'เวลาเรียนภาคเรียนที่  1'!W16+'เวลาเรียนภาคเรียนที่  1'!AA16)</f>
        <v/>
      </c>
      <c r="H15" s="90" t="str">
        <f>IF(data!B12="","",'เวลาเรียนภาคเรียนที่  1'!H16+'เวลาเรียนภาคเรียนที่  1'!L16+'เวลาเรียนภาคเรียนที่  1'!P16+'เวลาเรียนภาคเรียนที่  1'!T16+'เวลาเรียนภาคเรียนที่  1'!X16+'เวลาเรียนภาคเรียนที่  1'!AB16)</f>
        <v/>
      </c>
      <c r="I15" s="117" t="str">
        <f>IF(data!B12="","",'เวลาเรียนภาคเรียนที่  1'!I16+'เวลาเรียนภาคเรียนที่  1'!M16+'เวลาเรียนภาคเรียนที่  1'!Q16+'เวลาเรียนภาคเรียนที่  1'!U16+'เวลาเรียนภาคเรียนที่  1'!Y16+'เวลาเรียนภาคเรียนที่  1'!AC16)</f>
        <v/>
      </c>
      <c r="J15" s="116" t="str">
        <f>'เวลาเรียนภาคเรียนที่  2'!Y16</f>
        <v/>
      </c>
      <c r="K15" s="90" t="str">
        <f>IF(data!B12="","",'เวลาเรียนภาคเรียนที่  2'!F16+'เวลาเรียนภาคเรียนที่  2'!J16+'เวลาเรียนภาคเรียนที่  2'!N16+'เวลาเรียนภาคเรียนที่  2'!R16+'เวลาเรียนภาคเรียนที่  2'!V16)</f>
        <v/>
      </c>
      <c r="L15" s="90" t="str">
        <f>IF(data!B12="","",'เวลาเรียนภาคเรียนที่  2'!G16+'เวลาเรียนภาคเรียนที่  2'!K16+'เวลาเรียนภาคเรียนที่  2'!O16+'เวลาเรียนภาคเรียนที่  2'!S16+'เวลาเรียนภาคเรียนที่  2'!W16)</f>
        <v/>
      </c>
      <c r="M15" s="117" t="str">
        <f>IF(data!B12="","",'เวลาเรียนภาคเรียนที่  2'!H16+'เวลาเรียนภาคเรียนที่  2'!L16+'เวลาเรียนภาคเรียนที่  2'!P16+'เวลาเรียนภาคเรียนที่  2'!T16+'เวลาเรียนภาคเรียนที่  2'!X16)</f>
        <v/>
      </c>
      <c r="N15" s="116" t="str">
        <f>IF(P15&lt;&gt;"","-",IF(data!B12="","",F15+J15))</f>
        <v/>
      </c>
      <c r="O15" s="160" t="str">
        <f>IF(P15&lt;&gt;"","-",IF(data!B12="","",ROUND((N15*$O$6)/($N$6),2)))</f>
        <v/>
      </c>
      <c r="P15" s="35" t="str">
        <f>IF(data!$F12="","",data!F12)</f>
        <v/>
      </c>
    </row>
    <row r="16" spans="1:298" s="40" customFormat="1" ht="15" customHeight="1" thickBot="1" x14ac:dyDescent="0.3">
      <c r="A16" s="120">
        <v>10</v>
      </c>
      <c r="B16" s="64" t="str">
        <f>IF(data!B13="","",data!B13)</f>
        <v/>
      </c>
      <c r="C16" s="122" t="str">
        <f>IF(data!B13="","",data!C13)</f>
        <v/>
      </c>
      <c r="D16" s="66" t="str">
        <f>IF(data!B13="","",data!D13)</f>
        <v/>
      </c>
      <c r="E16" s="67" t="str">
        <f>IF(data!B13="","",data!E13)</f>
        <v/>
      </c>
      <c r="F16" s="116" t="str">
        <f>IF(data!B13="","",'เวลาเรียนภาคเรียนที่  1'!AD17)</f>
        <v/>
      </c>
      <c r="G16" s="90" t="str">
        <f>IF(data!B13="","",'เวลาเรียนภาคเรียนที่  1'!G17+'เวลาเรียนภาคเรียนที่  1'!K17+'เวลาเรียนภาคเรียนที่  1'!O17+'เวลาเรียนภาคเรียนที่  1'!S17+'เวลาเรียนภาคเรียนที่  1'!W17+'เวลาเรียนภาคเรียนที่  1'!AA17)</f>
        <v/>
      </c>
      <c r="H16" s="90" t="str">
        <f>IF(data!B13="","",'เวลาเรียนภาคเรียนที่  1'!H17+'เวลาเรียนภาคเรียนที่  1'!L17+'เวลาเรียนภาคเรียนที่  1'!P17+'เวลาเรียนภาคเรียนที่  1'!T17+'เวลาเรียนภาคเรียนที่  1'!X17+'เวลาเรียนภาคเรียนที่  1'!AB17)</f>
        <v/>
      </c>
      <c r="I16" s="117" t="str">
        <f>IF(data!B13="","",'เวลาเรียนภาคเรียนที่  1'!I17+'เวลาเรียนภาคเรียนที่  1'!M17+'เวลาเรียนภาคเรียนที่  1'!Q17+'เวลาเรียนภาคเรียนที่  1'!U17+'เวลาเรียนภาคเรียนที่  1'!Y17+'เวลาเรียนภาคเรียนที่  1'!AC17)</f>
        <v/>
      </c>
      <c r="J16" s="116" t="str">
        <f>'เวลาเรียนภาคเรียนที่  2'!Y17</f>
        <v/>
      </c>
      <c r="K16" s="90" t="str">
        <f>IF(data!B13="","",'เวลาเรียนภาคเรียนที่  2'!F17+'เวลาเรียนภาคเรียนที่  2'!J17+'เวลาเรียนภาคเรียนที่  2'!N17+'เวลาเรียนภาคเรียนที่  2'!R17+'เวลาเรียนภาคเรียนที่  2'!V17)</f>
        <v/>
      </c>
      <c r="L16" s="90" t="str">
        <f>IF(data!B13="","",'เวลาเรียนภาคเรียนที่  2'!G17+'เวลาเรียนภาคเรียนที่  2'!K17+'เวลาเรียนภาคเรียนที่  2'!O17+'เวลาเรียนภาคเรียนที่  2'!S17+'เวลาเรียนภาคเรียนที่  2'!W17)</f>
        <v/>
      </c>
      <c r="M16" s="117" t="str">
        <f>IF(data!B13="","",'เวลาเรียนภาคเรียนที่  2'!H17+'เวลาเรียนภาคเรียนที่  2'!L17+'เวลาเรียนภาคเรียนที่  2'!P17+'เวลาเรียนภาคเรียนที่  2'!T17+'เวลาเรียนภาคเรียนที่  2'!X17)</f>
        <v/>
      </c>
      <c r="N16" s="116" t="str">
        <f>IF(P16&lt;&gt;"","-",IF(data!B13="","",F16+J16))</f>
        <v/>
      </c>
      <c r="O16" s="160" t="str">
        <f>IF(P16&lt;&gt;"","-",IF(data!B13="","",ROUND((N16*$O$6)/($N$6),2)))</f>
        <v/>
      </c>
      <c r="P16" s="35" t="str">
        <f>IF(data!$F13="","",data!F13)</f>
        <v/>
      </c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</row>
    <row r="17" spans="1:74" s="41" customFormat="1" ht="15" customHeight="1" x14ac:dyDescent="0.25">
      <c r="A17" s="120">
        <v>11</v>
      </c>
      <c r="B17" s="64" t="str">
        <f>IF(data!B14="","",data!B14)</f>
        <v/>
      </c>
      <c r="C17" s="122" t="str">
        <f>IF(data!B14="","",data!C14)</f>
        <v/>
      </c>
      <c r="D17" s="66" t="str">
        <f>IF(data!B14="","",data!D14)</f>
        <v/>
      </c>
      <c r="E17" s="67" t="str">
        <f>IF(data!B14="","",data!E14)</f>
        <v/>
      </c>
      <c r="F17" s="116" t="str">
        <f>IF(data!B14="","",'เวลาเรียนภาคเรียนที่  1'!AD18)</f>
        <v/>
      </c>
      <c r="G17" s="90" t="str">
        <f>IF(data!B14="","",'เวลาเรียนภาคเรียนที่  1'!G18+'เวลาเรียนภาคเรียนที่  1'!K18+'เวลาเรียนภาคเรียนที่  1'!O18+'เวลาเรียนภาคเรียนที่  1'!S18+'เวลาเรียนภาคเรียนที่  1'!W18+'เวลาเรียนภาคเรียนที่  1'!AA18)</f>
        <v/>
      </c>
      <c r="H17" s="90" t="str">
        <f>IF(data!B14="","",'เวลาเรียนภาคเรียนที่  1'!H18+'เวลาเรียนภาคเรียนที่  1'!L18+'เวลาเรียนภาคเรียนที่  1'!P18+'เวลาเรียนภาคเรียนที่  1'!T18+'เวลาเรียนภาคเรียนที่  1'!X18+'เวลาเรียนภาคเรียนที่  1'!AB18)</f>
        <v/>
      </c>
      <c r="I17" s="117" t="str">
        <f>IF(data!B14="","",'เวลาเรียนภาคเรียนที่  1'!I18+'เวลาเรียนภาคเรียนที่  1'!M18+'เวลาเรียนภาคเรียนที่  1'!Q18+'เวลาเรียนภาคเรียนที่  1'!U18+'เวลาเรียนภาคเรียนที่  1'!Y18+'เวลาเรียนภาคเรียนที่  1'!AC18)</f>
        <v/>
      </c>
      <c r="J17" s="116" t="str">
        <f>'เวลาเรียนภาคเรียนที่  2'!Y18</f>
        <v/>
      </c>
      <c r="K17" s="90" t="str">
        <f>IF(data!B14="","",'เวลาเรียนภาคเรียนที่  2'!F18+'เวลาเรียนภาคเรียนที่  2'!J18+'เวลาเรียนภาคเรียนที่  2'!N18+'เวลาเรียนภาคเรียนที่  2'!R18+'เวลาเรียนภาคเรียนที่  2'!V18)</f>
        <v/>
      </c>
      <c r="L17" s="90" t="str">
        <f>IF(data!B14="","",'เวลาเรียนภาคเรียนที่  2'!G18+'เวลาเรียนภาคเรียนที่  2'!K18+'เวลาเรียนภาคเรียนที่  2'!O18+'เวลาเรียนภาคเรียนที่  2'!S18+'เวลาเรียนภาคเรียนที่  2'!W18)</f>
        <v/>
      </c>
      <c r="M17" s="117" t="str">
        <f>IF(data!B14="","",'เวลาเรียนภาคเรียนที่  2'!H18+'เวลาเรียนภาคเรียนที่  2'!L18+'เวลาเรียนภาคเรียนที่  2'!P18+'เวลาเรียนภาคเรียนที่  2'!T18+'เวลาเรียนภาคเรียนที่  2'!X18)</f>
        <v/>
      </c>
      <c r="N17" s="116" t="str">
        <f>IF(P17&lt;&gt;"","-",IF(data!B14="","",F17+J17))</f>
        <v/>
      </c>
      <c r="O17" s="160" t="str">
        <f>IF(P17&lt;&gt;"","-",IF(data!B14="","",ROUND((N17*$O$6)/($N$6),2)))</f>
        <v/>
      </c>
      <c r="P17" s="35" t="str">
        <f>IF(data!$F14="","",data!F14)</f>
        <v/>
      </c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</row>
    <row r="18" spans="1:74" s="35" customFormat="1" ht="15" customHeight="1" x14ac:dyDescent="0.25">
      <c r="A18" s="120">
        <v>12</v>
      </c>
      <c r="B18" s="64" t="str">
        <f>IF(data!B15="","",data!B15)</f>
        <v/>
      </c>
      <c r="C18" s="122" t="str">
        <f>IF(data!B15="","",data!C15)</f>
        <v/>
      </c>
      <c r="D18" s="66" t="str">
        <f>IF(data!B15="","",data!D15)</f>
        <v/>
      </c>
      <c r="E18" s="67" t="str">
        <f>IF(data!B15="","",data!E15)</f>
        <v/>
      </c>
      <c r="F18" s="116" t="str">
        <f>IF(data!B15="","",'เวลาเรียนภาคเรียนที่  1'!AD19)</f>
        <v/>
      </c>
      <c r="G18" s="90" t="str">
        <f>IF(data!B15="","",'เวลาเรียนภาคเรียนที่  1'!G19+'เวลาเรียนภาคเรียนที่  1'!K19+'เวลาเรียนภาคเรียนที่  1'!O19+'เวลาเรียนภาคเรียนที่  1'!S19+'เวลาเรียนภาคเรียนที่  1'!W19+'เวลาเรียนภาคเรียนที่  1'!AA19)</f>
        <v/>
      </c>
      <c r="H18" s="90" t="str">
        <f>IF(data!B15="","",'เวลาเรียนภาคเรียนที่  1'!H19+'เวลาเรียนภาคเรียนที่  1'!L19+'เวลาเรียนภาคเรียนที่  1'!P19+'เวลาเรียนภาคเรียนที่  1'!T19+'เวลาเรียนภาคเรียนที่  1'!X19+'เวลาเรียนภาคเรียนที่  1'!AB19)</f>
        <v/>
      </c>
      <c r="I18" s="117" t="str">
        <f>IF(data!B15="","",'เวลาเรียนภาคเรียนที่  1'!I19+'เวลาเรียนภาคเรียนที่  1'!M19+'เวลาเรียนภาคเรียนที่  1'!Q19+'เวลาเรียนภาคเรียนที่  1'!U19+'เวลาเรียนภาคเรียนที่  1'!Y19+'เวลาเรียนภาคเรียนที่  1'!AC19)</f>
        <v/>
      </c>
      <c r="J18" s="116" t="str">
        <f>'เวลาเรียนภาคเรียนที่  2'!Y19</f>
        <v/>
      </c>
      <c r="K18" s="90" t="str">
        <f>IF(data!B15="","",'เวลาเรียนภาคเรียนที่  2'!F19+'เวลาเรียนภาคเรียนที่  2'!J19+'เวลาเรียนภาคเรียนที่  2'!N19+'เวลาเรียนภาคเรียนที่  2'!R19+'เวลาเรียนภาคเรียนที่  2'!V19)</f>
        <v/>
      </c>
      <c r="L18" s="90" t="str">
        <f>IF(data!B15="","",'เวลาเรียนภาคเรียนที่  2'!G19+'เวลาเรียนภาคเรียนที่  2'!K19+'เวลาเรียนภาคเรียนที่  2'!O19+'เวลาเรียนภาคเรียนที่  2'!S19+'เวลาเรียนภาคเรียนที่  2'!W19)</f>
        <v/>
      </c>
      <c r="M18" s="117" t="str">
        <f>IF(data!B15="","",'เวลาเรียนภาคเรียนที่  2'!H19+'เวลาเรียนภาคเรียนที่  2'!L19+'เวลาเรียนภาคเรียนที่  2'!P19+'เวลาเรียนภาคเรียนที่  2'!T19+'เวลาเรียนภาคเรียนที่  2'!X19)</f>
        <v/>
      </c>
      <c r="N18" s="116" t="str">
        <f>IF(P18&lt;&gt;"","-",IF(data!B15="","",F18+J18))</f>
        <v/>
      </c>
      <c r="O18" s="160" t="str">
        <f>IF(P18&lt;&gt;"","-",IF(data!B15="","",ROUND((N18*$O$6)/($N$6),2)))</f>
        <v/>
      </c>
      <c r="P18" s="35" t="str">
        <f>IF(data!$F15="","",data!F15)</f>
        <v/>
      </c>
    </row>
    <row r="19" spans="1:74" s="35" customFormat="1" ht="15" customHeight="1" x14ac:dyDescent="0.25">
      <c r="A19" s="120">
        <v>13</v>
      </c>
      <c r="B19" s="64" t="str">
        <f>IF(data!B16="","",data!B16)</f>
        <v/>
      </c>
      <c r="C19" s="122" t="str">
        <f>IF(data!B16="","",data!C16)</f>
        <v/>
      </c>
      <c r="D19" s="66" t="str">
        <f>IF(data!B16="","",data!D16)</f>
        <v/>
      </c>
      <c r="E19" s="67" t="str">
        <f>IF(data!B16="","",data!E16)</f>
        <v/>
      </c>
      <c r="F19" s="116" t="str">
        <f>IF(data!B16="","",'เวลาเรียนภาคเรียนที่  1'!AD20)</f>
        <v/>
      </c>
      <c r="G19" s="90" t="str">
        <f>IF(data!B16="","",'เวลาเรียนภาคเรียนที่  1'!G20+'เวลาเรียนภาคเรียนที่  1'!K20+'เวลาเรียนภาคเรียนที่  1'!O20+'เวลาเรียนภาคเรียนที่  1'!S20+'เวลาเรียนภาคเรียนที่  1'!W20+'เวลาเรียนภาคเรียนที่  1'!AA20)</f>
        <v/>
      </c>
      <c r="H19" s="90" t="str">
        <f>IF(data!B16="","",'เวลาเรียนภาคเรียนที่  1'!H20+'เวลาเรียนภาคเรียนที่  1'!L20+'เวลาเรียนภาคเรียนที่  1'!P20+'เวลาเรียนภาคเรียนที่  1'!T20+'เวลาเรียนภาคเรียนที่  1'!X20+'เวลาเรียนภาคเรียนที่  1'!AB20)</f>
        <v/>
      </c>
      <c r="I19" s="117" t="str">
        <f>IF(data!B16="","",'เวลาเรียนภาคเรียนที่  1'!I20+'เวลาเรียนภาคเรียนที่  1'!M20+'เวลาเรียนภาคเรียนที่  1'!Q20+'เวลาเรียนภาคเรียนที่  1'!U20+'เวลาเรียนภาคเรียนที่  1'!Y20+'เวลาเรียนภาคเรียนที่  1'!AC20)</f>
        <v/>
      </c>
      <c r="J19" s="116" t="str">
        <f>'เวลาเรียนภาคเรียนที่  2'!Y20</f>
        <v/>
      </c>
      <c r="K19" s="90" t="str">
        <f>IF(data!B16="","",'เวลาเรียนภาคเรียนที่  2'!F20+'เวลาเรียนภาคเรียนที่  2'!J20+'เวลาเรียนภาคเรียนที่  2'!N20+'เวลาเรียนภาคเรียนที่  2'!R20+'เวลาเรียนภาคเรียนที่  2'!V20)</f>
        <v/>
      </c>
      <c r="L19" s="90" t="str">
        <f>IF(data!B16="","",'เวลาเรียนภาคเรียนที่  2'!G20+'เวลาเรียนภาคเรียนที่  2'!K20+'เวลาเรียนภาคเรียนที่  2'!O20+'เวลาเรียนภาคเรียนที่  2'!S20+'เวลาเรียนภาคเรียนที่  2'!W20)</f>
        <v/>
      </c>
      <c r="M19" s="117" t="str">
        <f>IF(data!B16="","",'เวลาเรียนภาคเรียนที่  2'!H20+'เวลาเรียนภาคเรียนที่  2'!L20+'เวลาเรียนภาคเรียนที่  2'!P20+'เวลาเรียนภาคเรียนที่  2'!T20+'เวลาเรียนภาคเรียนที่  2'!X20)</f>
        <v/>
      </c>
      <c r="N19" s="116" t="str">
        <f>IF(P19&lt;&gt;"","-",IF(data!B16="","",F19+J19))</f>
        <v/>
      </c>
      <c r="O19" s="160" t="str">
        <f>IF(P19&lt;&gt;"","-",IF(data!B16="","",ROUND((N19*$O$6)/($N$6),2)))</f>
        <v/>
      </c>
      <c r="P19" s="35" t="str">
        <f>IF(data!$F16="","",data!F16)</f>
        <v/>
      </c>
    </row>
    <row r="20" spans="1:74" s="35" customFormat="1" ht="15" customHeight="1" x14ac:dyDescent="0.25">
      <c r="A20" s="120">
        <v>14</v>
      </c>
      <c r="B20" s="64" t="str">
        <f>IF(data!B17="","",data!B17)</f>
        <v/>
      </c>
      <c r="C20" s="122" t="str">
        <f>IF(data!B17="","",data!C17)</f>
        <v/>
      </c>
      <c r="D20" s="66" t="str">
        <f>IF(data!B17="","",data!D17)</f>
        <v/>
      </c>
      <c r="E20" s="67" t="str">
        <f>IF(data!B17="","",data!E17)</f>
        <v/>
      </c>
      <c r="F20" s="116" t="str">
        <f>IF(data!B17="","",'เวลาเรียนภาคเรียนที่  1'!AD21)</f>
        <v/>
      </c>
      <c r="G20" s="90" t="str">
        <f>IF(data!B17="","",'เวลาเรียนภาคเรียนที่  1'!G21+'เวลาเรียนภาคเรียนที่  1'!K21+'เวลาเรียนภาคเรียนที่  1'!O21+'เวลาเรียนภาคเรียนที่  1'!S21+'เวลาเรียนภาคเรียนที่  1'!W21+'เวลาเรียนภาคเรียนที่  1'!AA21)</f>
        <v/>
      </c>
      <c r="H20" s="90" t="str">
        <f>IF(data!B17="","",'เวลาเรียนภาคเรียนที่  1'!H21+'เวลาเรียนภาคเรียนที่  1'!L21+'เวลาเรียนภาคเรียนที่  1'!P21+'เวลาเรียนภาคเรียนที่  1'!T21+'เวลาเรียนภาคเรียนที่  1'!X21+'เวลาเรียนภาคเรียนที่  1'!AB21)</f>
        <v/>
      </c>
      <c r="I20" s="117" t="str">
        <f>IF(data!B17="","",'เวลาเรียนภาคเรียนที่  1'!I21+'เวลาเรียนภาคเรียนที่  1'!M21+'เวลาเรียนภาคเรียนที่  1'!Q21+'เวลาเรียนภาคเรียนที่  1'!U21+'เวลาเรียนภาคเรียนที่  1'!Y21+'เวลาเรียนภาคเรียนที่  1'!AC21)</f>
        <v/>
      </c>
      <c r="J20" s="116" t="str">
        <f>'เวลาเรียนภาคเรียนที่  2'!Y21</f>
        <v/>
      </c>
      <c r="K20" s="90" t="str">
        <f>IF(data!B17="","",'เวลาเรียนภาคเรียนที่  2'!F21+'เวลาเรียนภาคเรียนที่  2'!J21+'เวลาเรียนภาคเรียนที่  2'!N21+'เวลาเรียนภาคเรียนที่  2'!R21+'เวลาเรียนภาคเรียนที่  2'!V21)</f>
        <v/>
      </c>
      <c r="L20" s="90" t="str">
        <f>IF(data!B17="","",'เวลาเรียนภาคเรียนที่  2'!G21+'เวลาเรียนภาคเรียนที่  2'!K21+'เวลาเรียนภาคเรียนที่  2'!O21+'เวลาเรียนภาคเรียนที่  2'!S21+'เวลาเรียนภาคเรียนที่  2'!W21)</f>
        <v/>
      </c>
      <c r="M20" s="117" t="str">
        <f>IF(data!B17="","",'เวลาเรียนภาคเรียนที่  2'!H21+'เวลาเรียนภาคเรียนที่  2'!L21+'เวลาเรียนภาคเรียนที่  2'!P21+'เวลาเรียนภาคเรียนที่  2'!T21+'เวลาเรียนภาคเรียนที่  2'!X21)</f>
        <v/>
      </c>
      <c r="N20" s="116" t="str">
        <f>IF(P20&lt;&gt;"","-",IF(data!B17="","",F20+J20))</f>
        <v/>
      </c>
      <c r="O20" s="160" t="str">
        <f>IF(P20&lt;&gt;"","-",IF(data!B17="","",ROUND((N20*$O$6)/($N$6),2)))</f>
        <v/>
      </c>
      <c r="P20" s="35" t="str">
        <f>IF(data!$F17="","",data!F17)</f>
        <v/>
      </c>
    </row>
    <row r="21" spans="1:74" s="40" customFormat="1" ht="15" customHeight="1" thickBot="1" x14ac:dyDescent="0.3">
      <c r="A21" s="120">
        <v>15</v>
      </c>
      <c r="B21" s="64" t="str">
        <f>IF(data!B18="","",data!B18)</f>
        <v/>
      </c>
      <c r="C21" s="122" t="str">
        <f>IF(data!B18="","",data!C18)</f>
        <v/>
      </c>
      <c r="D21" s="66" t="str">
        <f>IF(data!B18="","",data!D18)</f>
        <v/>
      </c>
      <c r="E21" s="67" t="str">
        <f>IF(data!B18="","",data!E18)</f>
        <v/>
      </c>
      <c r="F21" s="116" t="str">
        <f>IF(data!B18="","",'เวลาเรียนภาคเรียนที่  1'!AD22)</f>
        <v/>
      </c>
      <c r="G21" s="90" t="str">
        <f>IF(data!B18="","",'เวลาเรียนภาคเรียนที่  1'!G22+'เวลาเรียนภาคเรียนที่  1'!K22+'เวลาเรียนภาคเรียนที่  1'!O22+'เวลาเรียนภาคเรียนที่  1'!S22+'เวลาเรียนภาคเรียนที่  1'!W22+'เวลาเรียนภาคเรียนที่  1'!AA22)</f>
        <v/>
      </c>
      <c r="H21" s="90" t="str">
        <f>IF(data!B18="","",'เวลาเรียนภาคเรียนที่  1'!H22+'เวลาเรียนภาคเรียนที่  1'!L22+'เวลาเรียนภาคเรียนที่  1'!P22+'เวลาเรียนภาคเรียนที่  1'!T22+'เวลาเรียนภาคเรียนที่  1'!X22+'เวลาเรียนภาคเรียนที่  1'!AB22)</f>
        <v/>
      </c>
      <c r="I21" s="117" t="str">
        <f>IF(data!B18="","",'เวลาเรียนภาคเรียนที่  1'!I22+'เวลาเรียนภาคเรียนที่  1'!M22+'เวลาเรียนภาคเรียนที่  1'!Q22+'เวลาเรียนภาคเรียนที่  1'!U22+'เวลาเรียนภาคเรียนที่  1'!Y22+'เวลาเรียนภาคเรียนที่  1'!AC22)</f>
        <v/>
      </c>
      <c r="J21" s="116" t="str">
        <f>'เวลาเรียนภาคเรียนที่  2'!Y22</f>
        <v/>
      </c>
      <c r="K21" s="90" t="str">
        <f>IF(data!B18="","",'เวลาเรียนภาคเรียนที่  2'!F22+'เวลาเรียนภาคเรียนที่  2'!J22+'เวลาเรียนภาคเรียนที่  2'!N22+'เวลาเรียนภาคเรียนที่  2'!R22+'เวลาเรียนภาคเรียนที่  2'!V22)</f>
        <v/>
      </c>
      <c r="L21" s="90" t="str">
        <f>IF(data!B18="","",'เวลาเรียนภาคเรียนที่  2'!G22+'เวลาเรียนภาคเรียนที่  2'!K22+'เวลาเรียนภาคเรียนที่  2'!O22+'เวลาเรียนภาคเรียนที่  2'!S22+'เวลาเรียนภาคเรียนที่  2'!W22)</f>
        <v/>
      </c>
      <c r="M21" s="117" t="str">
        <f>IF(data!B18="","",'เวลาเรียนภาคเรียนที่  2'!H22+'เวลาเรียนภาคเรียนที่  2'!L22+'เวลาเรียนภาคเรียนที่  2'!P22+'เวลาเรียนภาคเรียนที่  2'!T22+'เวลาเรียนภาคเรียนที่  2'!X22)</f>
        <v/>
      </c>
      <c r="N21" s="116" t="str">
        <f>IF(P21&lt;&gt;"","-",IF(data!B18="","",F21+J21))</f>
        <v/>
      </c>
      <c r="O21" s="160" t="str">
        <f>IF(P21&lt;&gt;"","-",IF(data!B18="","",ROUND((N21*$O$6)/($N$6),2)))</f>
        <v/>
      </c>
      <c r="P21" s="35" t="str">
        <f>IF(data!$F18="","",data!F18)</f>
        <v/>
      </c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</row>
    <row r="22" spans="1:74" s="41" customFormat="1" ht="15" customHeight="1" x14ac:dyDescent="0.25">
      <c r="A22" s="120">
        <v>16</v>
      </c>
      <c r="B22" s="64" t="str">
        <f>IF(data!B19="","",data!B19)</f>
        <v/>
      </c>
      <c r="C22" s="122" t="str">
        <f>IF(data!B19="","",data!C19)</f>
        <v/>
      </c>
      <c r="D22" s="66" t="str">
        <f>IF(data!B19="","",data!D19)</f>
        <v/>
      </c>
      <c r="E22" s="67" t="str">
        <f>IF(data!B19="","",data!E19)</f>
        <v/>
      </c>
      <c r="F22" s="116" t="str">
        <f>IF(data!B19="","",'เวลาเรียนภาคเรียนที่  1'!AD23)</f>
        <v/>
      </c>
      <c r="G22" s="90" t="str">
        <f>IF(data!B19="","",'เวลาเรียนภาคเรียนที่  1'!G23+'เวลาเรียนภาคเรียนที่  1'!K23+'เวลาเรียนภาคเรียนที่  1'!O23+'เวลาเรียนภาคเรียนที่  1'!S23+'เวลาเรียนภาคเรียนที่  1'!W23+'เวลาเรียนภาคเรียนที่  1'!AA23)</f>
        <v/>
      </c>
      <c r="H22" s="90" t="str">
        <f>IF(data!B19="","",'เวลาเรียนภาคเรียนที่  1'!H23+'เวลาเรียนภาคเรียนที่  1'!L23+'เวลาเรียนภาคเรียนที่  1'!P23+'เวลาเรียนภาคเรียนที่  1'!T23+'เวลาเรียนภาคเรียนที่  1'!X23+'เวลาเรียนภาคเรียนที่  1'!AB23)</f>
        <v/>
      </c>
      <c r="I22" s="117" t="str">
        <f>IF(data!B19="","",'เวลาเรียนภาคเรียนที่  1'!I23+'เวลาเรียนภาคเรียนที่  1'!M23+'เวลาเรียนภาคเรียนที่  1'!Q23+'เวลาเรียนภาคเรียนที่  1'!U23+'เวลาเรียนภาคเรียนที่  1'!Y23+'เวลาเรียนภาคเรียนที่  1'!AC23)</f>
        <v/>
      </c>
      <c r="J22" s="116" t="str">
        <f>'เวลาเรียนภาคเรียนที่  2'!Y23</f>
        <v/>
      </c>
      <c r="K22" s="90" t="str">
        <f>IF(data!B19="","",'เวลาเรียนภาคเรียนที่  2'!F23+'เวลาเรียนภาคเรียนที่  2'!J23+'เวลาเรียนภาคเรียนที่  2'!N23+'เวลาเรียนภาคเรียนที่  2'!R23+'เวลาเรียนภาคเรียนที่  2'!V23)</f>
        <v/>
      </c>
      <c r="L22" s="90" t="str">
        <f>IF(data!B19="","",'เวลาเรียนภาคเรียนที่  2'!G23+'เวลาเรียนภาคเรียนที่  2'!K23+'เวลาเรียนภาคเรียนที่  2'!O23+'เวลาเรียนภาคเรียนที่  2'!S23+'เวลาเรียนภาคเรียนที่  2'!W23)</f>
        <v/>
      </c>
      <c r="M22" s="117" t="str">
        <f>IF(data!B19="","",'เวลาเรียนภาคเรียนที่  2'!H23+'เวลาเรียนภาคเรียนที่  2'!L23+'เวลาเรียนภาคเรียนที่  2'!P23+'เวลาเรียนภาคเรียนที่  2'!T23+'เวลาเรียนภาคเรียนที่  2'!X23)</f>
        <v/>
      </c>
      <c r="N22" s="116" t="str">
        <f>IF(P22&lt;&gt;"","-",IF(data!B19="","",F22+J22))</f>
        <v/>
      </c>
      <c r="O22" s="160" t="str">
        <f>IF(P22&lt;&gt;"","-",IF(data!B19="","",ROUND((N22*$O$6)/($N$6),2)))</f>
        <v/>
      </c>
      <c r="P22" s="35" t="str">
        <f>IF(data!$F19="","",data!F19)</f>
        <v/>
      </c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</row>
    <row r="23" spans="1:74" s="35" customFormat="1" ht="15" customHeight="1" x14ac:dyDescent="0.25">
      <c r="A23" s="120">
        <v>17</v>
      </c>
      <c r="B23" s="64" t="str">
        <f>IF(data!B20="","",data!B20)</f>
        <v/>
      </c>
      <c r="C23" s="122" t="str">
        <f>IF(data!B20="","",data!C20)</f>
        <v/>
      </c>
      <c r="D23" s="66" t="str">
        <f>IF(data!B20="","",data!D20)</f>
        <v/>
      </c>
      <c r="E23" s="67" t="str">
        <f>IF(data!B20="","",data!E20)</f>
        <v/>
      </c>
      <c r="F23" s="116" t="str">
        <f>IF(data!B20="","",'เวลาเรียนภาคเรียนที่  1'!AD24)</f>
        <v/>
      </c>
      <c r="G23" s="90" t="str">
        <f>IF(data!B20="","",'เวลาเรียนภาคเรียนที่  1'!G24+'เวลาเรียนภาคเรียนที่  1'!K24+'เวลาเรียนภาคเรียนที่  1'!O24+'เวลาเรียนภาคเรียนที่  1'!S24+'เวลาเรียนภาคเรียนที่  1'!W24+'เวลาเรียนภาคเรียนที่  1'!AA24)</f>
        <v/>
      </c>
      <c r="H23" s="90" t="str">
        <f>IF(data!B20="","",'เวลาเรียนภาคเรียนที่  1'!H24+'เวลาเรียนภาคเรียนที่  1'!L24+'เวลาเรียนภาคเรียนที่  1'!P24+'เวลาเรียนภาคเรียนที่  1'!T24+'เวลาเรียนภาคเรียนที่  1'!X24+'เวลาเรียนภาคเรียนที่  1'!AB24)</f>
        <v/>
      </c>
      <c r="I23" s="117" t="str">
        <f>IF(data!B20="","",'เวลาเรียนภาคเรียนที่  1'!I24+'เวลาเรียนภาคเรียนที่  1'!M24+'เวลาเรียนภาคเรียนที่  1'!Q24+'เวลาเรียนภาคเรียนที่  1'!U24+'เวลาเรียนภาคเรียนที่  1'!Y24+'เวลาเรียนภาคเรียนที่  1'!AC24)</f>
        <v/>
      </c>
      <c r="J23" s="116" t="str">
        <f>'เวลาเรียนภาคเรียนที่  2'!Y24</f>
        <v/>
      </c>
      <c r="K23" s="90" t="str">
        <f>IF(data!B20="","",'เวลาเรียนภาคเรียนที่  2'!F24+'เวลาเรียนภาคเรียนที่  2'!J24+'เวลาเรียนภาคเรียนที่  2'!N24+'เวลาเรียนภาคเรียนที่  2'!R24+'เวลาเรียนภาคเรียนที่  2'!V24)</f>
        <v/>
      </c>
      <c r="L23" s="90" t="str">
        <f>IF(data!B20="","",'เวลาเรียนภาคเรียนที่  2'!G24+'เวลาเรียนภาคเรียนที่  2'!K24+'เวลาเรียนภาคเรียนที่  2'!O24+'เวลาเรียนภาคเรียนที่  2'!S24+'เวลาเรียนภาคเรียนที่  2'!W24)</f>
        <v/>
      </c>
      <c r="M23" s="117" t="str">
        <f>IF(data!B20="","",'เวลาเรียนภาคเรียนที่  2'!H24+'เวลาเรียนภาคเรียนที่  2'!L24+'เวลาเรียนภาคเรียนที่  2'!P24+'เวลาเรียนภาคเรียนที่  2'!T24+'เวลาเรียนภาคเรียนที่  2'!X24)</f>
        <v/>
      </c>
      <c r="N23" s="116" t="str">
        <f>IF(P23&lt;&gt;"","-",IF(data!B20="","",F23+J23))</f>
        <v/>
      </c>
      <c r="O23" s="160" t="str">
        <f>IF(P23&lt;&gt;"","-",IF(data!B20="","",ROUND((N23*$O$6)/($N$6),2)))</f>
        <v/>
      </c>
      <c r="P23" s="35" t="str">
        <f>IF(data!$F20="","",data!F20)</f>
        <v/>
      </c>
    </row>
    <row r="24" spans="1:74" s="35" customFormat="1" ht="15" customHeight="1" x14ac:dyDescent="0.25">
      <c r="A24" s="120">
        <v>18</v>
      </c>
      <c r="B24" s="64" t="str">
        <f>IF(data!B21="","",data!B21)</f>
        <v/>
      </c>
      <c r="C24" s="122" t="str">
        <f>IF(data!B21="","",data!C21)</f>
        <v/>
      </c>
      <c r="D24" s="66" t="str">
        <f>IF(data!B21="","",data!D21)</f>
        <v/>
      </c>
      <c r="E24" s="67" t="str">
        <f>IF(data!B21="","",data!E21)</f>
        <v/>
      </c>
      <c r="F24" s="116" t="str">
        <f>IF(data!B21="","",'เวลาเรียนภาคเรียนที่  1'!AD25)</f>
        <v/>
      </c>
      <c r="G24" s="90" t="str">
        <f>IF(data!B21="","",'เวลาเรียนภาคเรียนที่  1'!G25+'เวลาเรียนภาคเรียนที่  1'!K25+'เวลาเรียนภาคเรียนที่  1'!O25+'เวลาเรียนภาคเรียนที่  1'!S25+'เวลาเรียนภาคเรียนที่  1'!W25+'เวลาเรียนภาคเรียนที่  1'!AA25)</f>
        <v/>
      </c>
      <c r="H24" s="90" t="str">
        <f>IF(data!B21="","",'เวลาเรียนภาคเรียนที่  1'!H25+'เวลาเรียนภาคเรียนที่  1'!L25+'เวลาเรียนภาคเรียนที่  1'!P25+'เวลาเรียนภาคเรียนที่  1'!T25+'เวลาเรียนภาคเรียนที่  1'!X25+'เวลาเรียนภาคเรียนที่  1'!AB25)</f>
        <v/>
      </c>
      <c r="I24" s="117" t="str">
        <f>IF(data!B21="","",'เวลาเรียนภาคเรียนที่  1'!I25+'เวลาเรียนภาคเรียนที่  1'!M25+'เวลาเรียนภาคเรียนที่  1'!Q25+'เวลาเรียนภาคเรียนที่  1'!U25+'เวลาเรียนภาคเรียนที่  1'!Y25+'เวลาเรียนภาคเรียนที่  1'!AC25)</f>
        <v/>
      </c>
      <c r="J24" s="116" t="str">
        <f>'เวลาเรียนภาคเรียนที่  2'!Y25</f>
        <v/>
      </c>
      <c r="K24" s="90" t="str">
        <f>IF(data!B21="","",'เวลาเรียนภาคเรียนที่  2'!F25+'เวลาเรียนภาคเรียนที่  2'!J25+'เวลาเรียนภาคเรียนที่  2'!N25+'เวลาเรียนภาคเรียนที่  2'!R25+'เวลาเรียนภาคเรียนที่  2'!V25)</f>
        <v/>
      </c>
      <c r="L24" s="90" t="str">
        <f>IF(data!B21="","",'เวลาเรียนภาคเรียนที่  2'!G25+'เวลาเรียนภาคเรียนที่  2'!K25+'เวลาเรียนภาคเรียนที่  2'!O25+'เวลาเรียนภาคเรียนที่  2'!S25+'เวลาเรียนภาคเรียนที่  2'!W25)</f>
        <v/>
      </c>
      <c r="M24" s="117" t="str">
        <f>IF(data!B21="","",'เวลาเรียนภาคเรียนที่  2'!H25+'เวลาเรียนภาคเรียนที่  2'!L25+'เวลาเรียนภาคเรียนที่  2'!P25+'เวลาเรียนภาคเรียนที่  2'!T25+'เวลาเรียนภาคเรียนที่  2'!X25)</f>
        <v/>
      </c>
      <c r="N24" s="116" t="str">
        <f>IF(P24&lt;&gt;"","-",IF(data!B21="","",F24+J24))</f>
        <v/>
      </c>
      <c r="O24" s="160" t="str">
        <f>IF(P24&lt;&gt;"","-",IF(data!B21="","",ROUND((N24*$O$6)/($N$6),2)))</f>
        <v/>
      </c>
      <c r="P24" s="35" t="str">
        <f>IF(data!$F21="","",data!F21)</f>
        <v/>
      </c>
    </row>
    <row r="25" spans="1:74" s="35" customFormat="1" ht="15" customHeight="1" x14ac:dyDescent="0.25">
      <c r="A25" s="120">
        <v>19</v>
      </c>
      <c r="B25" s="64" t="str">
        <f>IF(data!B22="","",data!B22)</f>
        <v/>
      </c>
      <c r="C25" s="122" t="str">
        <f>IF(data!B22="","",data!C22)</f>
        <v/>
      </c>
      <c r="D25" s="66" t="str">
        <f>IF(data!B22="","",data!D22)</f>
        <v/>
      </c>
      <c r="E25" s="67" t="str">
        <f>IF(data!B22="","",data!E22)</f>
        <v/>
      </c>
      <c r="F25" s="116" t="str">
        <f>IF(data!B22="","",'เวลาเรียนภาคเรียนที่  1'!AD26)</f>
        <v/>
      </c>
      <c r="G25" s="90" t="str">
        <f>IF(data!B22="","",'เวลาเรียนภาคเรียนที่  1'!G26+'เวลาเรียนภาคเรียนที่  1'!K26+'เวลาเรียนภาคเรียนที่  1'!O26+'เวลาเรียนภาคเรียนที่  1'!S26+'เวลาเรียนภาคเรียนที่  1'!W26+'เวลาเรียนภาคเรียนที่  1'!AA26)</f>
        <v/>
      </c>
      <c r="H25" s="90" t="str">
        <f>IF(data!B22="","",'เวลาเรียนภาคเรียนที่  1'!H26+'เวลาเรียนภาคเรียนที่  1'!L26+'เวลาเรียนภาคเรียนที่  1'!P26+'เวลาเรียนภาคเรียนที่  1'!T26+'เวลาเรียนภาคเรียนที่  1'!X26+'เวลาเรียนภาคเรียนที่  1'!AB26)</f>
        <v/>
      </c>
      <c r="I25" s="117" t="str">
        <f>IF(data!B22="","",'เวลาเรียนภาคเรียนที่  1'!I26+'เวลาเรียนภาคเรียนที่  1'!M26+'เวลาเรียนภาคเรียนที่  1'!Q26+'เวลาเรียนภาคเรียนที่  1'!U26+'เวลาเรียนภาคเรียนที่  1'!Y26+'เวลาเรียนภาคเรียนที่  1'!AC26)</f>
        <v/>
      </c>
      <c r="J25" s="116" t="str">
        <f>'เวลาเรียนภาคเรียนที่  2'!Y26</f>
        <v/>
      </c>
      <c r="K25" s="90" t="str">
        <f>IF(data!B22="","",'เวลาเรียนภาคเรียนที่  2'!F26+'เวลาเรียนภาคเรียนที่  2'!J26+'เวลาเรียนภาคเรียนที่  2'!N26+'เวลาเรียนภาคเรียนที่  2'!R26+'เวลาเรียนภาคเรียนที่  2'!V26)</f>
        <v/>
      </c>
      <c r="L25" s="90" t="str">
        <f>IF(data!B22="","",'เวลาเรียนภาคเรียนที่  2'!G26+'เวลาเรียนภาคเรียนที่  2'!K26+'เวลาเรียนภาคเรียนที่  2'!O26+'เวลาเรียนภาคเรียนที่  2'!S26+'เวลาเรียนภาคเรียนที่  2'!W26)</f>
        <v/>
      </c>
      <c r="M25" s="117" t="str">
        <f>IF(data!B22="","",'เวลาเรียนภาคเรียนที่  2'!H26+'เวลาเรียนภาคเรียนที่  2'!L26+'เวลาเรียนภาคเรียนที่  2'!P26+'เวลาเรียนภาคเรียนที่  2'!T26+'เวลาเรียนภาคเรียนที่  2'!X26)</f>
        <v/>
      </c>
      <c r="N25" s="116" t="str">
        <f>IF(P25&lt;&gt;"","-",IF(data!B22="","",F25+J25))</f>
        <v/>
      </c>
      <c r="O25" s="160" t="str">
        <f>IF(P25&lt;&gt;"","-",IF(data!B22="","",ROUND((N25*$O$6)/($N$6),2)))</f>
        <v/>
      </c>
      <c r="P25" s="35" t="str">
        <f>IF(data!$F22="","",data!F22)</f>
        <v/>
      </c>
    </row>
    <row r="26" spans="1:74" s="40" customFormat="1" ht="15" customHeight="1" thickBot="1" x14ac:dyDescent="0.3">
      <c r="A26" s="120">
        <v>20</v>
      </c>
      <c r="B26" s="64" t="str">
        <f>IF(data!B23="","",data!B23)</f>
        <v/>
      </c>
      <c r="C26" s="122" t="str">
        <f>IF(data!B23="","",data!C23)</f>
        <v/>
      </c>
      <c r="D26" s="66" t="str">
        <f>IF(data!B23="","",data!D23)</f>
        <v/>
      </c>
      <c r="E26" s="67" t="str">
        <f>IF(data!B23="","",data!E23)</f>
        <v/>
      </c>
      <c r="F26" s="116" t="str">
        <f>IF(data!B23="","",'เวลาเรียนภาคเรียนที่  1'!AD27)</f>
        <v/>
      </c>
      <c r="G26" s="90" t="str">
        <f>IF(data!B23="","",'เวลาเรียนภาคเรียนที่  1'!G27+'เวลาเรียนภาคเรียนที่  1'!K27+'เวลาเรียนภาคเรียนที่  1'!O27+'เวลาเรียนภาคเรียนที่  1'!S27+'เวลาเรียนภาคเรียนที่  1'!W27+'เวลาเรียนภาคเรียนที่  1'!AA27)</f>
        <v/>
      </c>
      <c r="H26" s="90" t="str">
        <f>IF(data!B23="","",'เวลาเรียนภาคเรียนที่  1'!H27+'เวลาเรียนภาคเรียนที่  1'!L27+'เวลาเรียนภาคเรียนที่  1'!P27+'เวลาเรียนภาคเรียนที่  1'!T27+'เวลาเรียนภาคเรียนที่  1'!X27+'เวลาเรียนภาคเรียนที่  1'!AB27)</f>
        <v/>
      </c>
      <c r="I26" s="117" t="str">
        <f>IF(data!B23="","",'เวลาเรียนภาคเรียนที่  1'!I27+'เวลาเรียนภาคเรียนที่  1'!M27+'เวลาเรียนภาคเรียนที่  1'!Q27+'เวลาเรียนภาคเรียนที่  1'!U27+'เวลาเรียนภาคเรียนที่  1'!Y27+'เวลาเรียนภาคเรียนที่  1'!AC27)</f>
        <v/>
      </c>
      <c r="J26" s="116" t="str">
        <f>'เวลาเรียนภาคเรียนที่  2'!Y27</f>
        <v/>
      </c>
      <c r="K26" s="90" t="str">
        <f>IF(data!B23="","",'เวลาเรียนภาคเรียนที่  2'!F27+'เวลาเรียนภาคเรียนที่  2'!J27+'เวลาเรียนภาคเรียนที่  2'!N27+'เวลาเรียนภาคเรียนที่  2'!R27+'เวลาเรียนภาคเรียนที่  2'!V27)</f>
        <v/>
      </c>
      <c r="L26" s="90" t="str">
        <f>IF(data!B23="","",'เวลาเรียนภาคเรียนที่  2'!G27+'เวลาเรียนภาคเรียนที่  2'!K27+'เวลาเรียนภาคเรียนที่  2'!O27+'เวลาเรียนภาคเรียนที่  2'!S27+'เวลาเรียนภาคเรียนที่  2'!W27)</f>
        <v/>
      </c>
      <c r="M26" s="117" t="str">
        <f>IF(data!B23="","",'เวลาเรียนภาคเรียนที่  2'!H27+'เวลาเรียนภาคเรียนที่  2'!L27+'เวลาเรียนภาคเรียนที่  2'!P27+'เวลาเรียนภาคเรียนที่  2'!T27+'เวลาเรียนภาคเรียนที่  2'!X27)</f>
        <v/>
      </c>
      <c r="N26" s="116" t="str">
        <f>IF(P26&lt;&gt;"","-",IF(data!B23="","",F26+J26))</f>
        <v/>
      </c>
      <c r="O26" s="160" t="str">
        <f>IF(P26&lt;&gt;"","-",IF(data!B23="","",ROUND((N26*$O$6)/($N$6),2)))</f>
        <v/>
      </c>
      <c r="P26" s="35" t="str">
        <f>IF(data!$F23="","",data!F23)</f>
        <v/>
      </c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</row>
    <row r="27" spans="1:74" s="41" customFormat="1" ht="15" customHeight="1" x14ac:dyDescent="0.25">
      <c r="A27" s="120">
        <v>21</v>
      </c>
      <c r="B27" s="64" t="str">
        <f>IF(data!B24="","",data!B24)</f>
        <v/>
      </c>
      <c r="C27" s="122" t="str">
        <f>IF(data!B24="","",data!C24)</f>
        <v/>
      </c>
      <c r="D27" s="66" t="str">
        <f>IF(data!B24="","",data!D24)</f>
        <v/>
      </c>
      <c r="E27" s="67" t="str">
        <f>IF(data!B24="","",data!E24)</f>
        <v/>
      </c>
      <c r="F27" s="116" t="str">
        <f>IF(data!B24="","",'เวลาเรียนภาคเรียนที่  1'!AD28)</f>
        <v/>
      </c>
      <c r="G27" s="90" t="str">
        <f>IF(data!B24="","",'เวลาเรียนภาคเรียนที่  1'!G28+'เวลาเรียนภาคเรียนที่  1'!K28+'เวลาเรียนภาคเรียนที่  1'!O28+'เวลาเรียนภาคเรียนที่  1'!S28+'เวลาเรียนภาคเรียนที่  1'!W28+'เวลาเรียนภาคเรียนที่  1'!AA28)</f>
        <v/>
      </c>
      <c r="H27" s="90" t="str">
        <f>IF(data!B24="","",'เวลาเรียนภาคเรียนที่  1'!H28+'เวลาเรียนภาคเรียนที่  1'!L28+'เวลาเรียนภาคเรียนที่  1'!P28+'เวลาเรียนภาคเรียนที่  1'!T28+'เวลาเรียนภาคเรียนที่  1'!X28+'เวลาเรียนภาคเรียนที่  1'!AB28)</f>
        <v/>
      </c>
      <c r="I27" s="117" t="str">
        <f>IF(data!B24="","",'เวลาเรียนภาคเรียนที่  1'!I28+'เวลาเรียนภาคเรียนที่  1'!M28+'เวลาเรียนภาคเรียนที่  1'!Q28+'เวลาเรียนภาคเรียนที่  1'!U28+'เวลาเรียนภาคเรียนที่  1'!Y28+'เวลาเรียนภาคเรียนที่  1'!AC28)</f>
        <v/>
      </c>
      <c r="J27" s="116" t="str">
        <f>'เวลาเรียนภาคเรียนที่  2'!Y28</f>
        <v/>
      </c>
      <c r="K27" s="90" t="str">
        <f>IF(data!B24="","",'เวลาเรียนภาคเรียนที่  2'!F28+'เวลาเรียนภาคเรียนที่  2'!J28+'เวลาเรียนภาคเรียนที่  2'!N28+'เวลาเรียนภาคเรียนที่  2'!R28+'เวลาเรียนภาคเรียนที่  2'!V28)</f>
        <v/>
      </c>
      <c r="L27" s="90" t="str">
        <f>IF(data!B24="","",'เวลาเรียนภาคเรียนที่  2'!G28+'เวลาเรียนภาคเรียนที่  2'!K28+'เวลาเรียนภาคเรียนที่  2'!O28+'เวลาเรียนภาคเรียนที่  2'!S28+'เวลาเรียนภาคเรียนที่  2'!W28)</f>
        <v/>
      </c>
      <c r="M27" s="117" t="str">
        <f>IF(data!B24="","",'เวลาเรียนภาคเรียนที่  2'!H28+'เวลาเรียนภาคเรียนที่  2'!L28+'เวลาเรียนภาคเรียนที่  2'!P28+'เวลาเรียนภาคเรียนที่  2'!T28+'เวลาเรียนภาคเรียนที่  2'!X28)</f>
        <v/>
      </c>
      <c r="N27" s="116" t="str">
        <f>IF(P27&lt;&gt;"","-",IF(data!B24="","",F27+J27))</f>
        <v/>
      </c>
      <c r="O27" s="160" t="str">
        <f>IF(P27&lt;&gt;"","-",IF(data!B24="","",ROUND((N27*$O$6)/($N$6),2)))</f>
        <v/>
      </c>
      <c r="P27" s="35" t="str">
        <f>IF(data!$F24="","",data!F24)</f>
        <v/>
      </c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</row>
    <row r="28" spans="1:74" s="35" customFormat="1" ht="15" customHeight="1" x14ac:dyDescent="0.25">
      <c r="A28" s="120">
        <v>22</v>
      </c>
      <c r="B28" s="64" t="str">
        <f>IF(data!B25="","",data!B25)</f>
        <v/>
      </c>
      <c r="C28" s="122" t="str">
        <f>IF(data!B25="","",data!C25)</f>
        <v/>
      </c>
      <c r="D28" s="66" t="str">
        <f>IF(data!B25="","",data!D25)</f>
        <v/>
      </c>
      <c r="E28" s="67" t="str">
        <f>IF(data!B25="","",data!E25)</f>
        <v/>
      </c>
      <c r="F28" s="116" t="str">
        <f>IF(data!B25="","",'เวลาเรียนภาคเรียนที่  1'!AD29)</f>
        <v/>
      </c>
      <c r="G28" s="90" t="str">
        <f>IF(data!B25="","",'เวลาเรียนภาคเรียนที่  1'!G29+'เวลาเรียนภาคเรียนที่  1'!K29+'เวลาเรียนภาคเรียนที่  1'!O29+'เวลาเรียนภาคเรียนที่  1'!S29+'เวลาเรียนภาคเรียนที่  1'!W29+'เวลาเรียนภาคเรียนที่  1'!AA29)</f>
        <v/>
      </c>
      <c r="H28" s="90" t="str">
        <f>IF(data!B25="","",'เวลาเรียนภาคเรียนที่  1'!H29+'เวลาเรียนภาคเรียนที่  1'!L29+'เวลาเรียนภาคเรียนที่  1'!P29+'เวลาเรียนภาคเรียนที่  1'!T29+'เวลาเรียนภาคเรียนที่  1'!X29+'เวลาเรียนภาคเรียนที่  1'!AB29)</f>
        <v/>
      </c>
      <c r="I28" s="117" t="str">
        <f>IF(data!B25="","",'เวลาเรียนภาคเรียนที่  1'!I29+'เวลาเรียนภาคเรียนที่  1'!M29+'เวลาเรียนภาคเรียนที่  1'!Q29+'เวลาเรียนภาคเรียนที่  1'!U29+'เวลาเรียนภาคเรียนที่  1'!Y29+'เวลาเรียนภาคเรียนที่  1'!AC29)</f>
        <v/>
      </c>
      <c r="J28" s="116" t="str">
        <f>'เวลาเรียนภาคเรียนที่  2'!Y29</f>
        <v/>
      </c>
      <c r="K28" s="90" t="str">
        <f>IF(data!B25="","",'เวลาเรียนภาคเรียนที่  2'!F29+'เวลาเรียนภาคเรียนที่  2'!J29+'เวลาเรียนภาคเรียนที่  2'!N29+'เวลาเรียนภาคเรียนที่  2'!R29+'เวลาเรียนภาคเรียนที่  2'!V29)</f>
        <v/>
      </c>
      <c r="L28" s="90" t="str">
        <f>IF(data!B25="","",'เวลาเรียนภาคเรียนที่  2'!G29+'เวลาเรียนภาคเรียนที่  2'!K29+'เวลาเรียนภาคเรียนที่  2'!O29+'เวลาเรียนภาคเรียนที่  2'!S29+'เวลาเรียนภาคเรียนที่  2'!W29)</f>
        <v/>
      </c>
      <c r="M28" s="117" t="str">
        <f>IF(data!B25="","",'เวลาเรียนภาคเรียนที่  2'!H29+'เวลาเรียนภาคเรียนที่  2'!L29+'เวลาเรียนภาคเรียนที่  2'!P29+'เวลาเรียนภาคเรียนที่  2'!T29+'เวลาเรียนภาคเรียนที่  2'!X29)</f>
        <v/>
      </c>
      <c r="N28" s="116" t="str">
        <f>IF(P28&lt;&gt;"","-",IF(data!B25="","",F28+J28))</f>
        <v/>
      </c>
      <c r="O28" s="160" t="str">
        <f>IF(P28&lt;&gt;"","-",IF(data!B25="","",ROUND((N28*$O$6)/($N$6),2)))</f>
        <v/>
      </c>
      <c r="P28" s="35" t="str">
        <f>IF(data!$F25="","",data!F25)</f>
        <v/>
      </c>
    </row>
    <row r="29" spans="1:74" s="35" customFormat="1" ht="15" customHeight="1" x14ac:dyDescent="0.25">
      <c r="A29" s="120">
        <v>23</v>
      </c>
      <c r="B29" s="64" t="str">
        <f>IF(data!B26="","",data!B26)</f>
        <v/>
      </c>
      <c r="C29" s="122" t="str">
        <f>IF(data!B26="","",data!C26)</f>
        <v/>
      </c>
      <c r="D29" s="66" t="str">
        <f>IF(data!B26="","",data!D26)</f>
        <v/>
      </c>
      <c r="E29" s="67" t="str">
        <f>IF(data!B26="","",data!E26)</f>
        <v/>
      </c>
      <c r="F29" s="116" t="str">
        <f>IF(data!B26="","",'เวลาเรียนภาคเรียนที่  1'!AD30)</f>
        <v/>
      </c>
      <c r="G29" s="90" t="str">
        <f>IF(data!B26="","",'เวลาเรียนภาคเรียนที่  1'!G30+'เวลาเรียนภาคเรียนที่  1'!K30+'เวลาเรียนภาคเรียนที่  1'!O30+'เวลาเรียนภาคเรียนที่  1'!S30+'เวลาเรียนภาคเรียนที่  1'!W30+'เวลาเรียนภาคเรียนที่  1'!AA30)</f>
        <v/>
      </c>
      <c r="H29" s="90" t="str">
        <f>IF(data!B26="","",'เวลาเรียนภาคเรียนที่  1'!H30+'เวลาเรียนภาคเรียนที่  1'!L30+'เวลาเรียนภาคเรียนที่  1'!P30+'เวลาเรียนภาคเรียนที่  1'!T30+'เวลาเรียนภาคเรียนที่  1'!X30+'เวลาเรียนภาคเรียนที่  1'!AB30)</f>
        <v/>
      </c>
      <c r="I29" s="117" t="str">
        <f>IF(data!B26="","",'เวลาเรียนภาคเรียนที่  1'!I30+'เวลาเรียนภาคเรียนที่  1'!M30+'เวลาเรียนภาคเรียนที่  1'!Q30+'เวลาเรียนภาคเรียนที่  1'!U30+'เวลาเรียนภาคเรียนที่  1'!Y30+'เวลาเรียนภาคเรียนที่  1'!AC30)</f>
        <v/>
      </c>
      <c r="J29" s="116" t="str">
        <f>'เวลาเรียนภาคเรียนที่  2'!Y30</f>
        <v/>
      </c>
      <c r="K29" s="90" t="str">
        <f>IF(data!B26="","",'เวลาเรียนภาคเรียนที่  2'!F30+'เวลาเรียนภาคเรียนที่  2'!J30+'เวลาเรียนภาคเรียนที่  2'!N30+'เวลาเรียนภาคเรียนที่  2'!R30+'เวลาเรียนภาคเรียนที่  2'!V30)</f>
        <v/>
      </c>
      <c r="L29" s="90" t="str">
        <f>IF(data!B26="","",'เวลาเรียนภาคเรียนที่  2'!G30+'เวลาเรียนภาคเรียนที่  2'!K30+'เวลาเรียนภาคเรียนที่  2'!O30+'เวลาเรียนภาคเรียนที่  2'!S30+'เวลาเรียนภาคเรียนที่  2'!W30)</f>
        <v/>
      </c>
      <c r="M29" s="117" t="str">
        <f>IF(data!B26="","",'เวลาเรียนภาคเรียนที่  2'!H30+'เวลาเรียนภาคเรียนที่  2'!L30+'เวลาเรียนภาคเรียนที่  2'!P30+'เวลาเรียนภาคเรียนที่  2'!T30+'เวลาเรียนภาคเรียนที่  2'!X30)</f>
        <v/>
      </c>
      <c r="N29" s="116" t="str">
        <f>IF(P29&lt;&gt;"","-",IF(data!B26="","",F29+J29))</f>
        <v/>
      </c>
      <c r="O29" s="160" t="str">
        <f>IF(P29&lt;&gt;"","-",IF(data!B26="","",ROUND((N29*$O$6)/($N$6),2)))</f>
        <v/>
      </c>
      <c r="P29" s="35" t="str">
        <f>IF(data!$F26="","",data!F26)</f>
        <v/>
      </c>
    </row>
    <row r="30" spans="1:74" s="35" customFormat="1" ht="15" customHeight="1" x14ac:dyDescent="0.25">
      <c r="A30" s="120">
        <v>24</v>
      </c>
      <c r="B30" s="64" t="str">
        <f>IF(data!B27="","",data!B27)</f>
        <v/>
      </c>
      <c r="C30" s="122" t="str">
        <f>IF(data!B27="","",data!C27)</f>
        <v/>
      </c>
      <c r="D30" s="66" t="str">
        <f>IF(data!B27="","",data!D27)</f>
        <v/>
      </c>
      <c r="E30" s="67" t="str">
        <f>IF(data!B27="","",data!E27)</f>
        <v/>
      </c>
      <c r="F30" s="116" t="str">
        <f>IF(data!B27="","",'เวลาเรียนภาคเรียนที่  1'!AD31)</f>
        <v/>
      </c>
      <c r="G30" s="90" t="str">
        <f>IF(data!B27="","",'เวลาเรียนภาคเรียนที่  1'!G31+'เวลาเรียนภาคเรียนที่  1'!K31+'เวลาเรียนภาคเรียนที่  1'!O31+'เวลาเรียนภาคเรียนที่  1'!S31+'เวลาเรียนภาคเรียนที่  1'!W31+'เวลาเรียนภาคเรียนที่  1'!AA31)</f>
        <v/>
      </c>
      <c r="H30" s="90" t="str">
        <f>IF(data!B27="","",'เวลาเรียนภาคเรียนที่  1'!H31+'เวลาเรียนภาคเรียนที่  1'!L31+'เวลาเรียนภาคเรียนที่  1'!P31+'เวลาเรียนภาคเรียนที่  1'!T31+'เวลาเรียนภาคเรียนที่  1'!X31+'เวลาเรียนภาคเรียนที่  1'!AB31)</f>
        <v/>
      </c>
      <c r="I30" s="117" t="str">
        <f>IF(data!B27="","",'เวลาเรียนภาคเรียนที่  1'!I31+'เวลาเรียนภาคเรียนที่  1'!M31+'เวลาเรียนภาคเรียนที่  1'!Q31+'เวลาเรียนภาคเรียนที่  1'!U31+'เวลาเรียนภาคเรียนที่  1'!Y31+'เวลาเรียนภาคเรียนที่  1'!AC31)</f>
        <v/>
      </c>
      <c r="J30" s="116" t="str">
        <f>'เวลาเรียนภาคเรียนที่  2'!Y31</f>
        <v/>
      </c>
      <c r="K30" s="90" t="str">
        <f>IF(data!B27="","",'เวลาเรียนภาคเรียนที่  2'!F31+'เวลาเรียนภาคเรียนที่  2'!J31+'เวลาเรียนภาคเรียนที่  2'!N31+'เวลาเรียนภาคเรียนที่  2'!R31+'เวลาเรียนภาคเรียนที่  2'!V31)</f>
        <v/>
      </c>
      <c r="L30" s="90" t="str">
        <f>IF(data!B27="","",'เวลาเรียนภาคเรียนที่  2'!G31+'เวลาเรียนภาคเรียนที่  2'!K31+'เวลาเรียนภาคเรียนที่  2'!O31+'เวลาเรียนภาคเรียนที่  2'!S31+'เวลาเรียนภาคเรียนที่  2'!W31)</f>
        <v/>
      </c>
      <c r="M30" s="117" t="str">
        <f>IF(data!B27="","",'เวลาเรียนภาคเรียนที่  2'!H31+'เวลาเรียนภาคเรียนที่  2'!L31+'เวลาเรียนภาคเรียนที่  2'!P31+'เวลาเรียนภาคเรียนที่  2'!T31+'เวลาเรียนภาคเรียนที่  2'!X31)</f>
        <v/>
      </c>
      <c r="N30" s="116" t="str">
        <f>IF(P30&lt;&gt;"","-",IF(data!B27="","",F30+J30))</f>
        <v/>
      </c>
      <c r="O30" s="160" t="str">
        <f>IF(P30&lt;&gt;"","-",IF(data!B27="","",ROUND((N30*$O$6)/($N$6),2)))</f>
        <v/>
      </c>
      <c r="P30" s="35" t="str">
        <f>IF(data!$F27="","",data!F27)</f>
        <v/>
      </c>
    </row>
    <row r="31" spans="1:74" s="40" customFormat="1" ht="15" customHeight="1" thickBot="1" x14ac:dyDescent="0.3">
      <c r="A31" s="120">
        <v>25</v>
      </c>
      <c r="B31" s="64" t="str">
        <f>IF(data!B28="","",data!B28)</f>
        <v/>
      </c>
      <c r="C31" s="122" t="str">
        <f>IF(data!B28="","",data!C28)</f>
        <v/>
      </c>
      <c r="D31" s="66" t="str">
        <f>IF(data!B28="","",data!D28)</f>
        <v/>
      </c>
      <c r="E31" s="67" t="str">
        <f>IF(data!B28="","",data!E28)</f>
        <v/>
      </c>
      <c r="F31" s="116" t="str">
        <f>IF(data!B28="","",'เวลาเรียนภาคเรียนที่  1'!AD32)</f>
        <v/>
      </c>
      <c r="G31" s="90" t="str">
        <f>IF(data!B28="","",'เวลาเรียนภาคเรียนที่  1'!G32+'เวลาเรียนภาคเรียนที่  1'!K32+'เวลาเรียนภาคเรียนที่  1'!O32+'เวลาเรียนภาคเรียนที่  1'!S32+'เวลาเรียนภาคเรียนที่  1'!W32+'เวลาเรียนภาคเรียนที่  1'!AA32)</f>
        <v/>
      </c>
      <c r="H31" s="90" t="str">
        <f>IF(data!B28="","",'เวลาเรียนภาคเรียนที่  1'!H32+'เวลาเรียนภาคเรียนที่  1'!L32+'เวลาเรียนภาคเรียนที่  1'!P32+'เวลาเรียนภาคเรียนที่  1'!T32+'เวลาเรียนภาคเรียนที่  1'!X32+'เวลาเรียนภาคเรียนที่  1'!AB32)</f>
        <v/>
      </c>
      <c r="I31" s="117" t="str">
        <f>IF(data!B28="","",'เวลาเรียนภาคเรียนที่  1'!I32+'เวลาเรียนภาคเรียนที่  1'!M32+'เวลาเรียนภาคเรียนที่  1'!Q32+'เวลาเรียนภาคเรียนที่  1'!U32+'เวลาเรียนภาคเรียนที่  1'!Y32+'เวลาเรียนภาคเรียนที่  1'!AC32)</f>
        <v/>
      </c>
      <c r="J31" s="116" t="str">
        <f>'เวลาเรียนภาคเรียนที่  2'!Y32</f>
        <v/>
      </c>
      <c r="K31" s="90" t="str">
        <f>IF(data!B28="","",'เวลาเรียนภาคเรียนที่  2'!F32+'เวลาเรียนภาคเรียนที่  2'!J32+'เวลาเรียนภาคเรียนที่  2'!N32+'เวลาเรียนภาคเรียนที่  2'!R32+'เวลาเรียนภาคเรียนที่  2'!V32)</f>
        <v/>
      </c>
      <c r="L31" s="90" t="str">
        <f>IF(data!B28="","",'เวลาเรียนภาคเรียนที่  2'!G32+'เวลาเรียนภาคเรียนที่  2'!K32+'เวลาเรียนภาคเรียนที่  2'!O32+'เวลาเรียนภาคเรียนที่  2'!S32+'เวลาเรียนภาคเรียนที่  2'!W32)</f>
        <v/>
      </c>
      <c r="M31" s="117" t="str">
        <f>IF(data!B28="","",'เวลาเรียนภาคเรียนที่  2'!H32+'เวลาเรียนภาคเรียนที่  2'!L32+'เวลาเรียนภาคเรียนที่  2'!P32+'เวลาเรียนภาคเรียนที่  2'!T32+'เวลาเรียนภาคเรียนที่  2'!X32)</f>
        <v/>
      </c>
      <c r="N31" s="116" t="str">
        <f>IF(P31&lt;&gt;"","-",IF(data!B28="","",F31+J31))</f>
        <v/>
      </c>
      <c r="O31" s="160" t="str">
        <f>IF(P31&lt;&gt;"","-",IF(data!B28="","",ROUND((N31*$O$6)/($N$6),2)))</f>
        <v/>
      </c>
      <c r="P31" s="35" t="str">
        <f>IF(data!$F28="","",data!F28)</f>
        <v/>
      </c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</row>
    <row r="32" spans="1:74" s="41" customFormat="1" ht="15" customHeight="1" x14ac:dyDescent="0.25">
      <c r="A32" s="120">
        <v>26</v>
      </c>
      <c r="B32" s="64" t="str">
        <f>IF(data!B29="","",data!B29)</f>
        <v/>
      </c>
      <c r="C32" s="122" t="str">
        <f>IF(data!B29="","",data!C29)</f>
        <v/>
      </c>
      <c r="D32" s="66" t="str">
        <f>IF(data!B29="","",data!D29)</f>
        <v/>
      </c>
      <c r="E32" s="67" t="str">
        <f>IF(data!B29="","",data!E29)</f>
        <v/>
      </c>
      <c r="F32" s="116" t="str">
        <f>IF(data!B29="","",'เวลาเรียนภาคเรียนที่  1'!AD33)</f>
        <v/>
      </c>
      <c r="G32" s="90" t="str">
        <f>IF(data!B29="","",'เวลาเรียนภาคเรียนที่  1'!G33+'เวลาเรียนภาคเรียนที่  1'!K33+'เวลาเรียนภาคเรียนที่  1'!O33+'เวลาเรียนภาคเรียนที่  1'!S33+'เวลาเรียนภาคเรียนที่  1'!W33+'เวลาเรียนภาคเรียนที่  1'!AA33)</f>
        <v/>
      </c>
      <c r="H32" s="90" t="str">
        <f>IF(data!B29="","",'เวลาเรียนภาคเรียนที่  1'!H33+'เวลาเรียนภาคเรียนที่  1'!L33+'เวลาเรียนภาคเรียนที่  1'!P33+'เวลาเรียนภาคเรียนที่  1'!T33+'เวลาเรียนภาคเรียนที่  1'!X33+'เวลาเรียนภาคเรียนที่  1'!AB33)</f>
        <v/>
      </c>
      <c r="I32" s="117" t="str">
        <f>IF(data!B29="","",'เวลาเรียนภาคเรียนที่  1'!I33+'เวลาเรียนภาคเรียนที่  1'!M33+'เวลาเรียนภาคเรียนที่  1'!Q33+'เวลาเรียนภาคเรียนที่  1'!U33+'เวลาเรียนภาคเรียนที่  1'!Y33+'เวลาเรียนภาคเรียนที่  1'!AC33)</f>
        <v/>
      </c>
      <c r="J32" s="116" t="str">
        <f>'เวลาเรียนภาคเรียนที่  2'!Y33</f>
        <v/>
      </c>
      <c r="K32" s="90" t="str">
        <f>IF(data!B29="","",'เวลาเรียนภาคเรียนที่  2'!F33+'เวลาเรียนภาคเรียนที่  2'!J33+'เวลาเรียนภาคเรียนที่  2'!N33+'เวลาเรียนภาคเรียนที่  2'!R33+'เวลาเรียนภาคเรียนที่  2'!V33)</f>
        <v/>
      </c>
      <c r="L32" s="90" t="str">
        <f>IF(data!B29="","",'เวลาเรียนภาคเรียนที่  2'!G33+'เวลาเรียนภาคเรียนที่  2'!K33+'เวลาเรียนภาคเรียนที่  2'!O33+'เวลาเรียนภาคเรียนที่  2'!S33+'เวลาเรียนภาคเรียนที่  2'!W33)</f>
        <v/>
      </c>
      <c r="M32" s="117" t="str">
        <f>IF(data!B29="","",'เวลาเรียนภาคเรียนที่  2'!H33+'เวลาเรียนภาคเรียนที่  2'!L33+'เวลาเรียนภาคเรียนที่  2'!P33+'เวลาเรียนภาคเรียนที่  2'!T33+'เวลาเรียนภาคเรียนที่  2'!X33)</f>
        <v/>
      </c>
      <c r="N32" s="116" t="str">
        <f>IF(P32&lt;&gt;"","-",IF(data!B29="","",F32+J32))</f>
        <v/>
      </c>
      <c r="O32" s="160" t="str">
        <f>IF(P32&lt;&gt;"","-",IF(data!B29="","",ROUND((N32*$O$6)/($N$6),2)))</f>
        <v/>
      </c>
      <c r="P32" s="35" t="str">
        <f>IF(data!$F29="","",data!F29)</f>
        <v/>
      </c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</row>
    <row r="33" spans="1:74" s="35" customFormat="1" ht="15" customHeight="1" x14ac:dyDescent="0.25">
      <c r="A33" s="120">
        <v>27</v>
      </c>
      <c r="B33" s="64" t="str">
        <f>IF(data!B30="","",data!B30)</f>
        <v/>
      </c>
      <c r="C33" s="122" t="str">
        <f>IF(data!B30="","",data!C30)</f>
        <v/>
      </c>
      <c r="D33" s="66" t="str">
        <f>IF(data!B30="","",data!D30)</f>
        <v/>
      </c>
      <c r="E33" s="67" t="str">
        <f>IF(data!B30="","",data!E30)</f>
        <v/>
      </c>
      <c r="F33" s="116" t="str">
        <f>IF(data!B30="","",'เวลาเรียนภาคเรียนที่  1'!AD34)</f>
        <v/>
      </c>
      <c r="G33" s="90" t="str">
        <f>IF(data!B30="","",'เวลาเรียนภาคเรียนที่  1'!G34+'เวลาเรียนภาคเรียนที่  1'!K34+'เวลาเรียนภาคเรียนที่  1'!O34+'เวลาเรียนภาคเรียนที่  1'!S34+'เวลาเรียนภาคเรียนที่  1'!W34+'เวลาเรียนภาคเรียนที่  1'!AA34)</f>
        <v/>
      </c>
      <c r="H33" s="90" t="str">
        <f>IF(data!B30="","",'เวลาเรียนภาคเรียนที่  1'!H34+'เวลาเรียนภาคเรียนที่  1'!L34+'เวลาเรียนภาคเรียนที่  1'!P34+'เวลาเรียนภาคเรียนที่  1'!T34+'เวลาเรียนภาคเรียนที่  1'!X34+'เวลาเรียนภาคเรียนที่  1'!AB34)</f>
        <v/>
      </c>
      <c r="I33" s="117" t="str">
        <f>IF(data!B30="","",'เวลาเรียนภาคเรียนที่  1'!I34+'เวลาเรียนภาคเรียนที่  1'!M34+'เวลาเรียนภาคเรียนที่  1'!Q34+'เวลาเรียนภาคเรียนที่  1'!U34+'เวลาเรียนภาคเรียนที่  1'!Y34+'เวลาเรียนภาคเรียนที่  1'!AC34)</f>
        <v/>
      </c>
      <c r="J33" s="116" t="str">
        <f>'เวลาเรียนภาคเรียนที่  2'!Y34</f>
        <v/>
      </c>
      <c r="K33" s="90" t="str">
        <f>IF(data!B30="","",'เวลาเรียนภาคเรียนที่  2'!F34+'เวลาเรียนภาคเรียนที่  2'!J34+'เวลาเรียนภาคเรียนที่  2'!N34+'เวลาเรียนภาคเรียนที่  2'!R34+'เวลาเรียนภาคเรียนที่  2'!V34)</f>
        <v/>
      </c>
      <c r="L33" s="90" t="str">
        <f>IF(data!B30="","",'เวลาเรียนภาคเรียนที่  2'!G34+'เวลาเรียนภาคเรียนที่  2'!K34+'เวลาเรียนภาคเรียนที่  2'!O34+'เวลาเรียนภาคเรียนที่  2'!S34+'เวลาเรียนภาคเรียนที่  2'!W34)</f>
        <v/>
      </c>
      <c r="M33" s="117" t="str">
        <f>IF(data!B30="","",'เวลาเรียนภาคเรียนที่  2'!H34+'เวลาเรียนภาคเรียนที่  2'!L34+'เวลาเรียนภาคเรียนที่  2'!P34+'เวลาเรียนภาคเรียนที่  2'!T34+'เวลาเรียนภาคเรียนที่  2'!X34)</f>
        <v/>
      </c>
      <c r="N33" s="116" t="str">
        <f>IF(P33&lt;&gt;"","-",IF(data!B30="","",F33+J33))</f>
        <v/>
      </c>
      <c r="O33" s="160" t="str">
        <f>IF(P33&lt;&gt;"","-",IF(data!B30="","",ROUND((N33*$O$6)/($N$6),2)))</f>
        <v/>
      </c>
      <c r="P33" s="35" t="str">
        <f>IF(data!$F30="","",data!F30)</f>
        <v/>
      </c>
    </row>
    <row r="34" spans="1:74" s="35" customFormat="1" ht="15" customHeight="1" x14ac:dyDescent="0.25">
      <c r="A34" s="120">
        <v>28</v>
      </c>
      <c r="B34" s="64" t="str">
        <f>IF(data!B31="","",data!B31)</f>
        <v/>
      </c>
      <c r="C34" s="122" t="str">
        <f>IF(data!B31="","",data!C31)</f>
        <v/>
      </c>
      <c r="D34" s="66" t="str">
        <f>IF(data!B31="","",data!D31)</f>
        <v/>
      </c>
      <c r="E34" s="67" t="str">
        <f>IF(data!B31="","",data!E31)</f>
        <v/>
      </c>
      <c r="F34" s="116" t="str">
        <f>IF(data!B31="","",'เวลาเรียนภาคเรียนที่  1'!AD35)</f>
        <v/>
      </c>
      <c r="G34" s="90" t="str">
        <f>IF(data!B31="","",'เวลาเรียนภาคเรียนที่  1'!G35+'เวลาเรียนภาคเรียนที่  1'!K35+'เวลาเรียนภาคเรียนที่  1'!O35+'เวลาเรียนภาคเรียนที่  1'!S35+'เวลาเรียนภาคเรียนที่  1'!W35+'เวลาเรียนภาคเรียนที่  1'!AA35)</f>
        <v/>
      </c>
      <c r="H34" s="90" t="str">
        <f>IF(data!B31="","",'เวลาเรียนภาคเรียนที่  1'!H35+'เวลาเรียนภาคเรียนที่  1'!L35+'เวลาเรียนภาคเรียนที่  1'!P35+'เวลาเรียนภาคเรียนที่  1'!T35+'เวลาเรียนภาคเรียนที่  1'!X35+'เวลาเรียนภาคเรียนที่  1'!AB35)</f>
        <v/>
      </c>
      <c r="I34" s="117" t="str">
        <f>IF(data!B31="","",'เวลาเรียนภาคเรียนที่  1'!I35+'เวลาเรียนภาคเรียนที่  1'!M35+'เวลาเรียนภาคเรียนที่  1'!Q35+'เวลาเรียนภาคเรียนที่  1'!U35+'เวลาเรียนภาคเรียนที่  1'!Y35+'เวลาเรียนภาคเรียนที่  1'!AC35)</f>
        <v/>
      </c>
      <c r="J34" s="116" t="str">
        <f>'เวลาเรียนภาคเรียนที่  2'!Y35</f>
        <v/>
      </c>
      <c r="K34" s="90" t="str">
        <f>IF(data!B31="","",'เวลาเรียนภาคเรียนที่  2'!F35+'เวลาเรียนภาคเรียนที่  2'!J35+'เวลาเรียนภาคเรียนที่  2'!N35+'เวลาเรียนภาคเรียนที่  2'!R35+'เวลาเรียนภาคเรียนที่  2'!V35)</f>
        <v/>
      </c>
      <c r="L34" s="90" t="str">
        <f>IF(data!B31="","",'เวลาเรียนภาคเรียนที่  2'!G35+'เวลาเรียนภาคเรียนที่  2'!K35+'เวลาเรียนภาคเรียนที่  2'!O35+'เวลาเรียนภาคเรียนที่  2'!S35+'เวลาเรียนภาคเรียนที่  2'!W35)</f>
        <v/>
      </c>
      <c r="M34" s="117" t="str">
        <f>IF(data!B31="","",'เวลาเรียนภาคเรียนที่  2'!H35+'เวลาเรียนภาคเรียนที่  2'!L35+'เวลาเรียนภาคเรียนที่  2'!P35+'เวลาเรียนภาคเรียนที่  2'!T35+'เวลาเรียนภาคเรียนที่  2'!X35)</f>
        <v/>
      </c>
      <c r="N34" s="116" t="str">
        <f>IF(P34&lt;&gt;"","-",IF(data!B31="","",F34+J34))</f>
        <v/>
      </c>
      <c r="O34" s="160" t="str">
        <f>IF(P34&lt;&gt;"","-",IF(data!B31="","",ROUND((N34*$O$6)/($N$6),2)))</f>
        <v/>
      </c>
      <c r="P34" s="35" t="str">
        <f>IF(data!$F31="","",data!F31)</f>
        <v/>
      </c>
    </row>
    <row r="35" spans="1:74" s="35" customFormat="1" ht="15" customHeight="1" x14ac:dyDescent="0.25">
      <c r="A35" s="120">
        <v>29</v>
      </c>
      <c r="B35" s="64" t="str">
        <f>IF(data!B32="","",data!B32)</f>
        <v/>
      </c>
      <c r="C35" s="122" t="str">
        <f>IF(data!B32="","",data!C32)</f>
        <v/>
      </c>
      <c r="D35" s="66" t="str">
        <f>IF(data!B32="","",data!D32)</f>
        <v/>
      </c>
      <c r="E35" s="67" t="str">
        <f>IF(data!B32="","",data!E32)</f>
        <v/>
      </c>
      <c r="F35" s="116" t="str">
        <f>IF(data!B32="","",'เวลาเรียนภาคเรียนที่  1'!AD36)</f>
        <v/>
      </c>
      <c r="G35" s="90" t="str">
        <f>IF(data!B32="","",'เวลาเรียนภาคเรียนที่  1'!G36+'เวลาเรียนภาคเรียนที่  1'!K36+'เวลาเรียนภาคเรียนที่  1'!O36+'เวลาเรียนภาคเรียนที่  1'!S36+'เวลาเรียนภาคเรียนที่  1'!W36+'เวลาเรียนภาคเรียนที่  1'!AA36)</f>
        <v/>
      </c>
      <c r="H35" s="90" t="str">
        <f>IF(data!B32="","",'เวลาเรียนภาคเรียนที่  1'!H36+'เวลาเรียนภาคเรียนที่  1'!L36+'เวลาเรียนภาคเรียนที่  1'!P36+'เวลาเรียนภาคเรียนที่  1'!T36+'เวลาเรียนภาคเรียนที่  1'!X36+'เวลาเรียนภาคเรียนที่  1'!AB36)</f>
        <v/>
      </c>
      <c r="I35" s="117" t="str">
        <f>IF(data!B32="","",'เวลาเรียนภาคเรียนที่  1'!I36+'เวลาเรียนภาคเรียนที่  1'!M36+'เวลาเรียนภาคเรียนที่  1'!Q36+'เวลาเรียนภาคเรียนที่  1'!U36+'เวลาเรียนภาคเรียนที่  1'!Y36+'เวลาเรียนภาคเรียนที่  1'!AC36)</f>
        <v/>
      </c>
      <c r="J35" s="116" t="str">
        <f>'เวลาเรียนภาคเรียนที่  2'!Y36</f>
        <v/>
      </c>
      <c r="K35" s="90" t="str">
        <f>IF(data!B32="","",'เวลาเรียนภาคเรียนที่  2'!F36+'เวลาเรียนภาคเรียนที่  2'!J36+'เวลาเรียนภาคเรียนที่  2'!N36+'เวลาเรียนภาคเรียนที่  2'!R36+'เวลาเรียนภาคเรียนที่  2'!V36)</f>
        <v/>
      </c>
      <c r="L35" s="90" t="str">
        <f>IF(data!B32="","",'เวลาเรียนภาคเรียนที่  2'!G36+'เวลาเรียนภาคเรียนที่  2'!K36+'เวลาเรียนภาคเรียนที่  2'!O36+'เวลาเรียนภาคเรียนที่  2'!S36+'เวลาเรียนภาคเรียนที่  2'!W36)</f>
        <v/>
      </c>
      <c r="M35" s="117" t="str">
        <f>IF(data!B32="","",'เวลาเรียนภาคเรียนที่  2'!H36+'เวลาเรียนภาคเรียนที่  2'!L36+'เวลาเรียนภาคเรียนที่  2'!P36+'เวลาเรียนภาคเรียนที่  2'!T36+'เวลาเรียนภาคเรียนที่  2'!X36)</f>
        <v/>
      </c>
      <c r="N35" s="116" t="str">
        <f>IF(P35&lt;&gt;"","-",IF(data!B32="","",F35+J35))</f>
        <v/>
      </c>
      <c r="O35" s="160" t="str">
        <f>IF(P35&lt;&gt;"","-",IF(data!B32="","",ROUND((N35*$O$6)/($N$6),2)))</f>
        <v/>
      </c>
      <c r="P35" s="35" t="str">
        <f>IF(data!$F32="","",data!F32)</f>
        <v/>
      </c>
    </row>
    <row r="36" spans="1:74" s="40" customFormat="1" ht="15" customHeight="1" thickBot="1" x14ac:dyDescent="0.3">
      <c r="A36" s="120">
        <v>30</v>
      </c>
      <c r="B36" s="64" t="str">
        <f>IF(data!B33="","",data!B33)</f>
        <v/>
      </c>
      <c r="C36" s="122" t="str">
        <f>IF(data!B33="","",data!C33)</f>
        <v/>
      </c>
      <c r="D36" s="66" t="str">
        <f>IF(data!B33="","",data!D33)</f>
        <v/>
      </c>
      <c r="E36" s="67" t="str">
        <f>IF(data!B33="","",data!E33)</f>
        <v/>
      </c>
      <c r="F36" s="116" t="str">
        <f>IF(data!B33="","",'เวลาเรียนภาคเรียนที่  1'!AD37)</f>
        <v/>
      </c>
      <c r="G36" s="90" t="str">
        <f>IF(data!B33="","",'เวลาเรียนภาคเรียนที่  1'!G37+'เวลาเรียนภาคเรียนที่  1'!K37+'เวลาเรียนภาคเรียนที่  1'!O37+'เวลาเรียนภาคเรียนที่  1'!S37+'เวลาเรียนภาคเรียนที่  1'!W37+'เวลาเรียนภาคเรียนที่  1'!AA37)</f>
        <v/>
      </c>
      <c r="H36" s="90" t="str">
        <f>IF(data!B33="","",'เวลาเรียนภาคเรียนที่  1'!H37+'เวลาเรียนภาคเรียนที่  1'!L37+'เวลาเรียนภาคเรียนที่  1'!P37+'เวลาเรียนภาคเรียนที่  1'!T37+'เวลาเรียนภาคเรียนที่  1'!X37+'เวลาเรียนภาคเรียนที่  1'!AB37)</f>
        <v/>
      </c>
      <c r="I36" s="117" t="str">
        <f>IF(data!B33="","",'เวลาเรียนภาคเรียนที่  1'!I37+'เวลาเรียนภาคเรียนที่  1'!M37+'เวลาเรียนภาคเรียนที่  1'!Q37+'เวลาเรียนภาคเรียนที่  1'!U37+'เวลาเรียนภาคเรียนที่  1'!Y37+'เวลาเรียนภาคเรียนที่  1'!AC37)</f>
        <v/>
      </c>
      <c r="J36" s="116" t="str">
        <f>'เวลาเรียนภาคเรียนที่  2'!Y37</f>
        <v/>
      </c>
      <c r="K36" s="90" t="str">
        <f>IF(data!B33="","",'เวลาเรียนภาคเรียนที่  2'!F37+'เวลาเรียนภาคเรียนที่  2'!J37+'เวลาเรียนภาคเรียนที่  2'!N37+'เวลาเรียนภาคเรียนที่  2'!R37+'เวลาเรียนภาคเรียนที่  2'!V37)</f>
        <v/>
      </c>
      <c r="L36" s="90" t="str">
        <f>IF(data!B33="","",'เวลาเรียนภาคเรียนที่  2'!G37+'เวลาเรียนภาคเรียนที่  2'!K37+'เวลาเรียนภาคเรียนที่  2'!O37+'เวลาเรียนภาคเรียนที่  2'!S37+'เวลาเรียนภาคเรียนที่  2'!W37)</f>
        <v/>
      </c>
      <c r="M36" s="117" t="str">
        <f>IF(data!B33="","",'เวลาเรียนภาคเรียนที่  2'!H37+'เวลาเรียนภาคเรียนที่  2'!L37+'เวลาเรียนภาคเรียนที่  2'!P37+'เวลาเรียนภาคเรียนที่  2'!T37+'เวลาเรียนภาคเรียนที่  2'!X37)</f>
        <v/>
      </c>
      <c r="N36" s="116" t="str">
        <f>IF(P36&lt;&gt;"","-",IF(data!B33="","",F36+J36))</f>
        <v/>
      </c>
      <c r="O36" s="160" t="str">
        <f>IF(P36&lt;&gt;"","-",IF(data!B33="","",ROUND((N36*$O$6)/($N$6),2)))</f>
        <v/>
      </c>
      <c r="P36" s="35" t="str">
        <f>IF(data!$F33="","",data!F33)</f>
        <v/>
      </c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</row>
    <row r="37" spans="1:74" s="41" customFormat="1" ht="15" customHeight="1" x14ac:dyDescent="0.25">
      <c r="A37" s="120">
        <v>31</v>
      </c>
      <c r="B37" s="64" t="str">
        <f>IF(data!B34="","",data!B34)</f>
        <v/>
      </c>
      <c r="C37" s="122" t="str">
        <f>IF(data!B34="","",data!C34)</f>
        <v/>
      </c>
      <c r="D37" s="66" t="str">
        <f>IF(data!B34="","",data!D34)</f>
        <v/>
      </c>
      <c r="E37" s="67" t="str">
        <f>IF(data!B34="","",data!E34)</f>
        <v/>
      </c>
      <c r="F37" s="116" t="str">
        <f>IF(data!B34="","",'เวลาเรียนภาคเรียนที่  1'!AD38)</f>
        <v/>
      </c>
      <c r="G37" s="90" t="str">
        <f>IF(data!B34="","",'เวลาเรียนภาคเรียนที่  1'!G38+'เวลาเรียนภาคเรียนที่  1'!K38+'เวลาเรียนภาคเรียนที่  1'!O38+'เวลาเรียนภาคเรียนที่  1'!S38+'เวลาเรียนภาคเรียนที่  1'!W38+'เวลาเรียนภาคเรียนที่  1'!AA38)</f>
        <v/>
      </c>
      <c r="H37" s="90" t="str">
        <f>IF(data!B34="","",'เวลาเรียนภาคเรียนที่  1'!H38+'เวลาเรียนภาคเรียนที่  1'!L38+'เวลาเรียนภาคเรียนที่  1'!P38+'เวลาเรียนภาคเรียนที่  1'!T38+'เวลาเรียนภาคเรียนที่  1'!X38+'เวลาเรียนภาคเรียนที่  1'!AB38)</f>
        <v/>
      </c>
      <c r="I37" s="117" t="str">
        <f>IF(data!B34="","",'เวลาเรียนภาคเรียนที่  1'!I38+'เวลาเรียนภาคเรียนที่  1'!M38+'เวลาเรียนภาคเรียนที่  1'!Q38+'เวลาเรียนภาคเรียนที่  1'!U38+'เวลาเรียนภาคเรียนที่  1'!Y38+'เวลาเรียนภาคเรียนที่  1'!AC38)</f>
        <v/>
      </c>
      <c r="J37" s="116" t="str">
        <f>'เวลาเรียนภาคเรียนที่  2'!Y38</f>
        <v/>
      </c>
      <c r="K37" s="90" t="str">
        <f>IF(data!B34="","",'เวลาเรียนภาคเรียนที่  2'!F38+'เวลาเรียนภาคเรียนที่  2'!J38+'เวลาเรียนภาคเรียนที่  2'!N38+'เวลาเรียนภาคเรียนที่  2'!R38+'เวลาเรียนภาคเรียนที่  2'!V38)</f>
        <v/>
      </c>
      <c r="L37" s="90" t="str">
        <f>IF(data!B34="","",'เวลาเรียนภาคเรียนที่  2'!G38+'เวลาเรียนภาคเรียนที่  2'!K38+'เวลาเรียนภาคเรียนที่  2'!O38+'เวลาเรียนภาคเรียนที่  2'!S38+'เวลาเรียนภาคเรียนที่  2'!W38)</f>
        <v/>
      </c>
      <c r="M37" s="117" t="str">
        <f>IF(data!B34="","",'เวลาเรียนภาคเรียนที่  2'!H38+'เวลาเรียนภาคเรียนที่  2'!L38+'เวลาเรียนภาคเรียนที่  2'!P38+'เวลาเรียนภาคเรียนที่  2'!T38+'เวลาเรียนภาคเรียนที่  2'!X38)</f>
        <v/>
      </c>
      <c r="N37" s="116" t="str">
        <f>IF(P37&lt;&gt;"","-",IF(data!B34="","",F37+J37))</f>
        <v/>
      </c>
      <c r="O37" s="160" t="str">
        <f>IF(P37&lt;&gt;"","-",IF(data!B34="","",ROUND((N37*$O$6)/($N$6),2)))</f>
        <v/>
      </c>
      <c r="P37" s="35" t="str">
        <f>IF(data!$F34="","",data!F34)</f>
        <v/>
      </c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</row>
    <row r="38" spans="1:74" s="35" customFormat="1" ht="15" customHeight="1" x14ac:dyDescent="0.25">
      <c r="A38" s="120">
        <v>32</v>
      </c>
      <c r="B38" s="64" t="str">
        <f>IF(data!B35="","",data!B35)</f>
        <v/>
      </c>
      <c r="C38" s="122" t="str">
        <f>IF(data!B35="","",data!C35)</f>
        <v/>
      </c>
      <c r="D38" s="66" t="str">
        <f>IF(data!B35="","",data!D35)</f>
        <v/>
      </c>
      <c r="E38" s="67" t="str">
        <f>IF(data!B35="","",data!E35)</f>
        <v/>
      </c>
      <c r="F38" s="116" t="str">
        <f>IF(data!B35="","",'เวลาเรียนภาคเรียนที่  1'!AD39)</f>
        <v/>
      </c>
      <c r="G38" s="90" t="str">
        <f>IF(data!B35="","",'เวลาเรียนภาคเรียนที่  1'!G39+'เวลาเรียนภาคเรียนที่  1'!K39+'เวลาเรียนภาคเรียนที่  1'!O39+'เวลาเรียนภาคเรียนที่  1'!S39+'เวลาเรียนภาคเรียนที่  1'!W39+'เวลาเรียนภาคเรียนที่  1'!AA39)</f>
        <v/>
      </c>
      <c r="H38" s="90" t="str">
        <f>IF(data!B35="","",'เวลาเรียนภาคเรียนที่  1'!H39+'เวลาเรียนภาคเรียนที่  1'!L39+'เวลาเรียนภาคเรียนที่  1'!P39+'เวลาเรียนภาคเรียนที่  1'!T39+'เวลาเรียนภาคเรียนที่  1'!X39+'เวลาเรียนภาคเรียนที่  1'!AB39)</f>
        <v/>
      </c>
      <c r="I38" s="117" t="str">
        <f>IF(data!B35="","",'เวลาเรียนภาคเรียนที่  1'!I39+'เวลาเรียนภาคเรียนที่  1'!M39+'เวลาเรียนภาคเรียนที่  1'!Q39+'เวลาเรียนภาคเรียนที่  1'!U39+'เวลาเรียนภาคเรียนที่  1'!Y39+'เวลาเรียนภาคเรียนที่  1'!AC39)</f>
        <v/>
      </c>
      <c r="J38" s="116" t="str">
        <f>'เวลาเรียนภาคเรียนที่  2'!Y39</f>
        <v/>
      </c>
      <c r="K38" s="90" t="str">
        <f>IF(data!B35="","",'เวลาเรียนภาคเรียนที่  2'!F39+'เวลาเรียนภาคเรียนที่  2'!J39+'เวลาเรียนภาคเรียนที่  2'!N39+'เวลาเรียนภาคเรียนที่  2'!R39+'เวลาเรียนภาคเรียนที่  2'!V39)</f>
        <v/>
      </c>
      <c r="L38" s="90" t="str">
        <f>IF(data!B35="","",'เวลาเรียนภาคเรียนที่  2'!G39+'เวลาเรียนภาคเรียนที่  2'!K39+'เวลาเรียนภาคเรียนที่  2'!O39+'เวลาเรียนภาคเรียนที่  2'!S39+'เวลาเรียนภาคเรียนที่  2'!W39)</f>
        <v/>
      </c>
      <c r="M38" s="117" t="str">
        <f>IF(data!B35="","",'เวลาเรียนภาคเรียนที่  2'!H39+'เวลาเรียนภาคเรียนที่  2'!L39+'เวลาเรียนภาคเรียนที่  2'!P39+'เวลาเรียนภาคเรียนที่  2'!T39+'เวลาเรียนภาคเรียนที่  2'!X39)</f>
        <v/>
      </c>
      <c r="N38" s="116" t="str">
        <f>IF(P38&lt;&gt;"","-",IF(data!B35="","",F38+J38))</f>
        <v/>
      </c>
      <c r="O38" s="160" t="str">
        <f>IF(P38&lt;&gt;"","-",IF(data!B35="","",ROUND((N38*$O$6)/($N$6),2)))</f>
        <v/>
      </c>
      <c r="P38" s="35" t="str">
        <f>IF(data!$F35="","",data!F35)</f>
        <v/>
      </c>
    </row>
    <row r="39" spans="1:74" s="35" customFormat="1" ht="15" customHeight="1" x14ac:dyDescent="0.25">
      <c r="A39" s="120">
        <v>33</v>
      </c>
      <c r="B39" s="64" t="str">
        <f>IF(data!B36="","",data!B36)</f>
        <v/>
      </c>
      <c r="C39" s="122" t="str">
        <f>IF(data!B36="","",data!C36)</f>
        <v/>
      </c>
      <c r="D39" s="66" t="str">
        <f>IF(data!B36="","",data!D36)</f>
        <v/>
      </c>
      <c r="E39" s="67" t="str">
        <f>IF(data!B36="","",data!E36)</f>
        <v/>
      </c>
      <c r="F39" s="116" t="str">
        <f>IF(data!B36="","",'เวลาเรียนภาคเรียนที่  1'!AD40)</f>
        <v/>
      </c>
      <c r="G39" s="90" t="str">
        <f>IF(data!B36="","",'เวลาเรียนภาคเรียนที่  1'!G40+'เวลาเรียนภาคเรียนที่  1'!K40+'เวลาเรียนภาคเรียนที่  1'!O40+'เวลาเรียนภาคเรียนที่  1'!S40+'เวลาเรียนภาคเรียนที่  1'!W40+'เวลาเรียนภาคเรียนที่  1'!AA40)</f>
        <v/>
      </c>
      <c r="H39" s="90" t="str">
        <f>IF(data!B36="","",'เวลาเรียนภาคเรียนที่  1'!H40+'เวลาเรียนภาคเรียนที่  1'!L40+'เวลาเรียนภาคเรียนที่  1'!P40+'เวลาเรียนภาคเรียนที่  1'!T40+'เวลาเรียนภาคเรียนที่  1'!X40+'เวลาเรียนภาคเรียนที่  1'!AB40)</f>
        <v/>
      </c>
      <c r="I39" s="117" t="str">
        <f>IF(data!B36="","",'เวลาเรียนภาคเรียนที่  1'!I40+'เวลาเรียนภาคเรียนที่  1'!M40+'เวลาเรียนภาคเรียนที่  1'!Q40+'เวลาเรียนภาคเรียนที่  1'!U40+'เวลาเรียนภาคเรียนที่  1'!Y40+'เวลาเรียนภาคเรียนที่  1'!AC40)</f>
        <v/>
      </c>
      <c r="J39" s="116" t="str">
        <f>'เวลาเรียนภาคเรียนที่  2'!Y40</f>
        <v/>
      </c>
      <c r="K39" s="90" t="str">
        <f>IF(data!B36="","",'เวลาเรียนภาคเรียนที่  2'!F40+'เวลาเรียนภาคเรียนที่  2'!J40+'เวลาเรียนภาคเรียนที่  2'!N40+'เวลาเรียนภาคเรียนที่  2'!R40+'เวลาเรียนภาคเรียนที่  2'!V40)</f>
        <v/>
      </c>
      <c r="L39" s="90" t="str">
        <f>IF(data!B36="","",'เวลาเรียนภาคเรียนที่  2'!G40+'เวลาเรียนภาคเรียนที่  2'!K40+'เวลาเรียนภาคเรียนที่  2'!O40+'เวลาเรียนภาคเรียนที่  2'!S40+'เวลาเรียนภาคเรียนที่  2'!W40)</f>
        <v/>
      </c>
      <c r="M39" s="117" t="str">
        <f>IF(data!B36="","",'เวลาเรียนภาคเรียนที่  2'!H40+'เวลาเรียนภาคเรียนที่  2'!L40+'เวลาเรียนภาคเรียนที่  2'!P40+'เวลาเรียนภาคเรียนที่  2'!T40+'เวลาเรียนภาคเรียนที่  2'!X40)</f>
        <v/>
      </c>
      <c r="N39" s="116" t="str">
        <f>IF(P39&lt;&gt;"","-",IF(data!B36="","",F39+J39))</f>
        <v/>
      </c>
      <c r="O39" s="160" t="str">
        <f>IF(P39&lt;&gt;"","-",IF(data!B36="","",ROUND((N39*$O$6)/($N$6),2)))</f>
        <v/>
      </c>
      <c r="P39" s="35" t="str">
        <f>IF(data!$F36="","",data!F36)</f>
        <v/>
      </c>
    </row>
    <row r="40" spans="1:74" s="35" customFormat="1" ht="15" customHeight="1" x14ac:dyDescent="0.25">
      <c r="A40" s="120">
        <v>34</v>
      </c>
      <c r="B40" s="64" t="str">
        <f>IF(data!B37="","",data!B37)</f>
        <v/>
      </c>
      <c r="C40" s="122" t="str">
        <f>IF(data!B37="","",data!C37)</f>
        <v/>
      </c>
      <c r="D40" s="66" t="str">
        <f>IF(data!B37="","",data!D37)</f>
        <v/>
      </c>
      <c r="E40" s="67" t="str">
        <f>IF(data!B37="","",data!E37)</f>
        <v/>
      </c>
      <c r="F40" s="116" t="str">
        <f>IF(data!B37="","",'เวลาเรียนภาคเรียนที่  1'!AD41)</f>
        <v/>
      </c>
      <c r="G40" s="90" t="str">
        <f>IF(data!B37="","",'เวลาเรียนภาคเรียนที่  1'!G41+'เวลาเรียนภาคเรียนที่  1'!K41+'เวลาเรียนภาคเรียนที่  1'!O41+'เวลาเรียนภาคเรียนที่  1'!S41+'เวลาเรียนภาคเรียนที่  1'!W41+'เวลาเรียนภาคเรียนที่  1'!AA41)</f>
        <v/>
      </c>
      <c r="H40" s="90" t="str">
        <f>IF(data!B37="","",'เวลาเรียนภาคเรียนที่  1'!H41+'เวลาเรียนภาคเรียนที่  1'!L41+'เวลาเรียนภาคเรียนที่  1'!P41+'เวลาเรียนภาคเรียนที่  1'!T41+'เวลาเรียนภาคเรียนที่  1'!X41+'เวลาเรียนภาคเรียนที่  1'!AB41)</f>
        <v/>
      </c>
      <c r="I40" s="117" t="str">
        <f>IF(data!B37="","",'เวลาเรียนภาคเรียนที่  1'!I41+'เวลาเรียนภาคเรียนที่  1'!M41+'เวลาเรียนภาคเรียนที่  1'!Q41+'เวลาเรียนภาคเรียนที่  1'!U41+'เวลาเรียนภาคเรียนที่  1'!Y41+'เวลาเรียนภาคเรียนที่  1'!AC41)</f>
        <v/>
      </c>
      <c r="J40" s="116" t="str">
        <f>'เวลาเรียนภาคเรียนที่  2'!Y41</f>
        <v/>
      </c>
      <c r="K40" s="90" t="str">
        <f>IF(data!B37="","",'เวลาเรียนภาคเรียนที่  2'!F41+'เวลาเรียนภาคเรียนที่  2'!J41+'เวลาเรียนภาคเรียนที่  2'!N41+'เวลาเรียนภาคเรียนที่  2'!R41+'เวลาเรียนภาคเรียนที่  2'!V41)</f>
        <v/>
      </c>
      <c r="L40" s="90" t="str">
        <f>IF(data!B37="","",'เวลาเรียนภาคเรียนที่  2'!G41+'เวลาเรียนภาคเรียนที่  2'!K41+'เวลาเรียนภาคเรียนที่  2'!O41+'เวลาเรียนภาคเรียนที่  2'!S41+'เวลาเรียนภาคเรียนที่  2'!W41)</f>
        <v/>
      </c>
      <c r="M40" s="117" t="str">
        <f>IF(data!B37="","",'เวลาเรียนภาคเรียนที่  2'!H41+'เวลาเรียนภาคเรียนที่  2'!L41+'เวลาเรียนภาคเรียนที่  2'!P41+'เวลาเรียนภาคเรียนที่  2'!T41+'เวลาเรียนภาคเรียนที่  2'!X41)</f>
        <v/>
      </c>
      <c r="N40" s="116" t="str">
        <f>IF(P40&lt;&gt;"","-",IF(data!B37="","",F40+J40))</f>
        <v/>
      </c>
      <c r="O40" s="160" t="str">
        <f>IF(P40&lt;&gt;"","-",IF(data!B37="","",ROUND((N40*$O$6)/($N$6),2)))</f>
        <v/>
      </c>
      <c r="P40" s="35" t="str">
        <f>IF(data!$F37="","",data!F37)</f>
        <v/>
      </c>
    </row>
    <row r="41" spans="1:74" s="40" customFormat="1" ht="15" customHeight="1" thickBot="1" x14ac:dyDescent="0.3">
      <c r="A41" s="120">
        <v>35</v>
      </c>
      <c r="B41" s="64" t="str">
        <f>IF(data!B38="","",data!B38)</f>
        <v/>
      </c>
      <c r="C41" s="122" t="str">
        <f>IF(data!B38="","",data!C38)</f>
        <v/>
      </c>
      <c r="D41" s="66" t="str">
        <f>IF(data!B38="","",data!D38)</f>
        <v/>
      </c>
      <c r="E41" s="67" t="str">
        <f>IF(data!B38="","",data!E38)</f>
        <v/>
      </c>
      <c r="F41" s="116" t="str">
        <f>IF(data!B38="","",'เวลาเรียนภาคเรียนที่  1'!AD42)</f>
        <v/>
      </c>
      <c r="G41" s="90" t="str">
        <f>IF(data!B38="","",'เวลาเรียนภาคเรียนที่  1'!G42+'เวลาเรียนภาคเรียนที่  1'!K42+'เวลาเรียนภาคเรียนที่  1'!O42+'เวลาเรียนภาคเรียนที่  1'!S42+'เวลาเรียนภาคเรียนที่  1'!W42+'เวลาเรียนภาคเรียนที่  1'!AA42)</f>
        <v/>
      </c>
      <c r="H41" s="90" t="str">
        <f>IF(data!B38="","",'เวลาเรียนภาคเรียนที่  1'!H42+'เวลาเรียนภาคเรียนที่  1'!L42+'เวลาเรียนภาคเรียนที่  1'!P42+'เวลาเรียนภาคเรียนที่  1'!T42+'เวลาเรียนภาคเรียนที่  1'!X42+'เวลาเรียนภาคเรียนที่  1'!AB42)</f>
        <v/>
      </c>
      <c r="I41" s="117" t="str">
        <f>IF(data!B38="","",'เวลาเรียนภาคเรียนที่  1'!I42+'เวลาเรียนภาคเรียนที่  1'!M42+'เวลาเรียนภาคเรียนที่  1'!Q42+'เวลาเรียนภาคเรียนที่  1'!U42+'เวลาเรียนภาคเรียนที่  1'!Y42+'เวลาเรียนภาคเรียนที่  1'!AC42)</f>
        <v/>
      </c>
      <c r="J41" s="116" t="str">
        <f>'เวลาเรียนภาคเรียนที่  2'!Y42</f>
        <v/>
      </c>
      <c r="K41" s="90" t="str">
        <f>IF(data!B38="","",'เวลาเรียนภาคเรียนที่  2'!F42+'เวลาเรียนภาคเรียนที่  2'!J42+'เวลาเรียนภาคเรียนที่  2'!N42+'เวลาเรียนภาคเรียนที่  2'!R42+'เวลาเรียนภาคเรียนที่  2'!V42)</f>
        <v/>
      </c>
      <c r="L41" s="90" t="str">
        <f>IF(data!B38="","",'เวลาเรียนภาคเรียนที่  2'!G42+'เวลาเรียนภาคเรียนที่  2'!K42+'เวลาเรียนภาคเรียนที่  2'!O42+'เวลาเรียนภาคเรียนที่  2'!S42+'เวลาเรียนภาคเรียนที่  2'!W42)</f>
        <v/>
      </c>
      <c r="M41" s="117" t="str">
        <f>IF(data!B38="","",'เวลาเรียนภาคเรียนที่  2'!H42+'เวลาเรียนภาคเรียนที่  2'!L42+'เวลาเรียนภาคเรียนที่  2'!P42+'เวลาเรียนภาคเรียนที่  2'!T42+'เวลาเรียนภาคเรียนที่  2'!X42)</f>
        <v/>
      </c>
      <c r="N41" s="116" t="str">
        <f>IF(P41&lt;&gt;"","-",IF(data!B38="","",F41+J41))</f>
        <v/>
      </c>
      <c r="O41" s="160" t="str">
        <f>IF(P41&lt;&gt;"","-",IF(data!B38="","",ROUND((N41*$O$6)/($N$6),2)))</f>
        <v/>
      </c>
      <c r="P41" s="35" t="str">
        <f>IF(data!$F38="","",data!F38)</f>
        <v/>
      </c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</row>
    <row r="42" spans="1:74" s="41" customFormat="1" ht="15" customHeight="1" x14ac:dyDescent="0.25">
      <c r="A42" s="120">
        <v>36</v>
      </c>
      <c r="B42" s="64" t="str">
        <f>IF(data!B39="","",data!B39)</f>
        <v/>
      </c>
      <c r="C42" s="122" t="str">
        <f>IF(data!B39="","",data!C39)</f>
        <v/>
      </c>
      <c r="D42" s="66" t="str">
        <f>IF(data!B39="","",data!D39)</f>
        <v/>
      </c>
      <c r="E42" s="67" t="str">
        <f>IF(data!B39="","",data!E39)</f>
        <v/>
      </c>
      <c r="F42" s="116" t="str">
        <f>IF(data!B39="","",'เวลาเรียนภาคเรียนที่  1'!AD43)</f>
        <v/>
      </c>
      <c r="G42" s="90" t="str">
        <f>IF(data!B39="","",'เวลาเรียนภาคเรียนที่  1'!G43+'เวลาเรียนภาคเรียนที่  1'!K43+'เวลาเรียนภาคเรียนที่  1'!O43+'เวลาเรียนภาคเรียนที่  1'!S43+'เวลาเรียนภาคเรียนที่  1'!W43+'เวลาเรียนภาคเรียนที่  1'!AA43)</f>
        <v/>
      </c>
      <c r="H42" s="90" t="str">
        <f>IF(data!B39="","",'เวลาเรียนภาคเรียนที่  1'!H43+'เวลาเรียนภาคเรียนที่  1'!L43+'เวลาเรียนภาคเรียนที่  1'!P43+'เวลาเรียนภาคเรียนที่  1'!T43+'เวลาเรียนภาคเรียนที่  1'!X43+'เวลาเรียนภาคเรียนที่  1'!AB43)</f>
        <v/>
      </c>
      <c r="I42" s="117" t="str">
        <f>IF(data!B39="","",'เวลาเรียนภาคเรียนที่  1'!I43+'เวลาเรียนภาคเรียนที่  1'!M43+'เวลาเรียนภาคเรียนที่  1'!Q43+'เวลาเรียนภาคเรียนที่  1'!U43+'เวลาเรียนภาคเรียนที่  1'!Y43+'เวลาเรียนภาคเรียนที่  1'!AC43)</f>
        <v/>
      </c>
      <c r="J42" s="116" t="str">
        <f>'เวลาเรียนภาคเรียนที่  2'!Y43</f>
        <v/>
      </c>
      <c r="K42" s="90" t="str">
        <f>IF(data!B39="","",'เวลาเรียนภาคเรียนที่  2'!F43+'เวลาเรียนภาคเรียนที่  2'!J43+'เวลาเรียนภาคเรียนที่  2'!N43+'เวลาเรียนภาคเรียนที่  2'!R43+'เวลาเรียนภาคเรียนที่  2'!V43)</f>
        <v/>
      </c>
      <c r="L42" s="90" t="str">
        <f>IF(data!B39="","",'เวลาเรียนภาคเรียนที่  2'!G43+'เวลาเรียนภาคเรียนที่  2'!K43+'เวลาเรียนภาคเรียนที่  2'!O43+'เวลาเรียนภาคเรียนที่  2'!S43+'เวลาเรียนภาคเรียนที่  2'!W43)</f>
        <v/>
      </c>
      <c r="M42" s="117" t="str">
        <f>IF(data!B39="","",'เวลาเรียนภาคเรียนที่  2'!H43+'เวลาเรียนภาคเรียนที่  2'!L43+'เวลาเรียนภาคเรียนที่  2'!P43+'เวลาเรียนภาคเรียนที่  2'!T43+'เวลาเรียนภาคเรียนที่  2'!X43)</f>
        <v/>
      </c>
      <c r="N42" s="116" t="str">
        <f>IF(P42&lt;&gt;"","-",IF(data!B39="","",F42+J42))</f>
        <v/>
      </c>
      <c r="O42" s="160" t="str">
        <f>IF(P42&lt;&gt;"","-",IF(data!B39="","",ROUND((N42*$O$6)/($N$6),2)))</f>
        <v/>
      </c>
      <c r="P42" s="35" t="str">
        <f>IF(data!$F39="","",data!F39)</f>
        <v/>
      </c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</row>
    <row r="43" spans="1:74" s="35" customFormat="1" ht="15" customHeight="1" x14ac:dyDescent="0.25">
      <c r="A43" s="120">
        <v>37</v>
      </c>
      <c r="B43" s="64" t="str">
        <f>IF(data!B40="","",data!B40)</f>
        <v/>
      </c>
      <c r="C43" s="122" t="str">
        <f>IF(data!B40="","",data!C40)</f>
        <v/>
      </c>
      <c r="D43" s="66" t="str">
        <f>IF(data!B40="","",data!D40)</f>
        <v/>
      </c>
      <c r="E43" s="67" t="str">
        <f>IF(data!B40="","",data!E40)</f>
        <v/>
      </c>
      <c r="F43" s="116" t="str">
        <f>IF(data!B40="","",'เวลาเรียนภาคเรียนที่  1'!AD44)</f>
        <v/>
      </c>
      <c r="G43" s="90" t="str">
        <f>IF(data!B40="","",'เวลาเรียนภาคเรียนที่  1'!G44+'เวลาเรียนภาคเรียนที่  1'!K44+'เวลาเรียนภาคเรียนที่  1'!O44+'เวลาเรียนภาคเรียนที่  1'!S44+'เวลาเรียนภาคเรียนที่  1'!W44+'เวลาเรียนภาคเรียนที่  1'!AA44)</f>
        <v/>
      </c>
      <c r="H43" s="90" t="str">
        <f>IF(data!B40="","",'เวลาเรียนภาคเรียนที่  1'!H44+'เวลาเรียนภาคเรียนที่  1'!L44+'เวลาเรียนภาคเรียนที่  1'!P44+'เวลาเรียนภาคเรียนที่  1'!T44+'เวลาเรียนภาคเรียนที่  1'!X44+'เวลาเรียนภาคเรียนที่  1'!AB44)</f>
        <v/>
      </c>
      <c r="I43" s="117" t="str">
        <f>IF(data!B40="","",'เวลาเรียนภาคเรียนที่  1'!I44+'เวลาเรียนภาคเรียนที่  1'!M44+'เวลาเรียนภาคเรียนที่  1'!Q44+'เวลาเรียนภาคเรียนที่  1'!U44+'เวลาเรียนภาคเรียนที่  1'!Y44+'เวลาเรียนภาคเรียนที่  1'!AC44)</f>
        <v/>
      </c>
      <c r="J43" s="116" t="str">
        <f>'เวลาเรียนภาคเรียนที่  2'!Y44</f>
        <v/>
      </c>
      <c r="K43" s="90" t="str">
        <f>IF(data!B40="","",'เวลาเรียนภาคเรียนที่  2'!F44+'เวลาเรียนภาคเรียนที่  2'!J44+'เวลาเรียนภาคเรียนที่  2'!N44+'เวลาเรียนภาคเรียนที่  2'!R44+'เวลาเรียนภาคเรียนที่  2'!V44)</f>
        <v/>
      </c>
      <c r="L43" s="90" t="str">
        <f>IF(data!B40="","",'เวลาเรียนภาคเรียนที่  2'!G44+'เวลาเรียนภาคเรียนที่  2'!K44+'เวลาเรียนภาคเรียนที่  2'!O44+'เวลาเรียนภาคเรียนที่  2'!S44+'เวลาเรียนภาคเรียนที่  2'!W44)</f>
        <v/>
      </c>
      <c r="M43" s="117" t="str">
        <f>IF(data!B40="","",'เวลาเรียนภาคเรียนที่  2'!H44+'เวลาเรียนภาคเรียนที่  2'!L44+'เวลาเรียนภาคเรียนที่  2'!P44+'เวลาเรียนภาคเรียนที่  2'!T44+'เวลาเรียนภาคเรียนที่  2'!X44)</f>
        <v/>
      </c>
      <c r="N43" s="116" t="str">
        <f>IF(P43&lt;&gt;"","-",IF(data!B40="","",F43+J43))</f>
        <v/>
      </c>
      <c r="O43" s="160" t="str">
        <f>IF(P43&lt;&gt;"","-",IF(data!B40="","",ROUND((N43*$O$6)/($N$6),2)))</f>
        <v/>
      </c>
      <c r="P43" s="35" t="str">
        <f>IF(data!$F40="","",data!F40)</f>
        <v/>
      </c>
    </row>
    <row r="44" spans="1:74" s="35" customFormat="1" ht="15" customHeight="1" x14ac:dyDescent="0.25">
      <c r="A44" s="120">
        <v>38</v>
      </c>
      <c r="B44" s="64" t="str">
        <f>IF(data!B41="","",data!B41)</f>
        <v/>
      </c>
      <c r="C44" s="122" t="str">
        <f>IF(data!B41="","",data!C41)</f>
        <v/>
      </c>
      <c r="D44" s="66" t="str">
        <f>IF(data!B41="","",data!D41)</f>
        <v/>
      </c>
      <c r="E44" s="67" t="str">
        <f>IF(data!B41="","",data!E41)</f>
        <v/>
      </c>
      <c r="F44" s="116" t="str">
        <f>IF(data!B41="","",'เวลาเรียนภาคเรียนที่  1'!AD45)</f>
        <v/>
      </c>
      <c r="G44" s="90" t="str">
        <f>IF(data!B41="","",'เวลาเรียนภาคเรียนที่  1'!G45+'เวลาเรียนภาคเรียนที่  1'!K45+'เวลาเรียนภาคเรียนที่  1'!O45+'เวลาเรียนภาคเรียนที่  1'!S45+'เวลาเรียนภาคเรียนที่  1'!W45+'เวลาเรียนภาคเรียนที่  1'!AA45)</f>
        <v/>
      </c>
      <c r="H44" s="90" t="str">
        <f>IF(data!B41="","",'เวลาเรียนภาคเรียนที่  1'!H45+'เวลาเรียนภาคเรียนที่  1'!L45+'เวลาเรียนภาคเรียนที่  1'!P45+'เวลาเรียนภาคเรียนที่  1'!T45+'เวลาเรียนภาคเรียนที่  1'!X45+'เวลาเรียนภาคเรียนที่  1'!AB45)</f>
        <v/>
      </c>
      <c r="I44" s="117" t="str">
        <f>IF(data!B41="","",'เวลาเรียนภาคเรียนที่  1'!I45+'เวลาเรียนภาคเรียนที่  1'!M45+'เวลาเรียนภาคเรียนที่  1'!Q45+'เวลาเรียนภาคเรียนที่  1'!U45+'เวลาเรียนภาคเรียนที่  1'!Y45+'เวลาเรียนภาคเรียนที่  1'!AC45)</f>
        <v/>
      </c>
      <c r="J44" s="116" t="str">
        <f>'เวลาเรียนภาคเรียนที่  2'!Y45</f>
        <v/>
      </c>
      <c r="K44" s="90" t="str">
        <f>IF(data!B41="","",'เวลาเรียนภาคเรียนที่  2'!F45+'เวลาเรียนภาคเรียนที่  2'!J45+'เวลาเรียนภาคเรียนที่  2'!N45+'เวลาเรียนภาคเรียนที่  2'!R45+'เวลาเรียนภาคเรียนที่  2'!V45)</f>
        <v/>
      </c>
      <c r="L44" s="90" t="str">
        <f>IF(data!B41="","",'เวลาเรียนภาคเรียนที่  2'!G45+'เวลาเรียนภาคเรียนที่  2'!K45+'เวลาเรียนภาคเรียนที่  2'!O45+'เวลาเรียนภาคเรียนที่  2'!S45+'เวลาเรียนภาคเรียนที่  2'!W45)</f>
        <v/>
      </c>
      <c r="M44" s="117" t="str">
        <f>IF(data!B41="","",'เวลาเรียนภาคเรียนที่  2'!H45+'เวลาเรียนภาคเรียนที่  2'!L45+'เวลาเรียนภาคเรียนที่  2'!P45+'เวลาเรียนภาคเรียนที่  2'!T45+'เวลาเรียนภาคเรียนที่  2'!X45)</f>
        <v/>
      </c>
      <c r="N44" s="116" t="str">
        <f>IF(P44&lt;&gt;"","-",IF(data!B41="","",F44+J44))</f>
        <v/>
      </c>
      <c r="O44" s="160" t="str">
        <f>IF(P44&lt;&gt;"","-",IF(data!B41="","",ROUND((N44*$O$6)/($N$6),2)))</f>
        <v/>
      </c>
      <c r="P44" s="35" t="str">
        <f>IF(data!$F41="","",data!F41)</f>
        <v/>
      </c>
    </row>
    <row r="45" spans="1:74" s="35" customFormat="1" ht="15" customHeight="1" x14ac:dyDescent="0.25">
      <c r="A45" s="120">
        <v>39</v>
      </c>
      <c r="B45" s="64" t="str">
        <f>IF(data!B42="","",data!B42)</f>
        <v/>
      </c>
      <c r="C45" s="122" t="str">
        <f>IF(data!B42="","",data!C42)</f>
        <v/>
      </c>
      <c r="D45" s="66" t="str">
        <f>IF(data!B42="","",data!D42)</f>
        <v/>
      </c>
      <c r="E45" s="67" t="str">
        <f>IF(data!B42="","",data!E42)</f>
        <v/>
      </c>
      <c r="F45" s="116" t="str">
        <f>IF(data!B42="","",'เวลาเรียนภาคเรียนที่  1'!AD46)</f>
        <v/>
      </c>
      <c r="G45" s="90" t="str">
        <f>IF(data!B42="","",'เวลาเรียนภาคเรียนที่  1'!G46+'เวลาเรียนภาคเรียนที่  1'!K46+'เวลาเรียนภาคเรียนที่  1'!O46+'เวลาเรียนภาคเรียนที่  1'!S46+'เวลาเรียนภาคเรียนที่  1'!W46+'เวลาเรียนภาคเรียนที่  1'!AA46)</f>
        <v/>
      </c>
      <c r="H45" s="90" t="str">
        <f>IF(data!B42="","",'เวลาเรียนภาคเรียนที่  1'!H46+'เวลาเรียนภาคเรียนที่  1'!L46+'เวลาเรียนภาคเรียนที่  1'!P46+'เวลาเรียนภาคเรียนที่  1'!T46+'เวลาเรียนภาคเรียนที่  1'!X46+'เวลาเรียนภาคเรียนที่  1'!AB46)</f>
        <v/>
      </c>
      <c r="I45" s="117" t="str">
        <f>IF(data!B42="","",'เวลาเรียนภาคเรียนที่  1'!I46+'เวลาเรียนภาคเรียนที่  1'!M46+'เวลาเรียนภาคเรียนที่  1'!Q46+'เวลาเรียนภาคเรียนที่  1'!U46+'เวลาเรียนภาคเรียนที่  1'!Y46+'เวลาเรียนภาคเรียนที่  1'!AC46)</f>
        <v/>
      </c>
      <c r="J45" s="116" t="str">
        <f>'เวลาเรียนภาคเรียนที่  2'!Y46</f>
        <v/>
      </c>
      <c r="K45" s="90" t="str">
        <f>IF(data!B42="","",'เวลาเรียนภาคเรียนที่  2'!F46+'เวลาเรียนภาคเรียนที่  2'!J46+'เวลาเรียนภาคเรียนที่  2'!N46+'เวลาเรียนภาคเรียนที่  2'!R46+'เวลาเรียนภาคเรียนที่  2'!V46)</f>
        <v/>
      </c>
      <c r="L45" s="90" t="str">
        <f>IF(data!B42="","",'เวลาเรียนภาคเรียนที่  2'!G46+'เวลาเรียนภาคเรียนที่  2'!K46+'เวลาเรียนภาคเรียนที่  2'!O46+'เวลาเรียนภาคเรียนที่  2'!S46+'เวลาเรียนภาคเรียนที่  2'!W46)</f>
        <v/>
      </c>
      <c r="M45" s="117" t="str">
        <f>IF(data!B42="","",'เวลาเรียนภาคเรียนที่  2'!H46+'เวลาเรียนภาคเรียนที่  2'!L46+'เวลาเรียนภาคเรียนที่  2'!P46+'เวลาเรียนภาคเรียนที่  2'!T46+'เวลาเรียนภาคเรียนที่  2'!X46)</f>
        <v/>
      </c>
      <c r="N45" s="116" t="str">
        <f>IF(P45&lt;&gt;"","-",IF(data!B42="","",F45+J45))</f>
        <v/>
      </c>
      <c r="O45" s="160" t="str">
        <f>IF(P45&lt;&gt;"","-",IF(data!B42="","",ROUND((N45*$O$6)/($N$6),2)))</f>
        <v/>
      </c>
      <c r="P45" s="35" t="str">
        <f>IF(data!$F42="","",data!F42)</f>
        <v/>
      </c>
    </row>
    <row r="46" spans="1:74" s="40" customFormat="1" ht="15" customHeight="1" thickBot="1" x14ac:dyDescent="0.3">
      <c r="A46" s="120">
        <v>40</v>
      </c>
      <c r="B46" s="64" t="str">
        <f>IF(data!B43="","",data!B43)</f>
        <v/>
      </c>
      <c r="C46" s="122" t="str">
        <f>IF(data!B43="","",data!C43)</f>
        <v/>
      </c>
      <c r="D46" s="66" t="str">
        <f>IF(data!B43="","",data!D43)</f>
        <v/>
      </c>
      <c r="E46" s="67" t="str">
        <f>IF(data!B43="","",data!E43)</f>
        <v/>
      </c>
      <c r="F46" s="116" t="str">
        <f>IF(data!B43="","",'เวลาเรียนภาคเรียนที่  1'!AD47)</f>
        <v/>
      </c>
      <c r="G46" s="90" t="str">
        <f>IF(data!B43="","",'เวลาเรียนภาคเรียนที่  1'!G47+'เวลาเรียนภาคเรียนที่  1'!K47+'เวลาเรียนภาคเรียนที่  1'!O47+'เวลาเรียนภาคเรียนที่  1'!S47+'เวลาเรียนภาคเรียนที่  1'!W47+'เวลาเรียนภาคเรียนที่  1'!AA47)</f>
        <v/>
      </c>
      <c r="H46" s="90" t="str">
        <f>IF(data!B43="","",'เวลาเรียนภาคเรียนที่  1'!H47+'เวลาเรียนภาคเรียนที่  1'!L47+'เวลาเรียนภาคเรียนที่  1'!P47+'เวลาเรียนภาคเรียนที่  1'!T47+'เวลาเรียนภาคเรียนที่  1'!X47+'เวลาเรียนภาคเรียนที่  1'!AB47)</f>
        <v/>
      </c>
      <c r="I46" s="117" t="str">
        <f>IF(data!B43="","",'เวลาเรียนภาคเรียนที่  1'!I47+'เวลาเรียนภาคเรียนที่  1'!M47+'เวลาเรียนภาคเรียนที่  1'!Q47+'เวลาเรียนภาคเรียนที่  1'!U47+'เวลาเรียนภาคเรียนที่  1'!Y47+'เวลาเรียนภาคเรียนที่  1'!AC47)</f>
        <v/>
      </c>
      <c r="J46" s="116" t="str">
        <f>'เวลาเรียนภาคเรียนที่  2'!Y47</f>
        <v/>
      </c>
      <c r="K46" s="90" t="str">
        <f>IF(data!B43="","",'เวลาเรียนภาคเรียนที่  2'!F47+'เวลาเรียนภาคเรียนที่  2'!J47+'เวลาเรียนภาคเรียนที่  2'!N47+'เวลาเรียนภาคเรียนที่  2'!R47+'เวลาเรียนภาคเรียนที่  2'!V47)</f>
        <v/>
      </c>
      <c r="L46" s="90" t="str">
        <f>IF(data!B43="","",'เวลาเรียนภาคเรียนที่  2'!G47+'เวลาเรียนภาคเรียนที่  2'!K47+'เวลาเรียนภาคเรียนที่  2'!O47+'เวลาเรียนภาคเรียนที่  2'!S47+'เวลาเรียนภาคเรียนที่  2'!W47)</f>
        <v/>
      </c>
      <c r="M46" s="117" t="str">
        <f>IF(data!B43="","",'เวลาเรียนภาคเรียนที่  2'!H47+'เวลาเรียนภาคเรียนที่  2'!L47+'เวลาเรียนภาคเรียนที่  2'!P47+'เวลาเรียนภาคเรียนที่  2'!T47+'เวลาเรียนภาคเรียนที่  2'!X47)</f>
        <v/>
      </c>
      <c r="N46" s="116" t="str">
        <f>IF(P46&lt;&gt;"","-",IF(data!B43="","",F46+J46))</f>
        <v/>
      </c>
      <c r="O46" s="160" t="str">
        <f>IF(P46&lt;&gt;"","-",IF(data!B43="","",ROUND((N46*$O$6)/($N$6),2)))</f>
        <v/>
      </c>
      <c r="P46" s="35" t="str">
        <f>IF(data!$F43="","",data!F43)</f>
        <v/>
      </c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</row>
    <row r="47" spans="1:74" s="41" customFormat="1" ht="15" customHeight="1" x14ac:dyDescent="0.25">
      <c r="A47" s="120">
        <v>41</v>
      </c>
      <c r="B47" s="64" t="str">
        <f>IF(data!B44="","",data!B44)</f>
        <v/>
      </c>
      <c r="C47" s="122" t="str">
        <f>IF(data!B44="","",data!C44)</f>
        <v/>
      </c>
      <c r="D47" s="66" t="str">
        <f>IF(data!B44="","",data!D44)</f>
        <v/>
      </c>
      <c r="E47" s="67" t="str">
        <f>IF(data!B44="","",data!E44)</f>
        <v/>
      </c>
      <c r="F47" s="116" t="str">
        <f>IF(data!B44="","",'เวลาเรียนภาคเรียนที่  1'!AD48)</f>
        <v/>
      </c>
      <c r="G47" s="90" t="str">
        <f>IF(data!B44="","",'เวลาเรียนภาคเรียนที่  1'!G48+'เวลาเรียนภาคเรียนที่  1'!K48+'เวลาเรียนภาคเรียนที่  1'!O48+'เวลาเรียนภาคเรียนที่  1'!S48+'เวลาเรียนภาคเรียนที่  1'!W48+'เวลาเรียนภาคเรียนที่  1'!AA48)</f>
        <v/>
      </c>
      <c r="H47" s="90" t="str">
        <f>IF(data!B44="","",'เวลาเรียนภาคเรียนที่  1'!H48+'เวลาเรียนภาคเรียนที่  1'!L48+'เวลาเรียนภาคเรียนที่  1'!P48+'เวลาเรียนภาคเรียนที่  1'!T48+'เวลาเรียนภาคเรียนที่  1'!X48+'เวลาเรียนภาคเรียนที่  1'!AB48)</f>
        <v/>
      </c>
      <c r="I47" s="117" t="str">
        <f>IF(data!B44="","",'เวลาเรียนภาคเรียนที่  1'!I48+'เวลาเรียนภาคเรียนที่  1'!M48+'เวลาเรียนภาคเรียนที่  1'!Q48+'เวลาเรียนภาคเรียนที่  1'!U48+'เวลาเรียนภาคเรียนที่  1'!Y48+'เวลาเรียนภาคเรียนที่  1'!AC48)</f>
        <v/>
      </c>
      <c r="J47" s="116" t="str">
        <f>'เวลาเรียนภาคเรียนที่  2'!Y48</f>
        <v/>
      </c>
      <c r="K47" s="90" t="str">
        <f>IF(data!B44="","",'เวลาเรียนภาคเรียนที่  2'!F48+'เวลาเรียนภาคเรียนที่  2'!J48+'เวลาเรียนภาคเรียนที่  2'!N48+'เวลาเรียนภาคเรียนที่  2'!R48+'เวลาเรียนภาคเรียนที่  2'!V48)</f>
        <v/>
      </c>
      <c r="L47" s="90" t="str">
        <f>IF(data!B44="","",'เวลาเรียนภาคเรียนที่  2'!G48+'เวลาเรียนภาคเรียนที่  2'!K48+'เวลาเรียนภาคเรียนที่  2'!O48+'เวลาเรียนภาคเรียนที่  2'!S48+'เวลาเรียนภาคเรียนที่  2'!W48)</f>
        <v/>
      </c>
      <c r="M47" s="117" t="str">
        <f>IF(data!B44="","",'เวลาเรียนภาคเรียนที่  2'!H48+'เวลาเรียนภาคเรียนที่  2'!L48+'เวลาเรียนภาคเรียนที่  2'!P48+'เวลาเรียนภาคเรียนที่  2'!T48+'เวลาเรียนภาคเรียนที่  2'!X48)</f>
        <v/>
      </c>
      <c r="N47" s="116" t="str">
        <f>IF(P47&lt;&gt;"","-",IF(data!B44="","",F47+J47))</f>
        <v/>
      </c>
      <c r="O47" s="160" t="str">
        <f>IF(P47&lt;&gt;"","-",IF(data!B44="","",ROUND((N47*$O$6)/($N$6),2)))</f>
        <v/>
      </c>
      <c r="P47" s="35" t="str">
        <f>IF(data!$F44="","",data!F44)</f>
        <v/>
      </c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</row>
    <row r="48" spans="1:74" s="35" customFormat="1" ht="15" customHeight="1" x14ac:dyDescent="0.25">
      <c r="A48" s="120">
        <v>42</v>
      </c>
      <c r="B48" s="64" t="str">
        <f>IF(data!B45="","",data!B45)</f>
        <v/>
      </c>
      <c r="C48" s="122" t="str">
        <f>IF(data!B45="","",data!C45)</f>
        <v/>
      </c>
      <c r="D48" s="66" t="str">
        <f>IF(data!B45="","",data!D45)</f>
        <v/>
      </c>
      <c r="E48" s="67" t="str">
        <f>IF(data!B45="","",data!E45)</f>
        <v/>
      </c>
      <c r="F48" s="116" t="str">
        <f>IF(data!B45="","",'เวลาเรียนภาคเรียนที่  1'!AD49)</f>
        <v/>
      </c>
      <c r="G48" s="90" t="str">
        <f>IF(data!B45="","",'เวลาเรียนภาคเรียนที่  1'!G49+'เวลาเรียนภาคเรียนที่  1'!K49+'เวลาเรียนภาคเรียนที่  1'!O49+'เวลาเรียนภาคเรียนที่  1'!S49+'เวลาเรียนภาคเรียนที่  1'!W49+'เวลาเรียนภาคเรียนที่  1'!AA49)</f>
        <v/>
      </c>
      <c r="H48" s="90" t="str">
        <f>IF(data!B45="","",'เวลาเรียนภาคเรียนที่  1'!H49+'เวลาเรียนภาคเรียนที่  1'!L49+'เวลาเรียนภาคเรียนที่  1'!P49+'เวลาเรียนภาคเรียนที่  1'!T49+'เวลาเรียนภาคเรียนที่  1'!X49+'เวลาเรียนภาคเรียนที่  1'!AB49)</f>
        <v/>
      </c>
      <c r="I48" s="117" t="str">
        <f>IF(data!B45="","",'เวลาเรียนภาคเรียนที่  1'!I49+'เวลาเรียนภาคเรียนที่  1'!M49+'เวลาเรียนภาคเรียนที่  1'!Q49+'เวลาเรียนภาคเรียนที่  1'!U49+'เวลาเรียนภาคเรียนที่  1'!Y49+'เวลาเรียนภาคเรียนที่  1'!AC49)</f>
        <v/>
      </c>
      <c r="J48" s="116" t="str">
        <f>'เวลาเรียนภาคเรียนที่  2'!Y49</f>
        <v/>
      </c>
      <c r="K48" s="90" t="str">
        <f>IF(data!B45="","",'เวลาเรียนภาคเรียนที่  2'!F49+'เวลาเรียนภาคเรียนที่  2'!J49+'เวลาเรียนภาคเรียนที่  2'!N49+'เวลาเรียนภาคเรียนที่  2'!R49+'เวลาเรียนภาคเรียนที่  2'!V49)</f>
        <v/>
      </c>
      <c r="L48" s="90" t="str">
        <f>IF(data!B45="","",'เวลาเรียนภาคเรียนที่  2'!G49+'เวลาเรียนภาคเรียนที่  2'!K49+'เวลาเรียนภาคเรียนที่  2'!O49+'เวลาเรียนภาคเรียนที่  2'!S49+'เวลาเรียนภาคเรียนที่  2'!W49)</f>
        <v/>
      </c>
      <c r="M48" s="117" t="str">
        <f>IF(data!B45="","",'เวลาเรียนภาคเรียนที่  2'!H49+'เวลาเรียนภาคเรียนที่  2'!L49+'เวลาเรียนภาคเรียนที่  2'!P49+'เวลาเรียนภาคเรียนที่  2'!T49+'เวลาเรียนภาคเรียนที่  2'!X49)</f>
        <v/>
      </c>
      <c r="N48" s="116" t="str">
        <f>IF(P48&lt;&gt;"","-",IF(data!B45="","",F48+J48))</f>
        <v/>
      </c>
      <c r="O48" s="160" t="str">
        <f>IF(P48&lt;&gt;"","-",IF(data!B45="","",ROUND((N48*$O$6)/($N$6),2)))</f>
        <v/>
      </c>
      <c r="P48" s="35" t="str">
        <f>IF(data!$F45="","",data!F45)</f>
        <v/>
      </c>
    </row>
    <row r="49" spans="1:74" s="35" customFormat="1" ht="15" customHeight="1" x14ac:dyDescent="0.25">
      <c r="A49" s="120">
        <v>43</v>
      </c>
      <c r="B49" s="64" t="str">
        <f>IF(data!B46="","",data!B46)</f>
        <v/>
      </c>
      <c r="C49" s="122" t="str">
        <f>IF(data!B46="","",data!C46)</f>
        <v/>
      </c>
      <c r="D49" s="66" t="str">
        <f>IF(data!B46="","",data!D46)</f>
        <v/>
      </c>
      <c r="E49" s="67" t="str">
        <f>IF(data!B46="","",data!E46)</f>
        <v/>
      </c>
      <c r="F49" s="116" t="str">
        <f>IF(data!B46="","",'เวลาเรียนภาคเรียนที่  1'!AD50)</f>
        <v/>
      </c>
      <c r="G49" s="90" t="str">
        <f>IF(data!B46="","",'เวลาเรียนภาคเรียนที่  1'!G50+'เวลาเรียนภาคเรียนที่  1'!K50+'เวลาเรียนภาคเรียนที่  1'!O50+'เวลาเรียนภาคเรียนที่  1'!S50+'เวลาเรียนภาคเรียนที่  1'!W50+'เวลาเรียนภาคเรียนที่  1'!AA50)</f>
        <v/>
      </c>
      <c r="H49" s="90" t="str">
        <f>IF(data!B46="","",'เวลาเรียนภาคเรียนที่  1'!H50+'เวลาเรียนภาคเรียนที่  1'!L50+'เวลาเรียนภาคเรียนที่  1'!P50+'เวลาเรียนภาคเรียนที่  1'!T50+'เวลาเรียนภาคเรียนที่  1'!X50+'เวลาเรียนภาคเรียนที่  1'!AB50)</f>
        <v/>
      </c>
      <c r="I49" s="117" t="str">
        <f>IF(data!B46="","",'เวลาเรียนภาคเรียนที่  1'!I50+'เวลาเรียนภาคเรียนที่  1'!M50+'เวลาเรียนภาคเรียนที่  1'!Q50+'เวลาเรียนภาคเรียนที่  1'!U50+'เวลาเรียนภาคเรียนที่  1'!Y50+'เวลาเรียนภาคเรียนที่  1'!AC50)</f>
        <v/>
      </c>
      <c r="J49" s="116" t="str">
        <f>'เวลาเรียนภาคเรียนที่  2'!Y50</f>
        <v/>
      </c>
      <c r="K49" s="90" t="str">
        <f>IF(data!B46="","",'เวลาเรียนภาคเรียนที่  2'!F50+'เวลาเรียนภาคเรียนที่  2'!J50+'เวลาเรียนภาคเรียนที่  2'!N50+'เวลาเรียนภาคเรียนที่  2'!R50+'เวลาเรียนภาคเรียนที่  2'!V50)</f>
        <v/>
      </c>
      <c r="L49" s="90" t="str">
        <f>IF(data!B46="","",'เวลาเรียนภาคเรียนที่  2'!G50+'เวลาเรียนภาคเรียนที่  2'!K50+'เวลาเรียนภาคเรียนที่  2'!O50+'เวลาเรียนภาคเรียนที่  2'!S50+'เวลาเรียนภาคเรียนที่  2'!W50)</f>
        <v/>
      </c>
      <c r="M49" s="117" t="str">
        <f>IF(data!B46="","",'เวลาเรียนภาคเรียนที่  2'!H50+'เวลาเรียนภาคเรียนที่  2'!L50+'เวลาเรียนภาคเรียนที่  2'!P50+'เวลาเรียนภาคเรียนที่  2'!T50+'เวลาเรียนภาคเรียนที่  2'!X50)</f>
        <v/>
      </c>
      <c r="N49" s="116" t="str">
        <f>IF(P49&lt;&gt;"","-",IF(data!B46="","",F49+J49))</f>
        <v/>
      </c>
      <c r="O49" s="160" t="str">
        <f>IF(P49&lt;&gt;"","-",IF(data!B46="","",ROUND((N49*$O$6)/($N$6),2)))</f>
        <v/>
      </c>
      <c r="P49" s="35" t="str">
        <f>IF(data!$F46="","",data!F46)</f>
        <v/>
      </c>
    </row>
    <row r="50" spans="1:74" s="35" customFormat="1" ht="15" customHeight="1" x14ac:dyDescent="0.25">
      <c r="A50" s="120">
        <v>44</v>
      </c>
      <c r="B50" s="64" t="str">
        <f>IF(data!B47="","",data!B47)</f>
        <v/>
      </c>
      <c r="C50" s="122" t="str">
        <f>IF(data!B47="","",data!C47)</f>
        <v/>
      </c>
      <c r="D50" s="66" t="str">
        <f>IF(data!B47="","",data!D47)</f>
        <v/>
      </c>
      <c r="E50" s="67" t="str">
        <f>IF(data!B47="","",data!E47)</f>
        <v/>
      </c>
      <c r="F50" s="116" t="str">
        <f>IF(data!B47="","",'เวลาเรียนภาคเรียนที่  1'!AD51)</f>
        <v/>
      </c>
      <c r="G50" s="90" t="str">
        <f>IF(data!B47="","",'เวลาเรียนภาคเรียนที่  1'!G51+'เวลาเรียนภาคเรียนที่  1'!K51+'เวลาเรียนภาคเรียนที่  1'!O51+'เวลาเรียนภาคเรียนที่  1'!S51+'เวลาเรียนภาคเรียนที่  1'!W51+'เวลาเรียนภาคเรียนที่  1'!AA51)</f>
        <v/>
      </c>
      <c r="H50" s="90" t="str">
        <f>IF(data!B47="","",'เวลาเรียนภาคเรียนที่  1'!H51+'เวลาเรียนภาคเรียนที่  1'!L51+'เวลาเรียนภาคเรียนที่  1'!P51+'เวลาเรียนภาคเรียนที่  1'!T51+'เวลาเรียนภาคเรียนที่  1'!X51+'เวลาเรียนภาคเรียนที่  1'!AB51)</f>
        <v/>
      </c>
      <c r="I50" s="117" t="str">
        <f>IF(data!B47="","",'เวลาเรียนภาคเรียนที่  1'!I51+'เวลาเรียนภาคเรียนที่  1'!M51+'เวลาเรียนภาคเรียนที่  1'!Q51+'เวลาเรียนภาคเรียนที่  1'!U51+'เวลาเรียนภาคเรียนที่  1'!Y51+'เวลาเรียนภาคเรียนที่  1'!AC51)</f>
        <v/>
      </c>
      <c r="J50" s="116" t="str">
        <f>'เวลาเรียนภาคเรียนที่  2'!Y51</f>
        <v/>
      </c>
      <c r="K50" s="90" t="str">
        <f>IF(data!B47="","",'เวลาเรียนภาคเรียนที่  2'!F51+'เวลาเรียนภาคเรียนที่  2'!J51+'เวลาเรียนภาคเรียนที่  2'!N51+'เวลาเรียนภาคเรียนที่  2'!R51+'เวลาเรียนภาคเรียนที่  2'!V51)</f>
        <v/>
      </c>
      <c r="L50" s="90" t="str">
        <f>IF(data!B47="","",'เวลาเรียนภาคเรียนที่  2'!G51+'เวลาเรียนภาคเรียนที่  2'!K51+'เวลาเรียนภาคเรียนที่  2'!O51+'เวลาเรียนภาคเรียนที่  2'!S51+'เวลาเรียนภาคเรียนที่  2'!W51)</f>
        <v/>
      </c>
      <c r="M50" s="117" t="str">
        <f>IF(data!B47="","",'เวลาเรียนภาคเรียนที่  2'!H51+'เวลาเรียนภาคเรียนที่  2'!L51+'เวลาเรียนภาคเรียนที่  2'!P51+'เวลาเรียนภาคเรียนที่  2'!T51+'เวลาเรียนภาคเรียนที่  2'!X51)</f>
        <v/>
      </c>
      <c r="N50" s="116" t="str">
        <f>IF(P50&lt;&gt;"","-",IF(data!B47="","",F50+J50))</f>
        <v/>
      </c>
      <c r="O50" s="160" t="str">
        <f>IF(P50&lt;&gt;"","-",IF(data!B47="","",ROUND((N50*$O$6)/($N$6),2)))</f>
        <v/>
      </c>
      <c r="P50" s="35" t="str">
        <f>IF(data!$F47="","",data!F47)</f>
        <v/>
      </c>
    </row>
    <row r="51" spans="1:74" s="40" customFormat="1" ht="15" customHeight="1" thickBot="1" x14ac:dyDescent="0.3">
      <c r="A51" s="120">
        <v>45</v>
      </c>
      <c r="B51" s="64" t="str">
        <f>IF(data!B48="","",data!B48)</f>
        <v/>
      </c>
      <c r="C51" s="122" t="str">
        <f>IF(data!B48="","",data!C48)</f>
        <v/>
      </c>
      <c r="D51" s="66" t="str">
        <f>IF(data!B48="","",data!D48)</f>
        <v/>
      </c>
      <c r="E51" s="67" t="str">
        <f>IF(data!B48="","",data!E48)</f>
        <v/>
      </c>
      <c r="F51" s="116" t="str">
        <f>IF(data!B48="","",'เวลาเรียนภาคเรียนที่  1'!AD52)</f>
        <v/>
      </c>
      <c r="G51" s="90" t="str">
        <f>IF(data!B48="","",'เวลาเรียนภาคเรียนที่  1'!G52+'เวลาเรียนภาคเรียนที่  1'!K52+'เวลาเรียนภาคเรียนที่  1'!O52+'เวลาเรียนภาคเรียนที่  1'!S52+'เวลาเรียนภาคเรียนที่  1'!W52+'เวลาเรียนภาคเรียนที่  1'!AA52)</f>
        <v/>
      </c>
      <c r="H51" s="90" t="str">
        <f>IF(data!B48="","",'เวลาเรียนภาคเรียนที่  1'!H52+'เวลาเรียนภาคเรียนที่  1'!L52+'เวลาเรียนภาคเรียนที่  1'!P52+'เวลาเรียนภาคเรียนที่  1'!T52+'เวลาเรียนภาคเรียนที่  1'!X52+'เวลาเรียนภาคเรียนที่  1'!AB52)</f>
        <v/>
      </c>
      <c r="I51" s="117" t="str">
        <f>IF(data!B48="","",'เวลาเรียนภาคเรียนที่  1'!I52+'เวลาเรียนภาคเรียนที่  1'!M52+'เวลาเรียนภาคเรียนที่  1'!Q52+'เวลาเรียนภาคเรียนที่  1'!U52+'เวลาเรียนภาคเรียนที่  1'!Y52+'เวลาเรียนภาคเรียนที่  1'!AC52)</f>
        <v/>
      </c>
      <c r="J51" s="116" t="str">
        <f>'เวลาเรียนภาคเรียนที่  2'!Y52</f>
        <v/>
      </c>
      <c r="K51" s="90" t="str">
        <f>IF(data!B48="","",'เวลาเรียนภาคเรียนที่  2'!F52+'เวลาเรียนภาคเรียนที่  2'!J52+'เวลาเรียนภาคเรียนที่  2'!N52+'เวลาเรียนภาคเรียนที่  2'!R52+'เวลาเรียนภาคเรียนที่  2'!V52)</f>
        <v/>
      </c>
      <c r="L51" s="90" t="str">
        <f>IF(data!B48="","",'เวลาเรียนภาคเรียนที่  2'!G52+'เวลาเรียนภาคเรียนที่  2'!K52+'เวลาเรียนภาคเรียนที่  2'!O52+'เวลาเรียนภาคเรียนที่  2'!S52+'เวลาเรียนภาคเรียนที่  2'!W52)</f>
        <v/>
      </c>
      <c r="M51" s="117" t="str">
        <f>IF(data!B48="","",'เวลาเรียนภาคเรียนที่  2'!H52+'เวลาเรียนภาคเรียนที่  2'!L52+'เวลาเรียนภาคเรียนที่  2'!P52+'เวลาเรียนภาคเรียนที่  2'!T52+'เวลาเรียนภาคเรียนที่  2'!X52)</f>
        <v/>
      </c>
      <c r="N51" s="116" t="str">
        <f>IF(P51&lt;&gt;"","-",IF(data!B48="","",F51+J51))</f>
        <v/>
      </c>
      <c r="O51" s="160" t="str">
        <f>IF(P51&lt;&gt;"","-",IF(data!B48="","",ROUND((N51*$O$6)/($N$6),2)))</f>
        <v/>
      </c>
      <c r="P51" s="35" t="str">
        <f>IF(data!$F48="","",data!F48)</f>
        <v/>
      </c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</row>
    <row r="52" spans="1:74" s="41" customFormat="1" ht="15" customHeight="1" x14ac:dyDescent="0.25">
      <c r="A52" s="120">
        <v>46</v>
      </c>
      <c r="B52" s="64" t="str">
        <f>IF(data!B49="","",data!B49)</f>
        <v/>
      </c>
      <c r="C52" s="122" t="str">
        <f>IF(data!B49="","",data!C49)</f>
        <v/>
      </c>
      <c r="D52" s="66" t="str">
        <f>IF(data!B49="","",data!D49)</f>
        <v/>
      </c>
      <c r="E52" s="67" t="str">
        <f>IF(data!B49="","",data!E49)</f>
        <v/>
      </c>
      <c r="F52" s="116" t="str">
        <f>IF(data!B49="","",'เวลาเรียนภาคเรียนที่  1'!AD53)</f>
        <v/>
      </c>
      <c r="G52" s="90" t="str">
        <f>IF(data!B49="","",'เวลาเรียนภาคเรียนที่  1'!G53+'เวลาเรียนภาคเรียนที่  1'!K53+'เวลาเรียนภาคเรียนที่  1'!O53+'เวลาเรียนภาคเรียนที่  1'!S53+'เวลาเรียนภาคเรียนที่  1'!W53+'เวลาเรียนภาคเรียนที่  1'!AA53)</f>
        <v/>
      </c>
      <c r="H52" s="90" t="str">
        <f>IF(data!B49="","",'เวลาเรียนภาคเรียนที่  1'!H53+'เวลาเรียนภาคเรียนที่  1'!L53+'เวลาเรียนภาคเรียนที่  1'!P53+'เวลาเรียนภาคเรียนที่  1'!T53+'เวลาเรียนภาคเรียนที่  1'!X53+'เวลาเรียนภาคเรียนที่  1'!AB53)</f>
        <v/>
      </c>
      <c r="I52" s="117" t="str">
        <f>IF(data!B49="","",'เวลาเรียนภาคเรียนที่  1'!I53+'เวลาเรียนภาคเรียนที่  1'!M53+'เวลาเรียนภาคเรียนที่  1'!Q53+'เวลาเรียนภาคเรียนที่  1'!U53+'เวลาเรียนภาคเรียนที่  1'!Y53+'เวลาเรียนภาคเรียนที่  1'!AC53)</f>
        <v/>
      </c>
      <c r="J52" s="116" t="str">
        <f>'เวลาเรียนภาคเรียนที่  2'!Y53</f>
        <v/>
      </c>
      <c r="K52" s="90" t="str">
        <f>IF(data!B49="","",'เวลาเรียนภาคเรียนที่  2'!F53+'เวลาเรียนภาคเรียนที่  2'!J53+'เวลาเรียนภาคเรียนที่  2'!N53+'เวลาเรียนภาคเรียนที่  2'!R53+'เวลาเรียนภาคเรียนที่  2'!V53)</f>
        <v/>
      </c>
      <c r="L52" s="90" t="str">
        <f>IF(data!B49="","",'เวลาเรียนภาคเรียนที่  2'!G53+'เวลาเรียนภาคเรียนที่  2'!K53+'เวลาเรียนภาคเรียนที่  2'!O53+'เวลาเรียนภาคเรียนที่  2'!S53+'เวลาเรียนภาคเรียนที่  2'!W53)</f>
        <v/>
      </c>
      <c r="M52" s="117" t="str">
        <f>IF(data!B49="","",'เวลาเรียนภาคเรียนที่  2'!H53+'เวลาเรียนภาคเรียนที่  2'!L53+'เวลาเรียนภาคเรียนที่  2'!P53+'เวลาเรียนภาคเรียนที่  2'!T53+'เวลาเรียนภาคเรียนที่  2'!X53)</f>
        <v/>
      </c>
      <c r="N52" s="116" t="str">
        <f>IF(P52&lt;&gt;"","-",IF(data!B49="","",F52+J52))</f>
        <v/>
      </c>
      <c r="O52" s="160" t="str">
        <f>IF(P52&lt;&gt;"","-",IF(data!B49="","",ROUND((N52*$O$6)/($N$6),2)))</f>
        <v/>
      </c>
      <c r="P52" s="35" t="str">
        <f>IF(data!$F49="","",data!F49)</f>
        <v/>
      </c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</row>
    <row r="53" spans="1:74" s="35" customFormat="1" ht="15" customHeight="1" x14ac:dyDescent="0.25">
      <c r="A53" s="120">
        <v>47</v>
      </c>
      <c r="B53" s="64" t="str">
        <f>IF(data!B50="","",data!B50)</f>
        <v/>
      </c>
      <c r="C53" s="122" t="str">
        <f>IF(data!B50="","",data!C50)</f>
        <v/>
      </c>
      <c r="D53" s="66" t="str">
        <f>IF(data!B50="","",data!D50)</f>
        <v/>
      </c>
      <c r="E53" s="67" t="str">
        <f>IF(data!B50="","",data!E50)</f>
        <v/>
      </c>
      <c r="F53" s="116" t="str">
        <f>IF(data!B50="","",'เวลาเรียนภาคเรียนที่  1'!AD54)</f>
        <v/>
      </c>
      <c r="G53" s="90" t="str">
        <f>IF(data!B50="","",'เวลาเรียนภาคเรียนที่  1'!G54+'เวลาเรียนภาคเรียนที่  1'!K54+'เวลาเรียนภาคเรียนที่  1'!O54+'เวลาเรียนภาคเรียนที่  1'!S54+'เวลาเรียนภาคเรียนที่  1'!W54+'เวลาเรียนภาคเรียนที่  1'!AA54)</f>
        <v/>
      </c>
      <c r="H53" s="90" t="str">
        <f>IF(data!B50="","",'เวลาเรียนภาคเรียนที่  1'!H54+'เวลาเรียนภาคเรียนที่  1'!L54+'เวลาเรียนภาคเรียนที่  1'!P54+'เวลาเรียนภาคเรียนที่  1'!T54+'เวลาเรียนภาคเรียนที่  1'!X54+'เวลาเรียนภาคเรียนที่  1'!AB54)</f>
        <v/>
      </c>
      <c r="I53" s="117" t="str">
        <f>IF(data!B50="","",'เวลาเรียนภาคเรียนที่  1'!I54+'เวลาเรียนภาคเรียนที่  1'!M54+'เวลาเรียนภาคเรียนที่  1'!Q54+'เวลาเรียนภาคเรียนที่  1'!U54+'เวลาเรียนภาคเรียนที่  1'!Y54+'เวลาเรียนภาคเรียนที่  1'!AC54)</f>
        <v/>
      </c>
      <c r="J53" s="116" t="str">
        <f>'เวลาเรียนภาคเรียนที่  2'!Y54</f>
        <v/>
      </c>
      <c r="K53" s="90" t="str">
        <f>IF(data!B50="","",'เวลาเรียนภาคเรียนที่  2'!F54+'เวลาเรียนภาคเรียนที่  2'!J54+'เวลาเรียนภาคเรียนที่  2'!N54+'เวลาเรียนภาคเรียนที่  2'!R54+'เวลาเรียนภาคเรียนที่  2'!V54)</f>
        <v/>
      </c>
      <c r="L53" s="90" t="str">
        <f>IF(data!B50="","",'เวลาเรียนภาคเรียนที่  2'!G54+'เวลาเรียนภาคเรียนที่  2'!K54+'เวลาเรียนภาคเรียนที่  2'!O54+'เวลาเรียนภาคเรียนที่  2'!S54+'เวลาเรียนภาคเรียนที่  2'!W54)</f>
        <v/>
      </c>
      <c r="M53" s="117" t="str">
        <f>IF(data!B50="","",'เวลาเรียนภาคเรียนที่  2'!H54+'เวลาเรียนภาคเรียนที่  2'!L54+'เวลาเรียนภาคเรียนที่  2'!P54+'เวลาเรียนภาคเรียนที่  2'!T54+'เวลาเรียนภาคเรียนที่  2'!X54)</f>
        <v/>
      </c>
      <c r="N53" s="116" t="str">
        <f>IF(P53&lt;&gt;"","-",IF(data!B50="","",F53+J53))</f>
        <v/>
      </c>
      <c r="O53" s="160" t="str">
        <f>IF(P53&lt;&gt;"","-",IF(data!B50="","",ROUND((N53*$O$6)/($N$6),2)))</f>
        <v/>
      </c>
      <c r="P53" s="35" t="str">
        <f>IF(data!$F50="","",data!F50)</f>
        <v/>
      </c>
    </row>
    <row r="54" spans="1:74" s="35" customFormat="1" ht="15" customHeight="1" x14ac:dyDescent="0.25">
      <c r="A54" s="120">
        <v>48</v>
      </c>
      <c r="B54" s="64" t="str">
        <f>IF(data!B51="","",data!B51)</f>
        <v/>
      </c>
      <c r="C54" s="122" t="str">
        <f>IF(data!B51="","",data!C51)</f>
        <v/>
      </c>
      <c r="D54" s="66" t="str">
        <f>IF(data!B51="","",data!D51)</f>
        <v/>
      </c>
      <c r="E54" s="67" t="str">
        <f>IF(data!B51="","",data!E51)</f>
        <v/>
      </c>
      <c r="F54" s="116" t="str">
        <f>IF(data!B51="","",'เวลาเรียนภาคเรียนที่  1'!AD55)</f>
        <v/>
      </c>
      <c r="G54" s="90" t="str">
        <f>IF(data!B51="","",'เวลาเรียนภาคเรียนที่  1'!G55+'เวลาเรียนภาคเรียนที่  1'!K55+'เวลาเรียนภาคเรียนที่  1'!O55+'เวลาเรียนภาคเรียนที่  1'!S55+'เวลาเรียนภาคเรียนที่  1'!W55+'เวลาเรียนภาคเรียนที่  1'!AA55)</f>
        <v/>
      </c>
      <c r="H54" s="90" t="str">
        <f>IF(data!B51="","",'เวลาเรียนภาคเรียนที่  1'!H55+'เวลาเรียนภาคเรียนที่  1'!L55+'เวลาเรียนภาคเรียนที่  1'!P55+'เวลาเรียนภาคเรียนที่  1'!T55+'เวลาเรียนภาคเรียนที่  1'!X55+'เวลาเรียนภาคเรียนที่  1'!AB55)</f>
        <v/>
      </c>
      <c r="I54" s="117" t="str">
        <f>IF(data!B51="","",'เวลาเรียนภาคเรียนที่  1'!I55+'เวลาเรียนภาคเรียนที่  1'!M55+'เวลาเรียนภาคเรียนที่  1'!Q55+'เวลาเรียนภาคเรียนที่  1'!U55+'เวลาเรียนภาคเรียนที่  1'!Y55+'เวลาเรียนภาคเรียนที่  1'!AC55)</f>
        <v/>
      </c>
      <c r="J54" s="116" t="str">
        <f>'เวลาเรียนภาคเรียนที่  2'!Y55</f>
        <v/>
      </c>
      <c r="K54" s="90" t="str">
        <f>IF(data!B51="","",'เวลาเรียนภาคเรียนที่  2'!F55+'เวลาเรียนภาคเรียนที่  2'!J55+'เวลาเรียนภาคเรียนที่  2'!N55+'เวลาเรียนภาคเรียนที่  2'!R55+'เวลาเรียนภาคเรียนที่  2'!V55)</f>
        <v/>
      </c>
      <c r="L54" s="90" t="str">
        <f>IF(data!B51="","",'เวลาเรียนภาคเรียนที่  2'!G55+'เวลาเรียนภาคเรียนที่  2'!K55+'เวลาเรียนภาคเรียนที่  2'!O55+'เวลาเรียนภาคเรียนที่  2'!S55+'เวลาเรียนภาคเรียนที่  2'!W55)</f>
        <v/>
      </c>
      <c r="M54" s="117" t="str">
        <f>IF(data!B51="","",'เวลาเรียนภาคเรียนที่  2'!H55+'เวลาเรียนภาคเรียนที่  2'!L55+'เวลาเรียนภาคเรียนที่  2'!P55+'เวลาเรียนภาคเรียนที่  2'!T55+'เวลาเรียนภาคเรียนที่  2'!X55)</f>
        <v/>
      </c>
      <c r="N54" s="116" t="str">
        <f>IF(P54&lt;&gt;"","-",IF(data!B51="","",F54+J54))</f>
        <v/>
      </c>
      <c r="O54" s="160" t="str">
        <f>IF(P54&lt;&gt;"","-",IF(data!B51="","",ROUND((N54*$O$6)/($N$6),2)))</f>
        <v/>
      </c>
      <c r="P54" s="35" t="str">
        <f>IF(data!$F51="","",data!F51)</f>
        <v/>
      </c>
    </row>
    <row r="55" spans="1:74" s="35" customFormat="1" ht="15" customHeight="1" x14ac:dyDescent="0.25">
      <c r="A55" s="120">
        <v>49</v>
      </c>
      <c r="B55" s="64" t="str">
        <f>IF(data!B52="","",data!B52)</f>
        <v/>
      </c>
      <c r="C55" s="122" t="str">
        <f>IF(data!B52="","",data!C52)</f>
        <v/>
      </c>
      <c r="D55" s="66" t="str">
        <f>IF(data!B52="","",data!D52)</f>
        <v/>
      </c>
      <c r="E55" s="67" t="str">
        <f>IF(data!B52="","",data!E52)</f>
        <v/>
      </c>
      <c r="F55" s="116" t="str">
        <f>IF(data!B52="","",'เวลาเรียนภาคเรียนที่  1'!AD56)</f>
        <v/>
      </c>
      <c r="G55" s="90" t="str">
        <f>IF(data!B52="","",'เวลาเรียนภาคเรียนที่  1'!G56+'เวลาเรียนภาคเรียนที่  1'!K56+'เวลาเรียนภาคเรียนที่  1'!O56+'เวลาเรียนภาคเรียนที่  1'!S56+'เวลาเรียนภาคเรียนที่  1'!W56+'เวลาเรียนภาคเรียนที่  1'!AA56)</f>
        <v/>
      </c>
      <c r="H55" s="90" t="str">
        <f>IF(data!B52="","",'เวลาเรียนภาคเรียนที่  1'!H56+'เวลาเรียนภาคเรียนที่  1'!L56+'เวลาเรียนภาคเรียนที่  1'!P56+'เวลาเรียนภาคเรียนที่  1'!T56+'เวลาเรียนภาคเรียนที่  1'!X56+'เวลาเรียนภาคเรียนที่  1'!AB56)</f>
        <v/>
      </c>
      <c r="I55" s="117" t="str">
        <f>IF(data!B52="","",'เวลาเรียนภาคเรียนที่  1'!I56+'เวลาเรียนภาคเรียนที่  1'!M56+'เวลาเรียนภาคเรียนที่  1'!Q56+'เวลาเรียนภาคเรียนที่  1'!U56+'เวลาเรียนภาคเรียนที่  1'!Y56+'เวลาเรียนภาคเรียนที่  1'!AC56)</f>
        <v/>
      </c>
      <c r="J55" s="116" t="str">
        <f>'เวลาเรียนภาคเรียนที่  2'!Y56</f>
        <v/>
      </c>
      <c r="K55" s="90" t="str">
        <f>IF(data!B52="","",'เวลาเรียนภาคเรียนที่  2'!F56+'เวลาเรียนภาคเรียนที่  2'!J56+'เวลาเรียนภาคเรียนที่  2'!N56+'เวลาเรียนภาคเรียนที่  2'!R56+'เวลาเรียนภาคเรียนที่  2'!V56)</f>
        <v/>
      </c>
      <c r="L55" s="90" t="str">
        <f>IF(data!B52="","",'เวลาเรียนภาคเรียนที่  2'!G56+'เวลาเรียนภาคเรียนที่  2'!K56+'เวลาเรียนภาคเรียนที่  2'!O56+'เวลาเรียนภาคเรียนที่  2'!S56+'เวลาเรียนภาคเรียนที่  2'!W56)</f>
        <v/>
      </c>
      <c r="M55" s="117" t="str">
        <f>IF(data!B52="","",'เวลาเรียนภาคเรียนที่  2'!H56+'เวลาเรียนภาคเรียนที่  2'!L56+'เวลาเรียนภาคเรียนที่  2'!P56+'เวลาเรียนภาคเรียนที่  2'!T56+'เวลาเรียนภาคเรียนที่  2'!X56)</f>
        <v/>
      </c>
      <c r="N55" s="116" t="str">
        <f>IF(P55&lt;&gt;"","-",IF(data!B52="","",F55+J55))</f>
        <v/>
      </c>
      <c r="O55" s="160" t="str">
        <f>IF(P55&lt;&gt;"","-",IF(data!B52="","",ROUND((N55*$O$6)/($N$6),2)))</f>
        <v/>
      </c>
      <c r="P55" s="35" t="str">
        <f>IF(data!$F52="","",data!F52)</f>
        <v/>
      </c>
    </row>
    <row r="56" spans="1:74" s="40" customFormat="1" ht="15" customHeight="1" thickBot="1" x14ac:dyDescent="0.3">
      <c r="A56" s="120">
        <v>50</v>
      </c>
      <c r="B56" s="64" t="str">
        <f>IF(data!B53="","",data!B53)</f>
        <v/>
      </c>
      <c r="C56" s="122" t="str">
        <f>IF(data!B53="","",data!C53)</f>
        <v/>
      </c>
      <c r="D56" s="66" t="str">
        <f>IF(data!B53="","",data!D53)</f>
        <v/>
      </c>
      <c r="E56" s="67" t="str">
        <f>IF(data!B53="","",data!E53)</f>
        <v/>
      </c>
      <c r="F56" s="116" t="str">
        <f>IF(data!B53="","",'เวลาเรียนภาคเรียนที่  1'!AD57)</f>
        <v/>
      </c>
      <c r="G56" s="90" t="str">
        <f>IF(data!B53="","",'เวลาเรียนภาคเรียนที่  1'!G57+'เวลาเรียนภาคเรียนที่  1'!K57+'เวลาเรียนภาคเรียนที่  1'!O57+'เวลาเรียนภาคเรียนที่  1'!S57+'เวลาเรียนภาคเรียนที่  1'!W57+'เวลาเรียนภาคเรียนที่  1'!AA57)</f>
        <v/>
      </c>
      <c r="H56" s="90" t="str">
        <f>IF(data!B53="","",'เวลาเรียนภาคเรียนที่  1'!H57+'เวลาเรียนภาคเรียนที่  1'!L57+'เวลาเรียนภาคเรียนที่  1'!P57+'เวลาเรียนภาคเรียนที่  1'!T57+'เวลาเรียนภาคเรียนที่  1'!X57+'เวลาเรียนภาคเรียนที่  1'!AB57)</f>
        <v/>
      </c>
      <c r="I56" s="117" t="str">
        <f>IF(data!B53="","",'เวลาเรียนภาคเรียนที่  1'!I57+'เวลาเรียนภาคเรียนที่  1'!M57+'เวลาเรียนภาคเรียนที่  1'!Q57+'เวลาเรียนภาคเรียนที่  1'!U57+'เวลาเรียนภาคเรียนที่  1'!Y57+'เวลาเรียนภาคเรียนที่  1'!AC57)</f>
        <v/>
      </c>
      <c r="J56" s="116" t="str">
        <f>'เวลาเรียนภาคเรียนที่  2'!Y57</f>
        <v/>
      </c>
      <c r="K56" s="90" t="str">
        <f>IF(data!B53="","",'เวลาเรียนภาคเรียนที่  2'!F57+'เวลาเรียนภาคเรียนที่  2'!J57+'เวลาเรียนภาคเรียนที่  2'!N57+'เวลาเรียนภาคเรียนที่  2'!R57+'เวลาเรียนภาคเรียนที่  2'!V57)</f>
        <v/>
      </c>
      <c r="L56" s="90" t="str">
        <f>IF(data!B53="","",'เวลาเรียนภาคเรียนที่  2'!G57+'เวลาเรียนภาคเรียนที่  2'!K57+'เวลาเรียนภาคเรียนที่  2'!O57+'เวลาเรียนภาคเรียนที่  2'!S57+'เวลาเรียนภาคเรียนที่  2'!W57)</f>
        <v/>
      </c>
      <c r="M56" s="117" t="str">
        <f>IF(data!B53="","",'เวลาเรียนภาคเรียนที่  2'!H57+'เวลาเรียนภาคเรียนที่  2'!L57+'เวลาเรียนภาคเรียนที่  2'!P57+'เวลาเรียนภาคเรียนที่  2'!T57+'เวลาเรียนภาคเรียนที่  2'!X57)</f>
        <v/>
      </c>
      <c r="N56" s="116" t="str">
        <f>IF(P56&lt;&gt;"","-",IF(data!B53="","",F56+J56))</f>
        <v/>
      </c>
      <c r="O56" s="160" t="str">
        <f>IF(P56&lt;&gt;"","-",IF(data!B53="","",ROUND((N56*$O$6)/($N$6),2)))</f>
        <v/>
      </c>
      <c r="P56" s="35" t="str">
        <f>IF(data!$F53="","",data!F53)</f>
        <v/>
      </c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</row>
  </sheetData>
  <sheetProtection algorithmName="SHA-512" hashValue="olybgimqjdX+mydf6IpTrRYN07HQlnkNN4OUGEmeqKRs8kDnpvXjzOhBb2JWuR1+GjW+sKzQ9kTWlaFcIZtOLQ==" saltValue="VMuaJO/bbeFPD/xiUFRXkQ==" spinCount="100000" sheet="1" objects="1" scenarios="1" selectLockedCells="1"/>
  <mergeCells count="17">
    <mergeCell ref="O4:O5"/>
    <mergeCell ref="N4:N5"/>
    <mergeCell ref="I3:K3"/>
    <mergeCell ref="N2:O2"/>
    <mergeCell ref="N3:O3"/>
    <mergeCell ref="L2:M2"/>
    <mergeCell ref="L3:M3"/>
    <mergeCell ref="I2:K2"/>
    <mergeCell ref="A2:H3"/>
    <mergeCell ref="J4:M4"/>
    <mergeCell ref="F5:G5"/>
    <mergeCell ref="J5:K5"/>
    <mergeCell ref="H5:I5"/>
    <mergeCell ref="L5:M5"/>
    <mergeCell ref="C4:C6"/>
    <mergeCell ref="D4:E6"/>
    <mergeCell ref="F4:I4"/>
  </mergeCells>
  <pageMargins left="0.70866141732283472" right="0.23622047244094491" top="0.11811023622047245" bottom="0.15748031496062992" header="0.15748031496062992" footer="0.19685039370078741"/>
  <pageSetup paperSize="9" scale="94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CA60"/>
  <sheetViews>
    <sheetView showGridLines="0" zoomScaleNormal="100" zoomScaleSheetLayoutView="115" workbookViewId="0">
      <selection activeCell="BJ8" sqref="BJ8"/>
    </sheetView>
  </sheetViews>
  <sheetFormatPr defaultColWidth="9" defaultRowHeight="18.75" x14ac:dyDescent="0.3"/>
  <cols>
    <col min="1" max="1" width="4.375" style="1" customWidth="1"/>
    <col min="2" max="2" width="9.125" style="1" customWidth="1"/>
    <col min="3" max="3" width="15.75" style="1" bestFit="1" customWidth="1"/>
    <col min="4" max="4" width="19.875" style="10" customWidth="1"/>
    <col min="5" max="5" width="20" style="10" customWidth="1"/>
    <col min="6" max="8" width="4.75" style="1" customWidth="1"/>
    <col min="9" max="9" width="3.875" style="1" customWidth="1"/>
    <col min="10" max="12" width="4.75" style="1" customWidth="1"/>
    <col min="13" max="13" width="3.875" style="1" customWidth="1"/>
    <col min="14" max="14" width="6.125" style="1" customWidth="1"/>
    <col min="15" max="17" width="4.25" style="1" customWidth="1"/>
    <col min="18" max="18" width="3.875" style="1" customWidth="1"/>
    <col min="19" max="21" width="4.25" style="1" customWidth="1"/>
    <col min="22" max="22" width="4.375" style="1" customWidth="1"/>
    <col min="23" max="25" width="4.25" style="1" customWidth="1"/>
    <col min="26" max="26" width="3.875" style="1" customWidth="1"/>
    <col min="27" max="29" width="4.25" style="1" customWidth="1"/>
    <col min="30" max="30" width="3.875" style="1" customWidth="1"/>
    <col min="31" max="33" width="4.25" style="1" customWidth="1"/>
    <col min="34" max="34" width="3.875" style="1" customWidth="1"/>
    <col min="35" max="37" width="4.25" style="1" customWidth="1"/>
    <col min="38" max="38" width="3.875" style="1" customWidth="1"/>
    <col min="39" max="39" width="7.375" style="1" customWidth="1"/>
    <col min="40" max="59" width="4.75" style="1" customWidth="1"/>
    <col min="60" max="60" width="7.375" style="1" customWidth="1"/>
    <col min="61" max="64" width="4.75" style="1" customWidth="1"/>
    <col min="65" max="67" width="8.75" style="1" customWidth="1"/>
    <col min="68" max="68" width="8.75" style="368" customWidth="1"/>
    <col min="69" max="70" width="8.75" style="1" customWidth="1"/>
    <col min="71" max="71" width="18.25" style="1" customWidth="1"/>
    <col min="72" max="72" width="8" style="1" customWidth="1"/>
    <col min="73" max="73" width="9" style="1" customWidth="1"/>
    <col min="74" max="79" width="6.875" style="1" customWidth="1"/>
    <col min="80" max="16384" width="9" style="1"/>
  </cols>
  <sheetData>
    <row r="1" spans="1:79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39"/>
      <c r="BL1" s="339"/>
      <c r="BM1" s="339"/>
      <c r="BN1" s="339"/>
      <c r="BO1" s="339"/>
      <c r="BP1" s="338"/>
      <c r="BQ1" s="339"/>
      <c r="BR1" s="339"/>
      <c r="BS1" s="339"/>
      <c r="BT1" s="339"/>
    </row>
    <row r="2" spans="1:79" x14ac:dyDescent="0.3">
      <c r="B2" s="489" t="s">
        <v>37</v>
      </c>
      <c r="C2" s="489"/>
      <c r="D2" s="11" t="str">
        <f>data!I3</f>
        <v>5/4</v>
      </c>
      <c r="E2" s="2" t="s">
        <v>34</v>
      </c>
      <c r="F2" s="488">
        <f>data!I5</f>
        <v>2563</v>
      </c>
      <c r="G2" s="488"/>
      <c r="R2" s="1" t="s">
        <v>38</v>
      </c>
      <c r="V2" s="498" t="str">
        <f>data!I3</f>
        <v>5/4</v>
      </c>
      <c r="W2" s="498"/>
      <c r="X2" s="498"/>
      <c r="Z2" s="488" t="s">
        <v>34</v>
      </c>
      <c r="AA2" s="488"/>
      <c r="AB2" s="488"/>
      <c r="AC2" s="488"/>
      <c r="AD2" s="488">
        <f>data!I5</f>
        <v>2563</v>
      </c>
      <c r="AE2" s="488"/>
      <c r="AF2" s="488"/>
      <c r="AG2" s="488"/>
      <c r="AN2" s="488" t="s">
        <v>39</v>
      </c>
      <c r="AO2" s="488"/>
      <c r="AP2" s="488"/>
      <c r="AQ2" s="488"/>
      <c r="AR2" s="488"/>
      <c r="AS2" s="498" t="str">
        <f>data!I3</f>
        <v>5/4</v>
      </c>
      <c r="AT2" s="488"/>
      <c r="AU2" s="488"/>
      <c r="AV2" s="263"/>
      <c r="AW2" s="498" t="s">
        <v>34</v>
      </c>
      <c r="AX2" s="488"/>
      <c r="AY2" s="488"/>
      <c r="AZ2" s="263"/>
      <c r="BA2" s="498" t="s">
        <v>282</v>
      </c>
      <c r="BB2" s="488"/>
      <c r="BC2" s="488"/>
      <c r="BD2" s="263"/>
      <c r="BE2" s="498"/>
      <c r="BF2" s="488"/>
      <c r="BG2" s="488"/>
      <c r="BI2" s="263"/>
      <c r="BJ2" s="498" t="s">
        <v>39</v>
      </c>
      <c r="BK2" s="488"/>
      <c r="BL2" s="488"/>
      <c r="BM2" s="284" t="s">
        <v>271</v>
      </c>
      <c r="BN2" s="488" t="s">
        <v>34</v>
      </c>
      <c r="BO2" s="488"/>
      <c r="BP2" s="488"/>
      <c r="BQ2" s="488">
        <f>data!I5</f>
        <v>2563</v>
      </c>
      <c r="BR2" s="488"/>
    </row>
    <row r="3" spans="1:79" x14ac:dyDescent="0.3">
      <c r="A3" s="487" t="s">
        <v>7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91" t="s">
        <v>7</v>
      </c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1"/>
      <c r="AC3" s="491"/>
      <c r="AD3" s="491"/>
      <c r="AE3" s="491"/>
      <c r="AF3" s="491"/>
      <c r="AG3" s="491"/>
      <c r="AH3" s="491"/>
      <c r="AI3" s="254"/>
      <c r="AJ3" s="254"/>
      <c r="AK3" s="254"/>
      <c r="AL3" s="254"/>
      <c r="AN3" s="254" t="s">
        <v>7</v>
      </c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I3" s="254"/>
      <c r="BJ3" s="254"/>
      <c r="BK3" s="254"/>
      <c r="BL3" s="254"/>
      <c r="BM3" s="254"/>
      <c r="BN3" s="254"/>
      <c r="BO3" s="254"/>
      <c r="BP3" s="370"/>
      <c r="BQ3" s="254"/>
      <c r="BR3" s="254"/>
      <c r="BS3" s="254"/>
      <c r="BT3" s="254"/>
    </row>
    <row r="4" spans="1:79" ht="18.75" customHeight="1" x14ac:dyDescent="0.3">
      <c r="A4" s="492" t="s">
        <v>3</v>
      </c>
      <c r="B4" s="486" t="s">
        <v>205</v>
      </c>
      <c r="C4" s="463" t="s">
        <v>32</v>
      </c>
      <c r="D4" s="492" t="s">
        <v>36</v>
      </c>
      <c r="E4" s="495" t="s">
        <v>119</v>
      </c>
      <c r="F4" s="483" t="s">
        <v>10</v>
      </c>
      <c r="G4" s="483"/>
      <c r="H4" s="483"/>
      <c r="I4" s="484"/>
      <c r="J4" s="482" t="s">
        <v>14</v>
      </c>
      <c r="K4" s="483"/>
      <c r="L4" s="483"/>
      <c r="M4" s="484"/>
      <c r="N4" s="461" t="s">
        <v>265</v>
      </c>
      <c r="O4" s="467" t="s">
        <v>266</v>
      </c>
      <c r="P4" s="468"/>
      <c r="Q4" s="468"/>
      <c r="R4" s="469"/>
      <c r="S4" s="470" t="s">
        <v>16</v>
      </c>
      <c r="T4" s="471"/>
      <c r="U4" s="471"/>
      <c r="V4" s="472"/>
      <c r="W4" s="482" t="s">
        <v>20</v>
      </c>
      <c r="X4" s="483"/>
      <c r="Y4" s="483"/>
      <c r="Z4" s="484"/>
      <c r="AA4" s="479" t="s">
        <v>17</v>
      </c>
      <c r="AB4" s="480"/>
      <c r="AC4" s="480"/>
      <c r="AD4" s="481"/>
      <c r="AE4" s="482" t="s">
        <v>18</v>
      </c>
      <c r="AF4" s="483"/>
      <c r="AG4" s="483"/>
      <c r="AH4" s="484"/>
      <c r="AI4" s="482" t="s">
        <v>267</v>
      </c>
      <c r="AJ4" s="483"/>
      <c r="AK4" s="483"/>
      <c r="AL4" s="484"/>
      <c r="AM4" s="255" t="s">
        <v>8</v>
      </c>
      <c r="AN4" s="482" t="s">
        <v>19</v>
      </c>
      <c r="AO4" s="483"/>
      <c r="AP4" s="483"/>
      <c r="AQ4" s="484"/>
      <c r="AR4" s="479" t="str">
        <f>IF([3]data!$H$11&lt;&gt;"",[3]data!$H$11,"-")</f>
        <v>มวังศิลา</v>
      </c>
      <c r="AS4" s="480"/>
      <c r="AT4" s="480"/>
      <c r="AU4" s="480"/>
      <c r="AV4" s="479" t="str">
        <f>IF([4]data!$H$11&lt;&gt;"",[4]data!$H$11,"-")</f>
        <v>มวังศิลา</v>
      </c>
      <c r="AW4" s="480"/>
      <c r="AX4" s="480"/>
      <c r="AY4" s="480"/>
      <c r="AZ4" s="479" t="str">
        <f>IF([5]data!$H$11&lt;&gt;"",[5]data!$H$11,"-")</f>
        <v>มวังศิลา</v>
      </c>
      <c r="BA4" s="480"/>
      <c r="BB4" s="480"/>
      <c r="BC4" s="480"/>
      <c r="BD4" s="479" t="str">
        <f>IF([6]data!$H$11&lt;&gt;"",[6]data!$H$11,"-")</f>
        <v>มวังศิลา</v>
      </c>
      <c r="BE4" s="480"/>
      <c r="BF4" s="480"/>
      <c r="BG4" s="499"/>
      <c r="BH4" s="255" t="s">
        <v>8</v>
      </c>
      <c r="BI4" s="479" t="str">
        <f>IF([7]data!$H$11&lt;&gt;"",[7]data!$H$11,"-")</f>
        <v>-</v>
      </c>
      <c r="BJ4" s="480"/>
      <c r="BK4" s="480"/>
      <c r="BL4" s="499"/>
      <c r="BM4" s="464" t="s">
        <v>74</v>
      </c>
      <c r="BN4" s="464" t="s">
        <v>75</v>
      </c>
      <c r="BO4" s="464" t="s">
        <v>76</v>
      </c>
      <c r="BP4" s="464" t="s">
        <v>77</v>
      </c>
      <c r="BQ4" s="464" t="s">
        <v>78</v>
      </c>
      <c r="BR4" s="464" t="s">
        <v>48</v>
      </c>
      <c r="BS4" s="458" t="s">
        <v>79</v>
      </c>
      <c r="BT4" s="463" t="s">
        <v>80</v>
      </c>
    </row>
    <row r="5" spans="1:79" ht="50.25" customHeight="1" x14ac:dyDescent="0.3">
      <c r="A5" s="493"/>
      <c r="B5" s="463"/>
      <c r="C5" s="463"/>
      <c r="D5" s="493"/>
      <c r="E5" s="496"/>
      <c r="F5" s="485" t="s">
        <v>5</v>
      </c>
      <c r="G5" s="464" t="s">
        <v>11</v>
      </c>
      <c r="H5" s="464" t="s">
        <v>297</v>
      </c>
      <c r="I5" s="466" t="s">
        <v>12</v>
      </c>
      <c r="J5" s="465" t="s">
        <v>5</v>
      </c>
      <c r="K5" s="464" t="s">
        <v>11</v>
      </c>
      <c r="L5" s="464" t="s">
        <v>297</v>
      </c>
      <c r="M5" s="466" t="s">
        <v>12</v>
      </c>
      <c r="N5" s="462"/>
      <c r="O5" s="475" t="s">
        <v>5</v>
      </c>
      <c r="P5" s="477" t="s">
        <v>11</v>
      </c>
      <c r="Q5" s="464" t="s">
        <v>297</v>
      </c>
      <c r="R5" s="473" t="s">
        <v>12</v>
      </c>
      <c r="S5" s="475" t="s">
        <v>5</v>
      </c>
      <c r="T5" s="477" t="s">
        <v>11</v>
      </c>
      <c r="U5" s="464" t="s">
        <v>297</v>
      </c>
      <c r="V5" s="473" t="s">
        <v>12</v>
      </c>
      <c r="W5" s="475" t="s">
        <v>5</v>
      </c>
      <c r="X5" s="477" t="s">
        <v>11</v>
      </c>
      <c r="Y5" s="464" t="s">
        <v>297</v>
      </c>
      <c r="Z5" s="473" t="s">
        <v>12</v>
      </c>
      <c r="AA5" s="475" t="s">
        <v>5</v>
      </c>
      <c r="AB5" s="477" t="s">
        <v>11</v>
      </c>
      <c r="AC5" s="464" t="s">
        <v>297</v>
      </c>
      <c r="AD5" s="473" t="s">
        <v>12</v>
      </c>
      <c r="AE5" s="475" t="s">
        <v>5</v>
      </c>
      <c r="AF5" s="477" t="s">
        <v>11</v>
      </c>
      <c r="AG5" s="464" t="s">
        <v>297</v>
      </c>
      <c r="AH5" s="473" t="s">
        <v>12</v>
      </c>
      <c r="AI5" s="475" t="s">
        <v>5</v>
      </c>
      <c r="AJ5" s="477" t="s">
        <v>11</v>
      </c>
      <c r="AK5" s="464" t="s">
        <v>297</v>
      </c>
      <c r="AL5" s="473" t="s">
        <v>12</v>
      </c>
      <c r="AM5" s="256" t="s">
        <v>9</v>
      </c>
      <c r="AN5" s="465" t="s">
        <v>5</v>
      </c>
      <c r="AO5" s="464" t="s">
        <v>11</v>
      </c>
      <c r="AP5" s="464" t="s">
        <v>297</v>
      </c>
      <c r="AQ5" s="466" t="s">
        <v>12</v>
      </c>
      <c r="AR5" s="465" t="s">
        <v>5</v>
      </c>
      <c r="AS5" s="464" t="s">
        <v>11</v>
      </c>
      <c r="AT5" s="464" t="s">
        <v>297</v>
      </c>
      <c r="AU5" s="490" t="s">
        <v>12</v>
      </c>
      <c r="AV5" s="465" t="s">
        <v>5</v>
      </c>
      <c r="AW5" s="464" t="s">
        <v>11</v>
      </c>
      <c r="AX5" s="464" t="s">
        <v>297</v>
      </c>
      <c r="AY5" s="490" t="s">
        <v>12</v>
      </c>
      <c r="AZ5" s="465" t="s">
        <v>5</v>
      </c>
      <c r="BA5" s="464" t="s">
        <v>11</v>
      </c>
      <c r="BB5" s="464" t="s">
        <v>297</v>
      </c>
      <c r="BC5" s="490" t="s">
        <v>12</v>
      </c>
      <c r="BD5" s="465" t="s">
        <v>5</v>
      </c>
      <c r="BE5" s="464" t="s">
        <v>11</v>
      </c>
      <c r="BF5" s="464" t="s">
        <v>297</v>
      </c>
      <c r="BG5" s="464" t="s">
        <v>12</v>
      </c>
      <c r="BH5" s="256" t="s">
        <v>9</v>
      </c>
      <c r="BI5" s="465" t="s">
        <v>5</v>
      </c>
      <c r="BJ5" s="464" t="s">
        <v>11</v>
      </c>
      <c r="BK5" s="464" t="s">
        <v>297</v>
      </c>
      <c r="BL5" s="464" t="s">
        <v>12</v>
      </c>
      <c r="BM5" s="464"/>
      <c r="BN5" s="464"/>
      <c r="BO5" s="464"/>
      <c r="BP5" s="464"/>
      <c r="BQ5" s="464"/>
      <c r="BR5" s="464"/>
      <c r="BS5" s="459"/>
      <c r="BT5" s="463"/>
    </row>
    <row r="6" spans="1:79" ht="25.5" customHeight="1" x14ac:dyDescent="0.3">
      <c r="A6" s="493"/>
      <c r="B6" s="463"/>
      <c r="C6" s="463"/>
      <c r="D6" s="493"/>
      <c r="E6" s="497"/>
      <c r="F6" s="485"/>
      <c r="G6" s="464"/>
      <c r="H6" s="464"/>
      <c r="I6" s="466"/>
      <c r="J6" s="465"/>
      <c r="K6" s="464"/>
      <c r="L6" s="464"/>
      <c r="M6" s="466"/>
      <c r="N6" s="257" t="s">
        <v>13</v>
      </c>
      <c r="O6" s="476"/>
      <c r="P6" s="478"/>
      <c r="Q6" s="464"/>
      <c r="R6" s="474"/>
      <c r="S6" s="476"/>
      <c r="T6" s="478"/>
      <c r="U6" s="464"/>
      <c r="V6" s="474"/>
      <c r="W6" s="476"/>
      <c r="X6" s="478"/>
      <c r="Y6" s="464"/>
      <c r="Z6" s="474"/>
      <c r="AA6" s="476"/>
      <c r="AB6" s="478"/>
      <c r="AC6" s="464"/>
      <c r="AD6" s="474"/>
      <c r="AE6" s="476"/>
      <c r="AF6" s="478"/>
      <c r="AG6" s="464"/>
      <c r="AH6" s="474"/>
      <c r="AI6" s="476"/>
      <c r="AJ6" s="478"/>
      <c r="AK6" s="464"/>
      <c r="AL6" s="474"/>
      <c r="AM6" s="257" t="s">
        <v>13</v>
      </c>
      <c r="AN6" s="465"/>
      <c r="AO6" s="464"/>
      <c r="AP6" s="464"/>
      <c r="AQ6" s="466"/>
      <c r="AR6" s="465"/>
      <c r="AS6" s="464"/>
      <c r="AT6" s="464"/>
      <c r="AU6" s="490"/>
      <c r="AV6" s="465"/>
      <c r="AW6" s="464"/>
      <c r="AX6" s="464"/>
      <c r="AY6" s="490"/>
      <c r="AZ6" s="465"/>
      <c r="BA6" s="464"/>
      <c r="BB6" s="464"/>
      <c r="BC6" s="490"/>
      <c r="BD6" s="465"/>
      <c r="BE6" s="464"/>
      <c r="BF6" s="464"/>
      <c r="BG6" s="464"/>
      <c r="BH6" s="257" t="s">
        <v>13</v>
      </c>
      <c r="BI6" s="465"/>
      <c r="BJ6" s="464"/>
      <c r="BK6" s="464"/>
      <c r="BL6" s="464"/>
      <c r="BM6" s="464"/>
      <c r="BN6" s="464"/>
      <c r="BO6" s="464"/>
      <c r="BP6" s="464"/>
      <c r="BQ6" s="464"/>
      <c r="BR6" s="464"/>
      <c r="BS6" s="459"/>
      <c r="BT6" s="463"/>
    </row>
    <row r="7" spans="1:79" ht="19.5" thickBot="1" x14ac:dyDescent="0.35">
      <c r="A7" s="494"/>
      <c r="B7" s="463"/>
      <c r="C7" s="463"/>
      <c r="D7" s="494"/>
      <c r="E7" s="125" t="s">
        <v>13</v>
      </c>
      <c r="F7" s="126">
        <v>100</v>
      </c>
      <c r="G7" s="127">
        <v>100</v>
      </c>
      <c r="H7" s="127">
        <v>100</v>
      </c>
      <c r="I7" s="128">
        <f>[8]หน้าปก!$M$7/40</f>
        <v>4</v>
      </c>
      <c r="J7" s="126">
        <v>100</v>
      </c>
      <c r="K7" s="127">
        <v>100</v>
      </c>
      <c r="L7" s="127">
        <v>100</v>
      </c>
      <c r="M7" s="128">
        <f>[9]หน้าปก!$M$7/40</f>
        <v>6</v>
      </c>
      <c r="N7" s="258" t="s">
        <v>3</v>
      </c>
      <c r="O7" s="126">
        <v>100</v>
      </c>
      <c r="P7" s="127">
        <v>100</v>
      </c>
      <c r="Q7" s="127">
        <v>100</v>
      </c>
      <c r="R7" s="128">
        <f>[10]หน้าปก!$M$7/40</f>
        <v>2</v>
      </c>
      <c r="S7" s="126">
        <v>100</v>
      </c>
      <c r="T7" s="127">
        <v>100</v>
      </c>
      <c r="U7" s="127">
        <v>100</v>
      </c>
      <c r="V7" s="128">
        <f>[11]หน้าปก!$M$7/40</f>
        <v>4</v>
      </c>
      <c r="W7" s="126">
        <v>100</v>
      </c>
      <c r="X7" s="127">
        <v>100</v>
      </c>
      <c r="Y7" s="127">
        <v>100</v>
      </c>
      <c r="Z7" s="128">
        <f>[12]หน้าปก!$M$7/40</f>
        <v>1</v>
      </c>
      <c r="AA7" s="126">
        <v>100</v>
      </c>
      <c r="AB7" s="127">
        <v>100</v>
      </c>
      <c r="AC7" s="127">
        <v>100</v>
      </c>
      <c r="AD7" s="128">
        <f>[13]หน้าปก!$M$7/40</f>
        <v>1</v>
      </c>
      <c r="AE7" s="126">
        <v>100</v>
      </c>
      <c r="AF7" s="127">
        <v>100</v>
      </c>
      <c r="AG7" s="127">
        <v>100</v>
      </c>
      <c r="AH7" s="128">
        <f>[14]หน้าปก!$M$7/40</f>
        <v>1</v>
      </c>
      <c r="AI7" s="126">
        <v>100</v>
      </c>
      <c r="AJ7" s="127">
        <v>100</v>
      </c>
      <c r="AK7" s="127">
        <v>100</v>
      </c>
      <c r="AL7" s="128">
        <f>[15]หน้าปก!$M$7/40</f>
        <v>1</v>
      </c>
      <c r="AM7" s="258" t="s">
        <v>3</v>
      </c>
      <c r="AN7" s="126">
        <v>100</v>
      </c>
      <c r="AO7" s="127">
        <v>100</v>
      </c>
      <c r="AP7" s="127">
        <v>100</v>
      </c>
      <c r="AQ7" s="128">
        <f>[16]หน้าปก!$M$7/40</f>
        <v>3</v>
      </c>
      <c r="AR7" s="129">
        <f>IF(AU7&lt;&gt;0,100,0)</f>
        <v>100</v>
      </c>
      <c r="AS7" s="127">
        <f>IF(AU7&lt;&gt;0,100,0)</f>
        <v>100</v>
      </c>
      <c r="AT7" s="127">
        <f>IF(AU7&lt;&gt;0,100,0)</f>
        <v>100</v>
      </c>
      <c r="AU7" s="128">
        <f>[3]หน้าปก!$M$7/40</f>
        <v>1</v>
      </c>
      <c r="AV7" s="129">
        <f>IF(AY7&lt;&gt;0,100,0)</f>
        <v>100</v>
      </c>
      <c r="AW7" s="127">
        <f>IF(AY7&lt;&gt;0,100,0)</f>
        <v>100</v>
      </c>
      <c r="AX7" s="127">
        <f>IF(AY7&lt;&gt;0,100,0)</f>
        <v>100</v>
      </c>
      <c r="AY7" s="128">
        <f>[4]หน้าปก!$M$7/40</f>
        <v>1</v>
      </c>
      <c r="AZ7" s="129">
        <f>IF(BC7&lt;&gt;0,100,0)</f>
        <v>100</v>
      </c>
      <c r="BA7" s="127">
        <f>IF(BC7&lt;&gt;0,100,0)</f>
        <v>100</v>
      </c>
      <c r="BB7" s="127">
        <f>IF(BC7&lt;&gt;0,100,0)</f>
        <v>100</v>
      </c>
      <c r="BC7" s="128">
        <f>[5]หน้าปก!$M$7/40</f>
        <v>1</v>
      </c>
      <c r="BD7" s="129">
        <f>IF(BG7&lt;&gt;0,100,0)</f>
        <v>100</v>
      </c>
      <c r="BE7" s="127">
        <f>IF(BG7&lt;&gt;0,100,0)</f>
        <v>100</v>
      </c>
      <c r="BF7" s="127">
        <f>IF(BG7&lt;&gt;0,100,0)</f>
        <v>100</v>
      </c>
      <c r="BG7" s="128">
        <f>[6]หน้าปก!$M$7/40</f>
        <v>1</v>
      </c>
      <c r="BH7" s="258" t="s">
        <v>3</v>
      </c>
      <c r="BI7" s="129">
        <f>IF(BL7&lt;&gt;0,100,0)</f>
        <v>0</v>
      </c>
      <c r="BJ7" s="127">
        <f>IF(BL7&lt;&gt;0,100,0)</f>
        <v>0</v>
      </c>
      <c r="BK7" s="127">
        <f>IF(BL7&lt;&gt;0,100,0)</f>
        <v>0</v>
      </c>
      <c r="BL7" s="128">
        <f>[7]หน้าปก!$M$7/40</f>
        <v>0</v>
      </c>
      <c r="BM7" s="130">
        <f>F7+J7+O7+S7+W7+AA7+AE7+AI7+AN7+AR7+AV7+AZ7+BD7+BI7</f>
        <v>1300</v>
      </c>
      <c r="BN7" s="127"/>
      <c r="BO7" s="131">
        <f>G7+K7+P7+T7+X7+AB7+AF7+AJ7+AO7+AS7+AW7+BA7+BE7+BJ7</f>
        <v>1300</v>
      </c>
      <c r="BP7" s="128"/>
      <c r="BQ7" s="129">
        <f>AP7+AK7+AG7+AC7+Y7+U7+Q7+L7+H7+AT7+AX7+BB7+BF7+BK7</f>
        <v>1300</v>
      </c>
      <c r="BR7" s="127"/>
      <c r="BS7" s="460"/>
      <c r="BT7" s="463"/>
    </row>
    <row r="8" spans="1:79" s="26" customFormat="1" ht="15" customHeight="1" x14ac:dyDescent="0.3">
      <c r="A8" s="123">
        <v>1</v>
      </c>
      <c r="B8" s="68">
        <f>IF(data!B4="","",data!B4)</f>
        <v>13649</v>
      </c>
      <c r="C8" s="69" t="str">
        <f>IF(data!B4="","",data!C4)</f>
        <v>1 8699 00697 18 0</v>
      </c>
      <c r="D8" s="166" t="str">
        <f>IF(data!B4="","",data!D4)</f>
        <v>เด็กชายกิตติกวิน</v>
      </c>
      <c r="E8" s="167" t="str">
        <f>IF(data!B4="","",data!E4)</f>
        <v>กัลยา</v>
      </c>
      <c r="F8" s="252">
        <f>IF(AND([8]data!$B4=$B8,[8]data!$D4=$D8),IF(data!$B4="","",ROUND([8]สรุปผลการเรียน!$I9,2)),"No?")</f>
        <v>72.180000000000007</v>
      </c>
      <c r="G8" s="253">
        <f>IF(data!B4="","",ROUND([8]สรุปผลการเรียน!J9,2))</f>
        <v>80.14</v>
      </c>
      <c r="H8" s="253">
        <f>IF(BU8&lt;&gt;"","-",IF(data!B4="","",ROUND([8]สรุปผลการเรียน!K9,2)))</f>
        <v>76.16</v>
      </c>
      <c r="I8" s="42" t="str">
        <f>[8]สรุปผลการเรียน!L9</f>
        <v>3.5</v>
      </c>
      <c r="J8" s="252">
        <f>IF(AND([9]data!$B4=$B8,[9]data!$D4=$D8),IF(data!$B4="","",ROUND([9]สรุปผลการเรียน!$I9,2)),"No?")</f>
        <v>72.180000000000007</v>
      </c>
      <c r="K8" s="253">
        <f>IF(data!B4="","",ROUND([9]สรุปผลการเรียน!J9,2))</f>
        <v>80.14</v>
      </c>
      <c r="L8" s="253">
        <f>IF(BU8&lt;&gt;"","-",IF(data!B4="","",ROUND([9]สรุปผลการเรียน!K9,2)))</f>
        <v>76.16</v>
      </c>
      <c r="M8" s="42" t="str">
        <f>[9]สรุปผลการเรียน!L9</f>
        <v>3.5</v>
      </c>
      <c r="N8" s="311">
        <v>1</v>
      </c>
      <c r="O8" s="252">
        <f>IF(AND([10]data!$B4=$B8,[10]data!$D4=$D8),IF(data!$B4="","",ROUND([10]สรุปผลการเรียน!$I9,2)),"No?")</f>
        <v>72.180000000000007</v>
      </c>
      <c r="P8" s="253">
        <f>IF(data!B4="","",ROUND([10]สรุปผลการเรียน!$J9,2))</f>
        <v>80.14</v>
      </c>
      <c r="Q8" s="253">
        <f>IF(BU8&lt;&gt;"","-",IF(data!B4="","",ROUND([10]สรุปผลการเรียน!$K9,2)))</f>
        <v>76.16</v>
      </c>
      <c r="R8" s="42" t="str">
        <f>[10]สรุปผลการเรียน!$L9</f>
        <v>3.5</v>
      </c>
      <c r="S8" s="252">
        <f>IF(AND([11]data!$B4=$B8,[11]data!$D4=$D8),IF(data!$B4="","",ROUND([11]สรุปผลการเรียน!$I9,2)),"No?")</f>
        <v>72.180000000000007</v>
      </c>
      <c r="T8" s="253">
        <f>IF(data!B4="","",ROUND([11]สรุปผลการเรียน!$J9,2))</f>
        <v>80.14</v>
      </c>
      <c r="U8" s="253">
        <f>IF(BU8&lt;&gt;"","-",IF(data!B4="","",ROUND([11]สรุปผลการเรียน!$K9,2)))</f>
        <v>76.16</v>
      </c>
      <c r="V8" s="42" t="str">
        <f>[11]สรุปผลการเรียน!$L9</f>
        <v>3.5</v>
      </c>
      <c r="W8" s="252">
        <f>IF(AND([12]data!$B4=$B8,[12]data!$D4=$D8),IF(data!$B4="","",ROUND([12]สรุปผลการเรียน!$I9,2)),"No?")</f>
        <v>72.180000000000007</v>
      </c>
      <c r="X8" s="253">
        <f>IF(data!B4="","",ROUND([12]สรุปผลการเรียน!$J9,2))</f>
        <v>80.14</v>
      </c>
      <c r="Y8" s="253">
        <f>IF(BU8&lt;&gt;"","-",IF(data!B4="","",ROUND([12]สรุปผลการเรียน!$K9,2)))</f>
        <v>76.16</v>
      </c>
      <c r="Z8" s="42" t="str">
        <f>[12]สรุปผลการเรียน!$L9</f>
        <v>3.5</v>
      </c>
      <c r="AA8" s="252">
        <f>IF(AND([13]data!$B4=$B8,[13]data!$D4=$D8),IF(data!$B4="","",ROUND([13]สรุปผลการเรียน!$I9,2)),"No?")</f>
        <v>72.180000000000007</v>
      </c>
      <c r="AB8" s="253">
        <f>IF(data!B4="","",ROUND([13]สรุปผลการเรียน!$J9,2))</f>
        <v>80.14</v>
      </c>
      <c r="AC8" s="253">
        <f>IF(BU8&lt;&gt;"","-",IF(data!B4="","",ROUND([13]สรุปผลการเรียน!$K9,2)))</f>
        <v>76.16</v>
      </c>
      <c r="AD8" s="73" t="str">
        <f>[13]สรุปผลการเรียน!$L9</f>
        <v>3.5</v>
      </c>
      <c r="AE8" s="252">
        <f>IF(AND([14]data!$B4=$B8,[14]data!$D4=$D8),IF(data!$B4="","",ROUND([14]สรุปผลการเรียน!$I9,2)),"No?")</f>
        <v>72.180000000000007</v>
      </c>
      <c r="AF8" s="253">
        <f>IF(data!B4="","",ROUND([14]สรุปผลการเรียน!$J9,2))</f>
        <v>80.14</v>
      </c>
      <c r="AG8" s="253">
        <f>IF(BU8&lt;&gt;"","-",IF(data!B4="","",ROUND([14]สรุปผลการเรียน!$K9,2)))</f>
        <v>76.16</v>
      </c>
      <c r="AH8" s="42" t="str">
        <f>[14]สรุปผลการเรียน!$L9</f>
        <v>3.5</v>
      </c>
      <c r="AI8" s="252">
        <f>IF(AND([15]data!$B4=$B8,[15]data!$D4=$D8),IF(data!$B4="","",ROUND([15]สรุปผลการเรียน!$I9,2)),"No?")</f>
        <v>72.180000000000007</v>
      </c>
      <c r="AJ8" s="253">
        <f>IF(data!B4="","",ROUND([15]สรุปผลการเรียน!$J9,2))</f>
        <v>80.14</v>
      </c>
      <c r="AK8" s="253">
        <f>IF(BU8&lt;&gt;"","-",IF(data!B4="","",ROUND([15]สรุปผลการเรียน!$K9,2)))</f>
        <v>76.16</v>
      </c>
      <c r="AL8" s="42" t="str">
        <f>[15]สรุปผลการเรียน!$L9</f>
        <v>3.5</v>
      </c>
      <c r="AM8" s="260">
        <v>1</v>
      </c>
      <c r="AN8" s="252">
        <f>IF(AND([16]data!$B4=$B8,[16]data!$D4=$D8),IF(data!$B4="","",ROUND([16]สรุปผลการเรียน!$I9,2)),"No?")</f>
        <v>72.180000000000007</v>
      </c>
      <c r="AO8" s="253">
        <f>IF(data!B4="","",ROUND([16]สรุปผลการเรียน!$J9,2))</f>
        <v>80.14</v>
      </c>
      <c r="AP8" s="253">
        <f>IF(BU8&lt;&gt;"","-",IF(data!B4="","",ROUND([16]สรุปผลการเรียน!$K9,2)))</f>
        <v>76.16</v>
      </c>
      <c r="AQ8" s="73" t="str">
        <f>[16]สรุปผลการเรียน!$L9</f>
        <v>3.5</v>
      </c>
      <c r="AR8" s="252">
        <f>IF(data!$B4="","",IF([3]สรุปผลการเรียน!$F9="","",IF(AND([3]data!$B4=$B8,[3]data!$D4=$D8),ROUND([3]สรุปผลการเรียน!$I9,2),"No?")))</f>
        <v>72.180000000000007</v>
      </c>
      <c r="AS8" s="253">
        <f>IF(data!B4="","",IF([3]สรุปผลการเรียน!$G9="","",ROUND([3]สรุปผลการเรียน!$J9,2)))</f>
        <v>80.14</v>
      </c>
      <c r="AT8" s="253">
        <f>IF(data!B4="","",IF([3]สรุปผลการเรียน!$H9="","",IF(BU8&lt;&gt;"","-",ROUND([3]สรุปผลการเรียน!$K9,2))))</f>
        <v>76.16</v>
      </c>
      <c r="AU8" s="42" t="str">
        <f>IF(data!B4="","",IF([3]สรุปผลการเรียน!$I9="","",[3]สรุปผลการเรียน!$L9))</f>
        <v>3.5</v>
      </c>
      <c r="AV8" s="252">
        <f>IF(data!$B4="","",IF([4]สรุปผลการเรียน!$F9="","",IF(AND([4]data!$B4=$B8,[4]data!$D4=$D8),ROUND([4]สรุปผลการเรียน!$I9,2),"No?")))</f>
        <v>72.180000000000007</v>
      </c>
      <c r="AW8" s="253">
        <f>IF(data!$B4="","",IF([4]สรุปผลการเรียน!$G9="","",ROUND([4]สรุปผลการเรียน!$J9,2)))</f>
        <v>80.14</v>
      </c>
      <c r="AX8" s="253">
        <f>IF(data!$B4="","",IF([4]สรุปผลการเรียน!$H9="","",IF(BU8&lt;&gt;"","-",ROUND([4]สรุปผลการเรียน!$K9,2))))</f>
        <v>76.16</v>
      </c>
      <c r="AY8" s="42" t="str">
        <f>IF(data!$B4="","",IF([4]สรุปผลการเรียน!$I9="","",[4]สรุปผลการเรียน!$L9))</f>
        <v>3.5</v>
      </c>
      <c r="AZ8" s="252">
        <f>IF(data!$B4="","",IF([5]สรุปผลการเรียน!$F9="","",IF(AND([5]data!$B4=$B8,[5]data!$D4=$D8),ROUND([5]สรุปผลการเรียน!$I9,2),"No?")))</f>
        <v>72.180000000000007</v>
      </c>
      <c r="BA8" s="253">
        <f>IF(data!$B4="","",IF([5]สรุปผลการเรียน!$G9="","",ROUND([5]สรุปผลการเรียน!$J9,2)))</f>
        <v>80.14</v>
      </c>
      <c r="BB8" s="253">
        <f>IF(data!$B4="","",IF([5]สรุปผลการเรียน!$H9="","",IF(BU8&lt;&gt;"","-",ROUND([5]สรุปผลการเรียน!$K9,2))))</f>
        <v>76.16</v>
      </c>
      <c r="BC8" s="42" t="str">
        <f>IF(data!$B4="","",IF([5]สรุปผลการเรียน!$I9="","",[5]สรุปผลการเรียน!$L9))</f>
        <v>3.5</v>
      </c>
      <c r="BD8" s="252">
        <f>IF(data!$B4="","",IF([6]สรุปผลการเรียน!$F9="","",IF(AND([6]data!$B4=$B8,[6]data!$D4=$D8),ROUND([6]สรุปผลการเรียน!$I9,2),"No?")))</f>
        <v>72.180000000000007</v>
      </c>
      <c r="BE8" s="253">
        <f>IF(data!$B$4="","",IF([6]สรุปผลการเรียน!$G9="","",ROUND([6]สรุปผลการเรียน!$J9,2)))</f>
        <v>80.14</v>
      </c>
      <c r="BF8" s="253">
        <f>IF(data!$B$4="","",IF([6]สรุปผลการเรียน!$H9="","",IF(BU8&lt;&gt;"","-",ROUND([6]สรุปผลการเรียน!$K9,2))))</f>
        <v>76.16</v>
      </c>
      <c r="BG8" s="42" t="str">
        <f>IF(data!$B4="","",IF([6]สรุปผลการเรียน!$I9="","",[6]สรุปผลการเรียน!$L9))</f>
        <v>3.5</v>
      </c>
      <c r="BH8" s="259">
        <v>1</v>
      </c>
      <c r="BI8" s="252" t="str">
        <f>IF(data!$B4="","",IF([7]สรุปผลการเรียน!$F9="","",IF(AND([7]data!$B4=$B8,[7]data!$D4=$D8),ROUND([7]สรุปผลการเรียน!$I9,2),"No?")))</f>
        <v/>
      </c>
      <c r="BJ8" s="253" t="str">
        <f>IF(data!$B$4="","",IF([7]สรุปผลการเรียน!$G9="","",ROUND([7]สรุปผลการเรียน!$J9,2)))</f>
        <v/>
      </c>
      <c r="BK8" s="253" t="str">
        <f>IF(data!$B$4="","",IF([7]สรุปผลการเรียน!$H9="","",IF(BU8&lt;&gt;"","-",ROUND([7]สรุปผลการเรียน!$K9,2))))</f>
        <v/>
      </c>
      <c r="BL8" s="42" t="str">
        <f>IF(data!$B4="","",IF([7]สรุปผลการเรียน!$I9="","",[7]สรุปผลการเรียน!$L9))</f>
        <v/>
      </c>
      <c r="BM8" s="251">
        <f>IF($BI$4&lt;&gt;"-",IF(data!B4="","",ประมวลผลการเรียน!K8),IF($BD$4&lt;&gt;"-",IF(data!B4="","",ประมวลผลการเรียน!J8),IF($AZ$4&lt;&gt;"-",IF(data!B4="","",ประมวลผลการเรียน!I8),IF($AV$4&lt;&gt;"-",IF(data!B4="","",ประมวลผลการเรียน!H8),IF($AR$4&lt;&gt;"-",IF(data!B4="","",ประมวลผลการเรียน!G8),ประมวลผลการเรียน!F8)))))</f>
        <v>938.34000000000037</v>
      </c>
      <c r="BN8" s="162">
        <f>IF(data!B4="","",BM8*100/$BM$7)</f>
        <v>72.180000000000035</v>
      </c>
      <c r="BO8" s="162">
        <f>IF($BI$4&lt;&gt;"-",IF(data!B4="","",ประมวลผลการเรียน!Q8),IF($BD$4&lt;&gt;"-",IF(data!B4="","",ประมวลผลการเรียน!P8),IF($AZ$4&lt;&gt;"-",IF(data!B4="","",ประมวลผลการเรียน!O8),IF($AV$4&lt;&gt;"-",IF(data!B4="","",ประมวลผลการเรียน!N8),IF($AR$4&lt;&gt;"-",IF(data!B4="","",ประมวลผลการเรียน!M8),ประมวลผลการเรียน!L8)))))</f>
        <v>1041.82</v>
      </c>
      <c r="BP8" s="162">
        <f>IF(data!B4="","",BO8*100/$BO$7)</f>
        <v>80.14</v>
      </c>
      <c r="BQ8" s="165">
        <f>IF(data!B4="","",(BM8+BO8)/2)</f>
        <v>990.08000000000015</v>
      </c>
      <c r="BR8" s="163">
        <f>IF(BU8&lt;&gt;"","-",IF(data!B4="","",BQ8*100/$BQ$7))</f>
        <v>76.160000000000011</v>
      </c>
      <c r="BS8" s="24">
        <f>IF(BU8&lt;&gt;"","-",IF(data!B4="","",ประมวลผลการเรียน!AH8))</f>
        <v>3.5</v>
      </c>
      <c r="BT8" s="3">
        <f>IF(BU8&lt;&gt;"","-",IF(data!B4="","",RANK(BQ8,$BQ$8:$BQ$57,0)))</f>
        <v>1</v>
      </c>
      <c r="BU8" s="1" t="str">
        <f>IF(data!F4="","",data!F4)</f>
        <v/>
      </c>
      <c r="BV8" s="384"/>
      <c r="BW8" s="384"/>
      <c r="BX8" s="384"/>
      <c r="BY8" s="384"/>
      <c r="BZ8" s="384"/>
      <c r="CA8" s="384"/>
    </row>
    <row r="9" spans="1:79" s="27" customFormat="1" ht="15" customHeight="1" x14ac:dyDescent="0.3">
      <c r="A9" s="124">
        <v>2</v>
      </c>
      <c r="B9" s="43">
        <f>IF(data!B5="","",data!B5)</f>
        <v>13650</v>
      </c>
      <c r="C9" s="70" t="str">
        <f>IF(data!B5="","",data!C5)</f>
        <v>1 8699 00719 95 7</v>
      </c>
      <c r="D9" s="168" t="str">
        <f>IF(data!B5="","",data!D5)</f>
        <v>เด็กชายศุภณัฐ</v>
      </c>
      <c r="E9" s="169" t="str">
        <f>IF(data!B5="","",data!E5)</f>
        <v>เสาวรส</v>
      </c>
      <c r="F9" s="252">
        <f>IF(AND([8]data!$B5=$B9,[8]data!$D5=$D9),IF(data!$B5="","",ROUND([8]สรุปผลการเรียน!$I10,2)),"No?")</f>
        <v>74.91</v>
      </c>
      <c r="G9" s="253">
        <f>IF(data!B5="","",ROUND([8]สรุปผลการเรียน!J10,2))</f>
        <v>65.569999999999993</v>
      </c>
      <c r="H9" s="253">
        <f>IF(BU9&lt;&gt;"","-",IF(data!B5="","",ROUND([8]สรุปผลการเรียน!K10,2)))</f>
        <v>70.239999999999995</v>
      </c>
      <c r="I9" s="42" t="str">
        <f>[8]สรุปผลการเรียน!L10</f>
        <v>3</v>
      </c>
      <c r="J9" s="252">
        <f>IF(AND([9]data!$B5=$B9,[9]data!$D5=$D9),IF(data!$B5="","",ROUND([9]สรุปผลการเรียน!$I10,2)),"No?")</f>
        <v>74.91</v>
      </c>
      <c r="K9" s="253">
        <f>IF(data!B5="","",ROUND([9]สรุปผลการเรียน!J10,2))</f>
        <v>65.569999999999993</v>
      </c>
      <c r="L9" s="253">
        <f>IF(BU9&lt;&gt;"","-",IF(data!B5="","",ROUND([9]สรุปผลการเรียน!K10,2)))</f>
        <v>70.239999999999995</v>
      </c>
      <c r="M9" s="42" t="str">
        <f>[9]สรุปผลการเรียน!L10</f>
        <v>3</v>
      </c>
      <c r="N9" s="311">
        <v>2</v>
      </c>
      <c r="O9" s="252">
        <f>IF(AND([10]data!$B5=$B9,[10]data!$D5=$D9),IF(data!$B5="","",ROUND([10]สรุปผลการเรียน!$I10,2)),"No?")</f>
        <v>74.91</v>
      </c>
      <c r="P9" s="253">
        <f>IF(data!B5="","",ROUND([10]สรุปผลการเรียน!$J10,2))</f>
        <v>65.569999999999993</v>
      </c>
      <c r="Q9" s="253">
        <f>IF(BU9&lt;&gt;"","-",IF(data!B5="","",ROUND([10]สรุปผลการเรียน!$K10,2)))</f>
        <v>70.239999999999995</v>
      </c>
      <c r="R9" s="42" t="str">
        <f>[10]สรุปผลการเรียน!$L10</f>
        <v>3</v>
      </c>
      <c r="S9" s="252">
        <f>IF(AND([11]data!$B5=$B9,[11]data!$D5=$D9),IF(data!$B5="","",ROUND([11]สรุปผลการเรียน!$I10,2)),"No?")</f>
        <v>74.91</v>
      </c>
      <c r="T9" s="253">
        <f>IF(data!B5="","",ROUND([11]สรุปผลการเรียน!$J10,2))</f>
        <v>65.569999999999993</v>
      </c>
      <c r="U9" s="253">
        <f>IF(BU9&lt;&gt;"","-",IF(data!B5="","",ROUND([11]สรุปผลการเรียน!$K10,2)))</f>
        <v>70.239999999999995</v>
      </c>
      <c r="V9" s="42" t="str">
        <f>[11]สรุปผลการเรียน!$L10</f>
        <v>3</v>
      </c>
      <c r="W9" s="252">
        <f>IF(AND([12]data!$B5=$B9,[12]data!$D5=$D9),IF(data!$B5="","",ROUND([12]สรุปผลการเรียน!$I10,2)),"No?")</f>
        <v>74.91</v>
      </c>
      <c r="X9" s="253">
        <f>IF(data!B5="","",ROUND([12]สรุปผลการเรียน!$J10,2))</f>
        <v>65.569999999999993</v>
      </c>
      <c r="Y9" s="253">
        <f>IF(BU9&lt;&gt;"","-",IF(data!B5="","",ROUND([12]สรุปผลการเรียน!$K10,2)))</f>
        <v>70.239999999999995</v>
      </c>
      <c r="Z9" s="42" t="str">
        <f>[12]สรุปผลการเรียน!$L10</f>
        <v>3</v>
      </c>
      <c r="AA9" s="252">
        <f>IF(AND([13]data!$B5=$B9,[13]data!$D5=$D9),IF(data!$B5="","",ROUND([13]สรุปผลการเรียน!$I10,2)),"No?")</f>
        <v>74.91</v>
      </c>
      <c r="AB9" s="253">
        <f>IF(data!B5="","",ROUND([13]สรุปผลการเรียน!$J10,2))</f>
        <v>65.569999999999993</v>
      </c>
      <c r="AC9" s="253">
        <f>IF(BU9&lt;&gt;"","-",IF(data!B5="","",ROUND([13]สรุปผลการเรียน!$K10,2)))</f>
        <v>70.239999999999995</v>
      </c>
      <c r="AD9" s="73" t="str">
        <f>[13]สรุปผลการเรียน!$L10</f>
        <v>3</v>
      </c>
      <c r="AE9" s="252">
        <f>IF(AND([14]data!$B5=$B9,[14]data!$D5=$D9),IF(data!$B5="","",ROUND([14]สรุปผลการเรียน!$I10,2)),"No?")</f>
        <v>74.91</v>
      </c>
      <c r="AF9" s="253">
        <f>IF(data!B5="","",ROUND([14]สรุปผลการเรียน!$J10,2))</f>
        <v>65.569999999999993</v>
      </c>
      <c r="AG9" s="253">
        <f>IF(BU9&lt;&gt;"","-",IF(data!B5="","",ROUND([14]สรุปผลการเรียน!$K10,2)))</f>
        <v>70.239999999999995</v>
      </c>
      <c r="AH9" s="42" t="str">
        <f>[14]สรุปผลการเรียน!$L10</f>
        <v>3</v>
      </c>
      <c r="AI9" s="252">
        <f>IF(AND([15]data!$B5=$B9,[15]data!$D5=$D9),IF(data!$B5="","",ROUND([15]สรุปผลการเรียน!$I10,2)),"No?")</f>
        <v>74.91</v>
      </c>
      <c r="AJ9" s="253">
        <f>IF(data!B5="","",ROUND([15]สรุปผลการเรียน!$J10,2))</f>
        <v>65.569999999999993</v>
      </c>
      <c r="AK9" s="253">
        <f>IF(BU9&lt;&gt;"","-",IF(data!B5="","",ROUND([15]สรุปผลการเรียน!$K10,2)))</f>
        <v>70.239999999999995</v>
      </c>
      <c r="AL9" s="42" t="str">
        <f>[15]สรุปผลการเรียน!$L10</f>
        <v>3</v>
      </c>
      <c r="AM9" s="260">
        <v>2</v>
      </c>
      <c r="AN9" s="252">
        <f>IF(AND([16]data!$B5=$B9,[16]data!$D5=$D9),IF(data!$B5="","",ROUND([16]สรุปผลการเรียน!$I10,2)),"No?")</f>
        <v>74.91</v>
      </c>
      <c r="AO9" s="253">
        <f>IF(data!B5="","",ROUND([16]สรุปผลการเรียน!$J10,2))</f>
        <v>65.569999999999993</v>
      </c>
      <c r="AP9" s="253">
        <f>IF(BU9&lt;&gt;"","-",IF(data!B5="","",ROUND([16]สรุปผลการเรียน!$K10,2)))</f>
        <v>70.239999999999995</v>
      </c>
      <c r="AQ9" s="73" t="str">
        <f>[16]สรุปผลการเรียน!$L10</f>
        <v>3</v>
      </c>
      <c r="AR9" s="252">
        <f>IF(data!$B5="","",IF([3]สรุปผลการเรียน!$F10="","",IF(AND([3]data!$B5=$B9,[3]data!$D5=$D9),ROUND([3]สรุปผลการเรียน!$I10,2),"No?")))</f>
        <v>74.91</v>
      </c>
      <c r="AS9" s="253">
        <f>IF(data!B5="","",IF([3]สรุปผลการเรียน!$G10="","",ROUND([3]สรุปผลการเรียน!$J10,2)))</f>
        <v>65.569999999999993</v>
      </c>
      <c r="AT9" s="253">
        <f>IF(data!B5="","",IF([3]สรุปผลการเรียน!$H10="","",IF(BU9&lt;&gt;"","-",ROUND([3]สรุปผลการเรียน!$K10,2))))</f>
        <v>70.239999999999995</v>
      </c>
      <c r="AU9" s="42" t="str">
        <f>IF(data!B5="","",IF([3]สรุปผลการเรียน!$I10="","",[3]สรุปผลการเรียน!$L10))</f>
        <v>3</v>
      </c>
      <c r="AV9" s="252">
        <f>IF(data!$B5="","",IF([4]สรุปผลการเรียน!$F10="","",IF(AND([4]data!$B5=$B9,[4]data!$D5=$D9),ROUND([4]สรุปผลการเรียน!$I10,2),"No?")))</f>
        <v>74.91</v>
      </c>
      <c r="AW9" s="253">
        <f>IF(data!$B5="","",IF([4]สรุปผลการเรียน!$G10="","",ROUND([4]สรุปผลการเรียน!$J10,2)))</f>
        <v>65.569999999999993</v>
      </c>
      <c r="AX9" s="253">
        <f>IF(data!$B5="","",IF([4]สรุปผลการเรียน!$H10="","",IF(BU9&lt;&gt;"","-",ROUND([4]สรุปผลการเรียน!$K10,2))))</f>
        <v>70.239999999999995</v>
      </c>
      <c r="AY9" s="42" t="str">
        <f>IF(data!$B5="","",IF([4]สรุปผลการเรียน!$I10="","",[4]สรุปผลการเรียน!$L10))</f>
        <v>3</v>
      </c>
      <c r="AZ9" s="252">
        <f>IF(data!$B5="","",IF([5]สรุปผลการเรียน!$F10="","",IF(AND([5]data!$B5=$B9,[5]data!$D5=$D9),ROUND([5]สรุปผลการเรียน!$I10,2),"No?")))</f>
        <v>74.91</v>
      </c>
      <c r="BA9" s="253">
        <f>IF(data!$B5="","",IF([5]สรุปผลการเรียน!$G10="","",ROUND([5]สรุปผลการเรียน!$J10,2)))</f>
        <v>65.569999999999993</v>
      </c>
      <c r="BB9" s="253">
        <f>IF(data!$B5="","",IF([5]สรุปผลการเรียน!$H10="","",IF(BU9&lt;&gt;"","-",ROUND([5]สรุปผลการเรียน!$K10,2))))</f>
        <v>70.239999999999995</v>
      </c>
      <c r="BC9" s="42" t="str">
        <f>IF(data!$B5="","",IF([5]สรุปผลการเรียน!$I10="","",[5]สรุปผลการเรียน!$L10))</f>
        <v>3</v>
      </c>
      <c r="BD9" s="252">
        <f>IF(data!$B5="","",IF([6]สรุปผลการเรียน!$F10="","",IF(AND([6]data!$B5=$B9,[6]data!$D5=$D9),ROUND([6]สรุปผลการเรียน!$I10,2),"No?")))</f>
        <v>74.91</v>
      </c>
      <c r="BE9" s="253">
        <f>IF(data!$B$4="","",IF([6]สรุปผลการเรียน!$G10="","",ROUND([6]สรุปผลการเรียน!$J10,2)))</f>
        <v>65.569999999999993</v>
      </c>
      <c r="BF9" s="253">
        <f>IF(data!$B$4="","",IF([6]สรุปผลการเรียน!$H10="","",IF(BU9&lt;&gt;"","-",ROUND([6]สรุปผลการเรียน!$K10,2))))</f>
        <v>70.239999999999995</v>
      </c>
      <c r="BG9" s="42" t="str">
        <f>IF(data!$B5="","",IF([6]สรุปผลการเรียน!$I10="","",[6]สรุปผลการเรียน!$L10))</f>
        <v>3</v>
      </c>
      <c r="BH9" s="260">
        <v>2</v>
      </c>
      <c r="BI9" s="252" t="str">
        <f>IF(data!$B5="","",IF([7]สรุปผลการเรียน!$F10="","",IF(AND([7]data!$B5=$B9,[7]data!$D5=$D9),ROUND([7]สรุปผลการเรียน!$I10,2),"No?")))</f>
        <v/>
      </c>
      <c r="BJ9" s="253" t="str">
        <f>IF(data!$B$4="","",IF([7]สรุปผลการเรียน!$G10="","",ROUND([7]สรุปผลการเรียน!$J10,2)))</f>
        <v/>
      </c>
      <c r="BK9" s="253" t="str">
        <f>IF(data!$B$4="","",IF([7]สรุปผลการเรียน!$H10="","",IF(BU9&lt;&gt;"","-",ROUND([7]สรุปผลการเรียน!$K10,2))))</f>
        <v/>
      </c>
      <c r="BL9" s="42" t="str">
        <f>IF(data!$B5="","",IF([7]สรุปผลการเรียน!$I10="","",[7]สรุปผลการเรียน!$L10))</f>
        <v/>
      </c>
      <c r="BM9" s="262">
        <f>IF($BI$4&lt;&gt;"-",IF(data!B5="","",ประมวลผลการเรียน!K9),IF($BD$4&lt;&gt;"-",IF(data!B5="","",ประมวลผลการเรียน!J9),IF($AZ$4&lt;&gt;"-",IF(data!B5="","",ประมวลผลการเรียน!I9),IF($AV$4&lt;&gt;"-",IF(data!B5="","",ประมวลผลการเรียน!H9),IF($AR$4&lt;&gt;"-",IF(data!B5="","",ประมวลผลการเรียน!G9),ประมวลผลการเรียน!F9)))))</f>
        <v>973.8299999999997</v>
      </c>
      <c r="BN9" s="164">
        <f>IF(data!B5="","",BM9*100/$BM$7)</f>
        <v>74.909999999999982</v>
      </c>
      <c r="BO9" s="164">
        <f>IF($BI$4&lt;&gt;"-",IF(data!B5="","",ประมวลผลการเรียน!Q9),IF($BD$4&lt;&gt;"-",IF(data!B5="","",ประมวลผลการเรียน!P9),IF($AZ$4&lt;&gt;"-",IF(data!B5="","",ประมวลผลการเรียน!O9),IF($AV$4&lt;&gt;"-",IF(data!B5="","",ประมวลผลการเรียน!N9),IF($AR$4&lt;&gt;"-",IF(data!B5="","",ประมวลผลการเรียน!M9),ประมวลผลการเรียน!L9)))))</f>
        <v>852.40999999999963</v>
      </c>
      <c r="BP9" s="164">
        <f>IF(data!B5="","",BO9*100/$BO$7)</f>
        <v>65.569999999999965</v>
      </c>
      <c r="BQ9" s="165">
        <f>IF(data!B5="","",(BM9+BO9)/2)</f>
        <v>913.11999999999966</v>
      </c>
      <c r="BR9" s="165">
        <f>IF(BU9&lt;&gt;"","-",IF(data!B5="","",BQ9*100/$BQ$7))</f>
        <v>70.239999999999981</v>
      </c>
      <c r="BS9" s="24">
        <f>IF(BU9&lt;&gt;"","-",IF(data!B5="","",ประมวลผลการเรียน!AH9))</f>
        <v>3</v>
      </c>
      <c r="BT9" s="3">
        <f>IF(BU9&lt;&gt;"","-",IF(data!B5="","",RANK(BQ9,$BQ$8:$BQ$57,0)))</f>
        <v>3</v>
      </c>
      <c r="BU9" s="1" t="str">
        <f>IF(data!F5="","",data!F5)</f>
        <v/>
      </c>
    </row>
    <row r="10" spans="1:79" s="27" customFormat="1" ht="15" customHeight="1" x14ac:dyDescent="0.3">
      <c r="A10" s="124">
        <v>3</v>
      </c>
      <c r="B10" s="43">
        <f>IF(data!B6="","",data!B6)</f>
        <v>13661</v>
      </c>
      <c r="C10" s="70" t="str">
        <f>IF(data!B6="","",data!C6)</f>
        <v>1 8699 00704 50 0</v>
      </c>
      <c r="D10" s="168" t="str">
        <f>IF(data!B6="","",data!D6)</f>
        <v>เด็กชายกิตตินันท์</v>
      </c>
      <c r="E10" s="169" t="str">
        <f>IF(data!B6="","",data!E6)</f>
        <v>แซ่ห่าน</v>
      </c>
      <c r="F10" s="252">
        <f>IF(AND([8]data!$B6=$B10,[8]data!$D6=$D10),IF(data!$B6="","",ROUND([8]สรุปผลการเรียน!$I11,2)),"No?")</f>
        <v>69.91</v>
      </c>
      <c r="G10" s="253">
        <f>IF(data!B6="","",ROUND([8]สรุปผลการเรียน!J11,2))</f>
        <v>75.290000000000006</v>
      </c>
      <c r="H10" s="253">
        <f>IF(BU10&lt;&gt;"","-",IF(data!B6="","",ROUND([8]สรุปผลการเรียน!K11,2)))</f>
        <v>72.599999999999994</v>
      </c>
      <c r="I10" s="42" t="str">
        <f>[8]สรุปผลการเรียน!L11</f>
        <v>3</v>
      </c>
      <c r="J10" s="252">
        <f>IF(AND([9]data!$B6=$B10,[9]data!$D6=$D10),IF(data!$B6="","",ROUND([9]สรุปผลการเรียน!$I11,2)),"No?")</f>
        <v>69.91</v>
      </c>
      <c r="K10" s="253">
        <f>IF(data!B6="","",ROUND([9]สรุปผลการเรียน!J11,2))</f>
        <v>75.290000000000006</v>
      </c>
      <c r="L10" s="253">
        <f>IF(BU10&lt;&gt;"","-",IF(data!B6="","",ROUND([9]สรุปผลการเรียน!K11,2)))</f>
        <v>72.599999999999994</v>
      </c>
      <c r="M10" s="42" t="str">
        <f>[9]สรุปผลการเรียน!L11</f>
        <v>3</v>
      </c>
      <c r="N10" s="311">
        <v>3</v>
      </c>
      <c r="O10" s="252">
        <f>IF(AND([10]data!$B6=$B10,[10]data!$D6=$D10),IF(data!$B6="","",ROUND([10]สรุปผลการเรียน!$I11,2)),"No?")</f>
        <v>69.91</v>
      </c>
      <c r="P10" s="253">
        <f>IF(data!B6="","",ROUND([10]สรุปผลการเรียน!$J11,2))</f>
        <v>75.290000000000006</v>
      </c>
      <c r="Q10" s="253">
        <f>IF(BU10&lt;&gt;"","-",IF(data!B6="","",ROUND([10]สรุปผลการเรียน!$K11,2)))</f>
        <v>72.599999999999994</v>
      </c>
      <c r="R10" s="42" t="str">
        <f>[10]สรุปผลการเรียน!$L11</f>
        <v>3</v>
      </c>
      <c r="S10" s="252">
        <f>IF(AND([11]data!$B6=$B10,[11]data!$D6=$D10),IF(data!$B6="","",ROUND([11]สรุปผลการเรียน!$I11,2)),"No?")</f>
        <v>69.91</v>
      </c>
      <c r="T10" s="253">
        <f>IF(data!B6="","",ROUND([11]สรุปผลการเรียน!$J11,2))</f>
        <v>75.290000000000006</v>
      </c>
      <c r="U10" s="253">
        <f>IF(BU10&lt;&gt;"","-",IF(data!B6="","",ROUND([11]สรุปผลการเรียน!$K11,2)))</f>
        <v>72.599999999999994</v>
      </c>
      <c r="V10" s="42" t="str">
        <f>[11]สรุปผลการเรียน!$L11</f>
        <v>3</v>
      </c>
      <c r="W10" s="252">
        <f>IF(AND([12]data!$B6=$B10,[12]data!$D6=$D10),IF(data!$B6="","",ROUND([12]สรุปผลการเรียน!$I11,2)),"No?")</f>
        <v>69.91</v>
      </c>
      <c r="X10" s="253">
        <f>IF(data!B6="","",ROUND([12]สรุปผลการเรียน!$J11,2))</f>
        <v>75.290000000000006</v>
      </c>
      <c r="Y10" s="253">
        <f>IF(BU10&lt;&gt;"","-",IF(data!B6="","",ROUND([12]สรุปผลการเรียน!$K11,2)))</f>
        <v>72.599999999999994</v>
      </c>
      <c r="Z10" s="42" t="str">
        <f>[12]สรุปผลการเรียน!$L11</f>
        <v>3</v>
      </c>
      <c r="AA10" s="252">
        <f>IF(AND([13]data!$B6=$B10,[13]data!$D6=$D10),IF(data!$B6="","",ROUND([13]สรุปผลการเรียน!$I11,2)),"No?")</f>
        <v>69.91</v>
      </c>
      <c r="AB10" s="253">
        <f>IF(data!B6="","",ROUND([13]สรุปผลการเรียน!$J11,2))</f>
        <v>75.290000000000006</v>
      </c>
      <c r="AC10" s="253">
        <f>IF(BU10&lt;&gt;"","-",IF(data!B6="","",ROUND([13]สรุปผลการเรียน!$K11,2)))</f>
        <v>72.599999999999994</v>
      </c>
      <c r="AD10" s="73" t="str">
        <f>[13]สรุปผลการเรียน!$L11</f>
        <v>3</v>
      </c>
      <c r="AE10" s="252">
        <f>IF(AND([14]data!$B6=$B10,[14]data!$D6=$D10),IF(data!$B6="","",ROUND([14]สรุปผลการเรียน!$I11,2)),"No?")</f>
        <v>69.91</v>
      </c>
      <c r="AF10" s="253">
        <f>IF(data!B6="","",ROUND([14]สรุปผลการเรียน!$J11,2))</f>
        <v>75.290000000000006</v>
      </c>
      <c r="AG10" s="253">
        <f>IF(BU10&lt;&gt;"","-",IF(data!B6="","",ROUND([14]สรุปผลการเรียน!$K11,2)))</f>
        <v>72.599999999999994</v>
      </c>
      <c r="AH10" s="42" t="str">
        <f>[14]สรุปผลการเรียน!$L11</f>
        <v>3</v>
      </c>
      <c r="AI10" s="252">
        <f>IF(AND([15]data!$B6=$B10,[15]data!$D6=$D10),IF(data!$B6="","",ROUND([15]สรุปผลการเรียน!$I11,2)),"No?")</f>
        <v>69.91</v>
      </c>
      <c r="AJ10" s="253">
        <f>IF(data!B6="","",ROUND([15]สรุปผลการเรียน!$J11,2))</f>
        <v>75.290000000000006</v>
      </c>
      <c r="AK10" s="253">
        <f>IF(BU10&lt;&gt;"","-",IF(data!B6="","",ROUND([15]สรุปผลการเรียน!$K11,2)))</f>
        <v>72.599999999999994</v>
      </c>
      <c r="AL10" s="42" t="str">
        <f>[15]สรุปผลการเรียน!$L11</f>
        <v>3</v>
      </c>
      <c r="AM10" s="260">
        <v>3</v>
      </c>
      <c r="AN10" s="252">
        <f>IF(AND([16]data!$B6=$B10,[16]data!$D6=$D10),IF(data!$B6="","",ROUND([16]สรุปผลการเรียน!$I11,2)),"No?")</f>
        <v>69.91</v>
      </c>
      <c r="AO10" s="253">
        <f>IF(data!B6="","",ROUND([16]สรุปผลการเรียน!$J11,2))</f>
        <v>75.290000000000006</v>
      </c>
      <c r="AP10" s="253">
        <f>IF(BU10&lt;&gt;"","-",IF(data!B6="","",ROUND([16]สรุปผลการเรียน!$K11,2)))</f>
        <v>72.599999999999994</v>
      </c>
      <c r="AQ10" s="73" t="str">
        <f>[16]สรุปผลการเรียน!$L11</f>
        <v>3</v>
      </c>
      <c r="AR10" s="252">
        <f>IF(data!$B6="","",IF([3]สรุปผลการเรียน!$F11="","",IF(AND([3]data!$B6=$B10,[3]data!$D6=$D10),ROUND([3]สรุปผลการเรียน!$I11,2),"No?")))</f>
        <v>69.91</v>
      </c>
      <c r="AS10" s="253">
        <f>IF(data!B6="","",IF([3]สรุปผลการเรียน!$G11="","",ROUND([3]สรุปผลการเรียน!$J11,2)))</f>
        <v>75.290000000000006</v>
      </c>
      <c r="AT10" s="253">
        <f>IF(data!B6="","",IF([3]สรุปผลการเรียน!$H11="","",IF(BU10&lt;&gt;"","-",ROUND([3]สรุปผลการเรียน!$K11,2))))</f>
        <v>72.599999999999994</v>
      </c>
      <c r="AU10" s="42" t="str">
        <f>IF(data!B6="","",IF([3]สรุปผลการเรียน!$I11="","",[3]สรุปผลการเรียน!$L11))</f>
        <v>3</v>
      </c>
      <c r="AV10" s="252">
        <f>IF(data!$B6="","",IF([4]สรุปผลการเรียน!$F11="","",IF(AND([4]data!$B6=$B10,[4]data!$D6=$D10),ROUND([4]สรุปผลการเรียน!$I11,2),"No?")))</f>
        <v>69.91</v>
      </c>
      <c r="AW10" s="253">
        <f>IF(data!$B6="","",IF([4]สรุปผลการเรียน!$G11="","",ROUND([4]สรุปผลการเรียน!$J11,2)))</f>
        <v>75.290000000000006</v>
      </c>
      <c r="AX10" s="253">
        <f>IF(data!$B6="","",IF([4]สรุปผลการเรียน!$H11="","",IF(BU10&lt;&gt;"","-",ROUND([4]สรุปผลการเรียน!$K11,2))))</f>
        <v>72.599999999999994</v>
      </c>
      <c r="AY10" s="42" t="str">
        <f>IF(data!$B6="","",IF([4]สรุปผลการเรียน!$I11="","",[4]สรุปผลการเรียน!$L11))</f>
        <v>3</v>
      </c>
      <c r="AZ10" s="252">
        <f>IF(data!$B6="","",IF([5]สรุปผลการเรียน!$F11="","",IF(AND([5]data!$B6=$B10,[5]data!$D6=$D10),ROUND([5]สรุปผลการเรียน!$I11,2),"No?")))</f>
        <v>69.91</v>
      </c>
      <c r="BA10" s="253">
        <f>IF(data!$B6="","",IF([5]สรุปผลการเรียน!$G11="","",ROUND([5]สรุปผลการเรียน!$J11,2)))</f>
        <v>75.290000000000006</v>
      </c>
      <c r="BB10" s="253">
        <f>IF(data!$B6="","",IF([5]สรุปผลการเรียน!$H11="","",IF(BU10&lt;&gt;"","-",ROUND([5]สรุปผลการเรียน!$K11,2))))</f>
        <v>72.599999999999994</v>
      </c>
      <c r="BC10" s="42" t="str">
        <f>IF(data!$B6="","",IF([5]สรุปผลการเรียน!$I11="","",[5]สรุปผลการเรียน!$L11))</f>
        <v>3</v>
      </c>
      <c r="BD10" s="252">
        <f>IF(data!$B6="","",IF([6]สรุปผลการเรียน!$F11="","",IF(AND([6]data!$B6=$B10,[6]data!$D6=$D10),ROUND([6]สรุปผลการเรียน!$I11,2),"No?")))</f>
        <v>69.91</v>
      </c>
      <c r="BE10" s="253">
        <f>IF(data!$B$4="","",IF([6]สรุปผลการเรียน!$G11="","",ROUND([6]สรุปผลการเรียน!$J11,2)))</f>
        <v>75.290000000000006</v>
      </c>
      <c r="BF10" s="253">
        <f>IF(data!$B$4="","",IF([6]สรุปผลการเรียน!$H11="","",IF(BU10&lt;&gt;"","-",ROUND([6]สรุปผลการเรียน!$K11,2))))</f>
        <v>72.599999999999994</v>
      </c>
      <c r="BG10" s="42" t="str">
        <f>IF(data!$B6="","",IF([6]สรุปผลการเรียน!$I11="","",[6]สรุปผลการเรียน!$L11))</f>
        <v>3</v>
      </c>
      <c r="BH10" s="260">
        <v>3</v>
      </c>
      <c r="BI10" s="252" t="str">
        <f>IF(data!$B6="","",IF([7]สรุปผลการเรียน!$F11="","",IF(AND([7]data!$B6=$B10,[7]data!$D6=$D10),ROUND([7]สรุปผลการเรียน!$I11,2),"No?")))</f>
        <v/>
      </c>
      <c r="BJ10" s="253" t="str">
        <f>IF(data!$B$4="","",IF([7]สรุปผลการเรียน!$G11="","",ROUND([7]สรุปผลการเรียน!$J11,2)))</f>
        <v/>
      </c>
      <c r="BK10" s="253" t="str">
        <f>IF(data!$B$4="","",IF([7]สรุปผลการเรียน!$H11="","",IF(BU10&lt;&gt;"","-",ROUND([7]สรุปผลการเรียน!$K11,2))))</f>
        <v/>
      </c>
      <c r="BL10" s="42" t="str">
        <f>IF(data!$B6="","",IF([7]สรุปผลการเรียน!$I11="","",[7]สรุปผลการเรียน!$L11))</f>
        <v/>
      </c>
      <c r="BM10" s="262">
        <f>IF($BI$4&lt;&gt;"-",IF(data!B6="","",ประมวลผลการเรียน!K10),IF($BD$4&lt;&gt;"-",IF(data!B6="","",ประมวลผลการเรียน!J10),IF($AZ$4&lt;&gt;"-",IF(data!B6="","",ประมวลผลการเรียน!I10),IF($AV$4&lt;&gt;"-",IF(data!B6="","",ประมวลผลการเรียน!H10),IF($AR$4&lt;&gt;"-",IF(data!B6="","",ประมวลผลการเรียน!G10),ประมวลผลการเรียน!F10)))))</f>
        <v>908.8299999999997</v>
      </c>
      <c r="BN10" s="164">
        <f>IF(data!B6="","",BM10*100/$BM$7)</f>
        <v>69.909999999999982</v>
      </c>
      <c r="BO10" s="164">
        <f>IF($BI$4&lt;&gt;"-",IF(data!B6="","",ประมวลผลการเรียน!Q10),IF($BD$4&lt;&gt;"-",IF(data!B6="","",ประมวลผลการเรียน!P10),IF($AZ$4&lt;&gt;"-",IF(data!B6="","",ประมวลผลการเรียน!O10),IF($AV$4&lt;&gt;"-",IF(data!B6="","",ประมวลผลการเรียน!N10),IF($AR$4&lt;&gt;"-",IF(data!B6="","",ประมวลผลการเรียน!M10),ประมวลผลการเรียน!L10)))))</f>
        <v>978.76999999999987</v>
      </c>
      <c r="BP10" s="164">
        <f>IF(data!B6="","",BO10*100/$BO$7)</f>
        <v>75.289999999999992</v>
      </c>
      <c r="BQ10" s="165">
        <f>IF(data!B6="","",(BM10+BO10)/2)</f>
        <v>943.79999999999973</v>
      </c>
      <c r="BR10" s="165">
        <f>IF(BU10&lt;&gt;"","-",IF(data!B6="","",BQ10*100/$BQ$7))</f>
        <v>72.59999999999998</v>
      </c>
      <c r="BS10" s="24">
        <f>IF(BU10&lt;&gt;"","-",IF(data!B6="","",ประมวลผลการเรียน!AH10))</f>
        <v>3</v>
      </c>
      <c r="BT10" s="3">
        <f>IF(BU10&lt;&gt;"","-",IF(data!B6="","",RANK(BQ10,$BQ$8:$BQ$57,0)))</f>
        <v>2</v>
      </c>
      <c r="BU10" s="1" t="str">
        <f>IF(data!F6="","",data!F6)</f>
        <v/>
      </c>
    </row>
    <row r="11" spans="1:79" s="27" customFormat="1" ht="15" customHeight="1" x14ac:dyDescent="0.3">
      <c r="A11" s="124">
        <v>4</v>
      </c>
      <c r="B11" s="43" t="str">
        <f>IF(data!B7="","",data!B7)</f>
        <v/>
      </c>
      <c r="C11" s="70" t="str">
        <f>IF(data!B7="","",data!C7)</f>
        <v/>
      </c>
      <c r="D11" s="168" t="str">
        <f>IF(data!B7="","",data!D7)</f>
        <v/>
      </c>
      <c r="E11" s="169" t="str">
        <f>IF(data!B7="","",data!E7)</f>
        <v/>
      </c>
      <c r="F11" s="252" t="str">
        <f>IF(AND([8]data!$B7=$B11,[8]data!$D7=$D11),IF(data!$B7="","",ROUND([8]สรุปผลการเรียน!$I12,2)),"No?")</f>
        <v/>
      </c>
      <c r="G11" s="253" t="str">
        <f>IF(data!B7="","",ROUND([8]สรุปผลการเรียน!J12,2))</f>
        <v/>
      </c>
      <c r="H11" s="253" t="str">
        <f>IF(BU11&lt;&gt;"","-",IF(data!B7="","",ROUND([8]สรุปผลการเรียน!K12,2)))</f>
        <v/>
      </c>
      <c r="I11" s="42" t="str">
        <f>[8]สรุปผลการเรียน!L12</f>
        <v/>
      </c>
      <c r="J11" s="252" t="str">
        <f>IF(AND([9]data!$B7=$B11,[9]data!$D7=$D11),IF(data!$B7="","",ROUND([9]สรุปผลการเรียน!$I12,2)),"No?")</f>
        <v/>
      </c>
      <c r="K11" s="253" t="str">
        <f>IF(data!B7="","",ROUND([9]สรุปผลการเรียน!J12,2))</f>
        <v/>
      </c>
      <c r="L11" s="253" t="str">
        <f>IF(BU11&lt;&gt;"","-",IF(data!B7="","",ROUND([9]สรุปผลการเรียน!K12,2)))</f>
        <v/>
      </c>
      <c r="M11" s="42" t="str">
        <f>[9]สรุปผลการเรียน!L12</f>
        <v/>
      </c>
      <c r="N11" s="311">
        <v>4</v>
      </c>
      <c r="O11" s="252" t="str">
        <f>IF(AND([10]data!$B7=$B11,[10]data!$D7=$D11),IF(data!$B7="","",ROUND([10]สรุปผลการเรียน!$I12,2)),"No?")</f>
        <v/>
      </c>
      <c r="P11" s="253" t="str">
        <f>IF(data!B7="","",ROUND([10]สรุปผลการเรียน!$J12,2))</f>
        <v/>
      </c>
      <c r="Q11" s="253" t="str">
        <f>IF(BU11&lt;&gt;"","-",IF(data!B7="","",ROUND([10]สรุปผลการเรียน!$K12,2)))</f>
        <v/>
      </c>
      <c r="R11" s="42" t="str">
        <f>[10]สรุปผลการเรียน!$L12</f>
        <v/>
      </c>
      <c r="S11" s="252" t="str">
        <f>IF(AND([11]data!$B7=$B11,[11]data!$D7=$D11),IF(data!$B7="","",ROUND([11]สรุปผลการเรียน!$I12,2)),"No?")</f>
        <v/>
      </c>
      <c r="T11" s="253" t="str">
        <f>IF(data!B7="","",ROUND([11]สรุปผลการเรียน!$J12,2))</f>
        <v/>
      </c>
      <c r="U11" s="253" t="str">
        <f>IF(BU11&lt;&gt;"","-",IF(data!B7="","",ROUND([11]สรุปผลการเรียน!$K12,2)))</f>
        <v/>
      </c>
      <c r="V11" s="42" t="str">
        <f>[11]สรุปผลการเรียน!$L12</f>
        <v/>
      </c>
      <c r="W11" s="252" t="str">
        <f>IF(AND([12]data!$B7=$B11,[12]data!$D7=$D11),IF(data!$B7="","",ROUND([12]สรุปผลการเรียน!$I12,2)),"No?")</f>
        <v/>
      </c>
      <c r="X11" s="253" t="str">
        <f>IF(data!B7="","",ROUND([12]สรุปผลการเรียน!$J12,2))</f>
        <v/>
      </c>
      <c r="Y11" s="253" t="str">
        <f>IF(BU11&lt;&gt;"","-",IF(data!B7="","",ROUND([12]สรุปผลการเรียน!$K12,2)))</f>
        <v/>
      </c>
      <c r="Z11" s="42" t="str">
        <f>[12]สรุปผลการเรียน!$L12</f>
        <v/>
      </c>
      <c r="AA11" s="252" t="str">
        <f>IF(AND([13]data!$B7=$B11,[13]data!$D7=$D11),IF(data!$B7="","",ROUND([13]สรุปผลการเรียน!$I12,2)),"No?")</f>
        <v/>
      </c>
      <c r="AB11" s="253" t="str">
        <f>IF(data!B7="","",ROUND([13]สรุปผลการเรียน!$J12,2))</f>
        <v/>
      </c>
      <c r="AC11" s="253" t="str">
        <f>IF(BU11&lt;&gt;"","-",IF(data!B7="","",ROUND([13]สรุปผลการเรียน!$K12,2)))</f>
        <v/>
      </c>
      <c r="AD11" s="73" t="str">
        <f>[13]สรุปผลการเรียน!$L12</f>
        <v/>
      </c>
      <c r="AE11" s="252" t="str">
        <f>IF(AND([14]data!$B7=$B11,[14]data!$D7=$D11),IF(data!$B7="","",ROUND([14]สรุปผลการเรียน!$I12,2)),"No?")</f>
        <v/>
      </c>
      <c r="AF11" s="253" t="str">
        <f>IF(data!B7="","",ROUND([14]สรุปผลการเรียน!$J12,2))</f>
        <v/>
      </c>
      <c r="AG11" s="253" t="str">
        <f>IF(BU11&lt;&gt;"","-",IF(data!B7="","",ROUND([14]สรุปผลการเรียน!$K12,2)))</f>
        <v/>
      </c>
      <c r="AH11" s="42" t="str">
        <f>[14]สรุปผลการเรียน!$L12</f>
        <v/>
      </c>
      <c r="AI11" s="252" t="str">
        <f>IF(AND([15]data!$B7=$B11,[15]data!$D7=$D11),IF(data!$B7="","",ROUND([15]สรุปผลการเรียน!$I12,2)),"No?")</f>
        <v/>
      </c>
      <c r="AJ11" s="253" t="str">
        <f>IF(data!B7="","",ROUND([15]สรุปผลการเรียน!$J12,2))</f>
        <v/>
      </c>
      <c r="AK11" s="253" t="str">
        <f>IF(BU11&lt;&gt;"","-",IF(data!B7="","",ROUND([15]สรุปผลการเรียน!$K12,2)))</f>
        <v/>
      </c>
      <c r="AL11" s="42" t="str">
        <f>[15]สรุปผลการเรียน!$L12</f>
        <v/>
      </c>
      <c r="AM11" s="260">
        <v>4</v>
      </c>
      <c r="AN11" s="252" t="str">
        <f>IF(AND([16]data!$B7=$B11,[16]data!$D7=$D11),IF(data!$B7="","",ROUND([16]สรุปผลการเรียน!$I12,2)),"No?")</f>
        <v/>
      </c>
      <c r="AO11" s="253" t="str">
        <f>IF(data!B7="","",ROUND([16]สรุปผลการเรียน!$J12,2))</f>
        <v/>
      </c>
      <c r="AP11" s="253" t="str">
        <f>IF(BU11&lt;&gt;"","-",IF(data!B7="","",ROUND([16]สรุปผลการเรียน!$K12,2)))</f>
        <v/>
      </c>
      <c r="AQ11" s="73" t="str">
        <f>[16]สรุปผลการเรียน!$L12</f>
        <v/>
      </c>
      <c r="AR11" s="252" t="str">
        <f>IF(data!$B7="","",IF([3]สรุปผลการเรียน!$F12="","",IF(AND([3]data!$B7=$B11,[3]data!$D7=$D11),ROUND([3]สรุปผลการเรียน!$I12,2),"No?")))</f>
        <v/>
      </c>
      <c r="AS11" s="253" t="str">
        <f>IF(data!B7="","",IF([3]สรุปผลการเรียน!$G12="","",ROUND([3]สรุปผลการเรียน!$J12,2)))</f>
        <v/>
      </c>
      <c r="AT11" s="253" t="str">
        <f>IF(data!B7="","",IF([3]สรุปผลการเรียน!$H12="","",IF(BU11&lt;&gt;"","-",ROUND([3]สรุปผลการเรียน!$K12,2))))</f>
        <v/>
      </c>
      <c r="AU11" s="42" t="str">
        <f>IF(data!B7="","",IF([3]สรุปผลการเรียน!$I12="","",[3]สรุปผลการเรียน!$L12))</f>
        <v/>
      </c>
      <c r="AV11" s="252" t="str">
        <f>IF(data!$B7="","",IF([4]สรุปผลการเรียน!$F12="","",IF(AND([4]data!$B7=$B11,[4]data!$D7=$D11),ROUND([4]สรุปผลการเรียน!$I12,2),"No?")))</f>
        <v/>
      </c>
      <c r="AW11" s="253" t="str">
        <f>IF(data!$B7="","",IF([4]สรุปผลการเรียน!$G12="","",ROUND([4]สรุปผลการเรียน!$J12,2)))</f>
        <v/>
      </c>
      <c r="AX11" s="253" t="str">
        <f>IF(data!$B7="","",IF([4]สรุปผลการเรียน!$H12="","",IF(BU11&lt;&gt;"","-",ROUND([4]สรุปผลการเรียน!$K12,2))))</f>
        <v/>
      </c>
      <c r="AY11" s="42" t="str">
        <f>IF(data!$B7="","",IF([4]สรุปผลการเรียน!$I12="","",[4]สรุปผลการเรียน!$L12))</f>
        <v/>
      </c>
      <c r="AZ11" s="252" t="str">
        <f>IF(data!$B7="","",IF([5]สรุปผลการเรียน!$F12="","",IF(AND([5]data!$B7=$B11,[5]data!$D7=$D11),ROUND([5]สรุปผลการเรียน!$I12,2),"No?")))</f>
        <v/>
      </c>
      <c r="BA11" s="253" t="str">
        <f>IF(data!$B7="","",IF([5]สรุปผลการเรียน!$G12="","",ROUND([5]สรุปผลการเรียน!$J12,2)))</f>
        <v/>
      </c>
      <c r="BB11" s="253" t="str">
        <f>IF(data!$B7="","",IF([5]สรุปผลการเรียน!$H12="","",IF(BU11&lt;&gt;"","-",ROUND([5]สรุปผลการเรียน!$K12,2))))</f>
        <v/>
      </c>
      <c r="BC11" s="42" t="str">
        <f>IF(data!$B7="","",IF([5]สรุปผลการเรียน!$I12="","",[5]สรุปผลการเรียน!$L12))</f>
        <v/>
      </c>
      <c r="BD11" s="252" t="str">
        <f>IF(data!$B7="","",IF([6]สรุปผลการเรียน!$F12="","",IF(AND([6]data!$B7=$B11,[6]data!$D7=$D11),ROUND([6]สรุปผลการเรียน!$I12,2),"No?")))</f>
        <v/>
      </c>
      <c r="BE11" s="253" t="str">
        <f>IF(data!$B$4="","",IF([6]สรุปผลการเรียน!$G12="","",ROUND([6]สรุปผลการเรียน!$J12,2)))</f>
        <v/>
      </c>
      <c r="BF11" s="253" t="str">
        <f>IF(data!$B$4="","",IF([6]สรุปผลการเรียน!$H12="","",IF(BU11&lt;&gt;"","-",ROUND([6]สรุปผลการเรียน!$K12,2))))</f>
        <v/>
      </c>
      <c r="BG11" s="42" t="str">
        <f>IF(data!$B7="","",IF([6]สรุปผลการเรียน!$I12="","",[6]สรุปผลการเรียน!$L12))</f>
        <v/>
      </c>
      <c r="BH11" s="260">
        <v>4</v>
      </c>
      <c r="BI11" s="252" t="str">
        <f>IF(data!$B7="","",IF([7]สรุปผลการเรียน!$F12="","",IF(AND([7]data!$B7=$B11,[7]data!$D7=$D11),ROUND([7]สรุปผลการเรียน!$I12,2),"No?")))</f>
        <v/>
      </c>
      <c r="BJ11" s="253" t="str">
        <f>IF(data!$B$4="","",IF([7]สรุปผลการเรียน!$G12="","",ROUND([7]สรุปผลการเรียน!$J12,2)))</f>
        <v/>
      </c>
      <c r="BK11" s="253" t="str">
        <f>IF(data!$B$4="","",IF([7]สรุปผลการเรียน!$H12="","",IF(BU11&lt;&gt;"","-",ROUND([7]สรุปผลการเรียน!$K12,2))))</f>
        <v/>
      </c>
      <c r="BL11" s="42" t="str">
        <f>IF(data!$B7="","",IF([7]สรุปผลการเรียน!$I12="","",[7]สรุปผลการเรียน!$L12))</f>
        <v/>
      </c>
      <c r="BM11" s="262" t="str">
        <f>IF($BI$4&lt;&gt;"-",IF(data!B7="","",ประมวลผลการเรียน!K11),IF($BD$4&lt;&gt;"-",IF(data!B7="","",ประมวลผลการเรียน!J11),IF($AZ$4&lt;&gt;"-",IF(data!B7="","",ประมวลผลการเรียน!I11),IF($AV$4&lt;&gt;"-",IF(data!B7="","",ประมวลผลการเรียน!H11),IF($AR$4&lt;&gt;"-",IF(data!B7="","",ประมวลผลการเรียน!G11),ประมวลผลการเรียน!F11)))))</f>
        <v/>
      </c>
      <c r="BN11" s="164" t="str">
        <f>IF(data!B7="","",BM11*100/$BM$7)</f>
        <v/>
      </c>
      <c r="BO11" s="164" t="str">
        <f>IF($BI$4&lt;&gt;"-",IF(data!B7="","",ประมวลผลการเรียน!Q11),IF($BD$4&lt;&gt;"-",IF(data!B7="","",ประมวลผลการเรียน!P11),IF($AZ$4&lt;&gt;"-",IF(data!B7="","",ประมวลผลการเรียน!O11),IF($AV$4&lt;&gt;"-",IF(data!B7="","",ประมวลผลการเรียน!N11),IF($AR$4&lt;&gt;"-",IF(data!B7="","",ประมวลผลการเรียน!M11),ประมวลผลการเรียน!L11)))))</f>
        <v/>
      </c>
      <c r="BP11" s="164" t="str">
        <f>IF(data!B7="","",BO11*100/$BO$7)</f>
        <v/>
      </c>
      <c r="BQ11" s="165" t="str">
        <f>IF(data!B7="","",(BM11+BO11)/2)</f>
        <v/>
      </c>
      <c r="BR11" s="165" t="str">
        <f>IF(BU11&lt;&gt;"","-",IF(data!B7="","",BQ11*100/$BQ$7))</f>
        <v/>
      </c>
      <c r="BS11" s="24" t="str">
        <f>IF(BU11&lt;&gt;"","-",IF(data!B7="","",ประมวลผลการเรียน!AH11))</f>
        <v/>
      </c>
      <c r="BT11" s="3" t="str">
        <f>IF(BU11&lt;&gt;"","-",IF(data!B7="","",RANK(BQ11,$BQ$8:$BQ$57,0)))</f>
        <v/>
      </c>
      <c r="BU11" s="1" t="str">
        <f>IF(data!F7="","",data!F7)</f>
        <v/>
      </c>
    </row>
    <row r="12" spans="1:79" s="27" customFormat="1" ht="15" customHeight="1" x14ac:dyDescent="0.3">
      <c r="A12" s="124">
        <v>5</v>
      </c>
      <c r="B12" s="43" t="str">
        <f>IF(data!B8="","",data!B8)</f>
        <v/>
      </c>
      <c r="C12" s="70" t="str">
        <f>IF(data!B8="","",data!C8)</f>
        <v/>
      </c>
      <c r="D12" s="168" t="str">
        <f>IF(data!B8="","",data!D8)</f>
        <v/>
      </c>
      <c r="E12" s="169" t="str">
        <f>IF(data!B8="","",data!E8)</f>
        <v/>
      </c>
      <c r="F12" s="252" t="str">
        <f>IF(AND([8]data!$B8=$B12,[8]data!$D8=$D12),IF(data!$B8="","",ROUND([8]สรุปผลการเรียน!$I13,2)),"No?")</f>
        <v/>
      </c>
      <c r="G12" s="253" t="str">
        <f>IF(data!B8="","",ROUND([8]สรุปผลการเรียน!J13,2))</f>
        <v/>
      </c>
      <c r="H12" s="253" t="str">
        <f>IF(BU12&lt;&gt;"","-",IF(data!B8="","",ROUND([8]สรุปผลการเรียน!K13,2)))</f>
        <v/>
      </c>
      <c r="I12" s="42" t="str">
        <f>[8]สรุปผลการเรียน!L13</f>
        <v/>
      </c>
      <c r="J12" s="252" t="str">
        <f>IF(AND([9]data!$B8=$B12,[9]data!$D8=$D12),IF(data!$B8="","",ROUND([9]สรุปผลการเรียน!$I13,2)),"No?")</f>
        <v/>
      </c>
      <c r="K12" s="253" t="str">
        <f>IF(data!B8="","",ROUND([9]สรุปผลการเรียน!J13,2))</f>
        <v/>
      </c>
      <c r="L12" s="253" t="str">
        <f>IF(BU12&lt;&gt;"","-",IF(data!B8="","",ROUND([9]สรุปผลการเรียน!K13,2)))</f>
        <v/>
      </c>
      <c r="M12" s="42" t="str">
        <f>[9]สรุปผลการเรียน!L13</f>
        <v/>
      </c>
      <c r="N12" s="311">
        <v>5</v>
      </c>
      <c r="O12" s="252" t="str">
        <f>IF(AND([10]data!$B8=$B12,[10]data!$D8=$D12),IF(data!$B8="","",ROUND([10]สรุปผลการเรียน!$I13,2)),"No?")</f>
        <v/>
      </c>
      <c r="P12" s="253" t="str">
        <f>IF(data!B8="","",ROUND([10]สรุปผลการเรียน!$J13,2))</f>
        <v/>
      </c>
      <c r="Q12" s="253" t="str">
        <f>IF(BU12&lt;&gt;"","-",IF(data!B8="","",ROUND([10]สรุปผลการเรียน!$K13,2)))</f>
        <v/>
      </c>
      <c r="R12" s="42" t="str">
        <f>[10]สรุปผลการเรียน!$L13</f>
        <v/>
      </c>
      <c r="S12" s="252" t="str">
        <f>IF(AND([11]data!$B8=$B12,[11]data!$D8=$D12),IF(data!$B8="","",ROUND([11]สรุปผลการเรียน!$I13,2)),"No?")</f>
        <v/>
      </c>
      <c r="T12" s="253" t="str">
        <f>IF(data!B8="","",ROUND([11]สรุปผลการเรียน!$J13,2))</f>
        <v/>
      </c>
      <c r="U12" s="253" t="str">
        <f>IF(BU12&lt;&gt;"","-",IF(data!B8="","",ROUND([11]สรุปผลการเรียน!$K13,2)))</f>
        <v/>
      </c>
      <c r="V12" s="42" t="str">
        <f>[11]สรุปผลการเรียน!$L13</f>
        <v/>
      </c>
      <c r="W12" s="252" t="str">
        <f>IF(AND([12]data!$B8=$B12,[12]data!$D8=$D12),IF(data!$B8="","",ROUND([12]สรุปผลการเรียน!$I13,2)),"No?")</f>
        <v/>
      </c>
      <c r="X12" s="253" t="str">
        <f>IF(data!B8="","",ROUND([12]สรุปผลการเรียน!$J13,2))</f>
        <v/>
      </c>
      <c r="Y12" s="253" t="str">
        <f>IF(BU12&lt;&gt;"","-",IF(data!B8="","",ROUND([12]สรุปผลการเรียน!$K13,2)))</f>
        <v/>
      </c>
      <c r="Z12" s="42" t="str">
        <f>[12]สรุปผลการเรียน!$L13</f>
        <v/>
      </c>
      <c r="AA12" s="252" t="str">
        <f>IF(AND([13]data!$B8=$B12,[13]data!$D8=$D12),IF(data!$B8="","",ROUND([13]สรุปผลการเรียน!$I13,2)),"No?")</f>
        <v/>
      </c>
      <c r="AB12" s="253" t="str">
        <f>IF(data!B8="","",ROUND([13]สรุปผลการเรียน!$J13,2))</f>
        <v/>
      </c>
      <c r="AC12" s="253" t="str">
        <f>IF(BU12&lt;&gt;"","-",IF(data!B8="","",ROUND([13]สรุปผลการเรียน!$K13,2)))</f>
        <v/>
      </c>
      <c r="AD12" s="73" t="str">
        <f>[13]สรุปผลการเรียน!$L13</f>
        <v/>
      </c>
      <c r="AE12" s="252" t="str">
        <f>IF(AND([14]data!$B8=$B12,[14]data!$D8=$D12),IF(data!$B8="","",ROUND([14]สรุปผลการเรียน!$I13,2)),"No?")</f>
        <v/>
      </c>
      <c r="AF12" s="253" t="str">
        <f>IF(data!B8="","",ROUND([14]สรุปผลการเรียน!$J13,2))</f>
        <v/>
      </c>
      <c r="AG12" s="253" t="str">
        <f>IF(BU12&lt;&gt;"","-",IF(data!B8="","",ROUND([14]สรุปผลการเรียน!$K13,2)))</f>
        <v/>
      </c>
      <c r="AH12" s="42" t="str">
        <f>[14]สรุปผลการเรียน!$L13</f>
        <v/>
      </c>
      <c r="AI12" s="252" t="str">
        <f>IF(AND([15]data!$B8=$B12,[15]data!$D8=$D12),IF(data!$B8="","",ROUND([15]สรุปผลการเรียน!$I13,2)),"No?")</f>
        <v/>
      </c>
      <c r="AJ12" s="253" t="str">
        <f>IF(data!B8="","",ROUND([15]สรุปผลการเรียน!$J13,2))</f>
        <v/>
      </c>
      <c r="AK12" s="253" t="str">
        <f>IF(BU12&lt;&gt;"","-",IF(data!B8="","",ROUND([15]สรุปผลการเรียน!$K13,2)))</f>
        <v/>
      </c>
      <c r="AL12" s="42" t="str">
        <f>[15]สรุปผลการเรียน!$L13</f>
        <v/>
      </c>
      <c r="AM12" s="260">
        <v>5</v>
      </c>
      <c r="AN12" s="252" t="str">
        <f>IF(AND([16]data!$B8=$B12,[16]data!$D8=$D12),IF(data!$B8="","",ROUND([16]สรุปผลการเรียน!$I13,2)),"No?")</f>
        <v/>
      </c>
      <c r="AO12" s="253" t="str">
        <f>IF(data!B8="","",ROUND([16]สรุปผลการเรียน!$J13,2))</f>
        <v/>
      </c>
      <c r="AP12" s="253" t="str">
        <f>IF(BU12&lt;&gt;"","-",IF(data!B8="","",ROUND([16]สรุปผลการเรียน!$K13,2)))</f>
        <v/>
      </c>
      <c r="AQ12" s="73" t="str">
        <f>[16]สรุปผลการเรียน!$L13</f>
        <v/>
      </c>
      <c r="AR12" s="252" t="str">
        <f>IF(data!$B8="","",IF([3]สรุปผลการเรียน!$F13="","",IF(AND([3]data!$B8=$B12,[3]data!$D8=$D12),ROUND([3]สรุปผลการเรียน!$I13,2),"No?")))</f>
        <v/>
      </c>
      <c r="AS12" s="253" t="str">
        <f>IF(data!B8="","",IF([3]สรุปผลการเรียน!$G13="","",ROUND([3]สรุปผลการเรียน!$J13,2)))</f>
        <v/>
      </c>
      <c r="AT12" s="253" t="str">
        <f>IF(data!B8="","",IF([3]สรุปผลการเรียน!$H13="","",IF(BU12&lt;&gt;"","-",ROUND([3]สรุปผลการเรียน!$K13,2))))</f>
        <v/>
      </c>
      <c r="AU12" s="42" t="str">
        <f>IF(data!B8="","",IF([3]สรุปผลการเรียน!$I13="","",[3]สรุปผลการเรียน!$L13))</f>
        <v/>
      </c>
      <c r="AV12" s="252" t="str">
        <f>IF(data!$B8="","",IF([4]สรุปผลการเรียน!$F13="","",IF(AND([4]data!$B8=$B12,[4]data!$D8=$D12),ROUND([4]สรุปผลการเรียน!$I13,2),"No?")))</f>
        <v/>
      </c>
      <c r="AW12" s="253" t="str">
        <f>IF(data!$B8="","",IF([4]สรุปผลการเรียน!$G13="","",ROUND([4]สรุปผลการเรียน!$J13,2)))</f>
        <v/>
      </c>
      <c r="AX12" s="253" t="str">
        <f>IF(data!$B8="","",IF([4]สรุปผลการเรียน!$H13="","",IF(BU12&lt;&gt;"","-",ROUND([4]สรุปผลการเรียน!$K13,2))))</f>
        <v/>
      </c>
      <c r="AY12" s="42" t="str">
        <f>IF(data!$B8="","",IF([4]สรุปผลการเรียน!$I13="","",[4]สรุปผลการเรียน!$L13))</f>
        <v/>
      </c>
      <c r="AZ12" s="252" t="str">
        <f>IF(data!$B8="","",IF([5]สรุปผลการเรียน!$F13="","",IF(AND([5]data!$B8=$B12,[5]data!$D8=$D12),ROUND([5]สรุปผลการเรียน!$I13,2),"No?")))</f>
        <v/>
      </c>
      <c r="BA12" s="253" t="str">
        <f>IF(data!$B8="","",IF([5]สรุปผลการเรียน!$G13="","",ROUND([5]สรุปผลการเรียน!$J13,2)))</f>
        <v/>
      </c>
      <c r="BB12" s="253" t="str">
        <f>IF(data!$B8="","",IF([5]สรุปผลการเรียน!$H13="","",IF(BU12&lt;&gt;"","-",ROUND([5]สรุปผลการเรียน!$K13,2))))</f>
        <v/>
      </c>
      <c r="BC12" s="42" t="str">
        <f>IF(data!$B8="","",IF([5]สรุปผลการเรียน!$I13="","",[5]สรุปผลการเรียน!$L13))</f>
        <v/>
      </c>
      <c r="BD12" s="252" t="str">
        <f>IF(data!$B8="","",IF([6]สรุปผลการเรียน!$F13="","",IF(AND([6]data!$B8=$B12,[6]data!$D8=$D12),ROUND([6]สรุปผลการเรียน!$I13,2),"No?")))</f>
        <v/>
      </c>
      <c r="BE12" s="253" t="str">
        <f>IF(data!$B$4="","",IF([6]สรุปผลการเรียน!$G13="","",ROUND([6]สรุปผลการเรียน!$J13,2)))</f>
        <v/>
      </c>
      <c r="BF12" s="253" t="str">
        <f>IF(data!$B$4="","",IF([6]สรุปผลการเรียน!$H13="","",IF(BU12&lt;&gt;"","-",ROUND([6]สรุปผลการเรียน!$K13,2))))</f>
        <v/>
      </c>
      <c r="BG12" s="42" t="str">
        <f>IF(data!$B8="","",IF([6]สรุปผลการเรียน!$I13="","",[6]สรุปผลการเรียน!$L13))</f>
        <v/>
      </c>
      <c r="BH12" s="260">
        <v>5</v>
      </c>
      <c r="BI12" s="252" t="str">
        <f>IF(data!$B8="","",IF([7]สรุปผลการเรียน!$F13="","",IF(AND([7]data!$B8=$B12,[7]data!$D8=$D12),ROUND([7]สรุปผลการเรียน!$I13,2),"No?")))</f>
        <v/>
      </c>
      <c r="BJ12" s="253" t="str">
        <f>IF(data!$B$4="","",IF([7]สรุปผลการเรียน!$G13="","",ROUND([7]สรุปผลการเรียน!$J13,2)))</f>
        <v/>
      </c>
      <c r="BK12" s="253" t="str">
        <f>IF(data!$B$4="","",IF([7]สรุปผลการเรียน!$H13="","",IF(BU12&lt;&gt;"","-",ROUND([7]สรุปผลการเรียน!$K13,2))))</f>
        <v/>
      </c>
      <c r="BL12" s="42" t="str">
        <f>IF(data!$B8="","",IF([7]สรุปผลการเรียน!$I13="","",[7]สรุปผลการเรียน!$L13))</f>
        <v/>
      </c>
      <c r="BM12" s="262" t="str">
        <f>IF($BI$4&lt;&gt;"-",IF(data!B8="","",ประมวลผลการเรียน!K12),IF($BD$4&lt;&gt;"-",IF(data!B8="","",ประมวลผลการเรียน!J12),IF($AZ$4&lt;&gt;"-",IF(data!B8="","",ประมวลผลการเรียน!I12),IF($AV$4&lt;&gt;"-",IF(data!B8="","",ประมวลผลการเรียน!H12),IF($AR$4&lt;&gt;"-",IF(data!B8="","",ประมวลผลการเรียน!G12),ประมวลผลการเรียน!F12)))))</f>
        <v/>
      </c>
      <c r="BN12" s="164" t="str">
        <f>IF(data!B8="","",BM12*100/$BM$7)</f>
        <v/>
      </c>
      <c r="BO12" s="164" t="str">
        <f>IF($BI$4&lt;&gt;"-",IF(data!B8="","",ประมวลผลการเรียน!Q12),IF($BD$4&lt;&gt;"-",IF(data!B8="","",ประมวลผลการเรียน!P12),IF($AZ$4&lt;&gt;"-",IF(data!B8="","",ประมวลผลการเรียน!O12),IF($AV$4&lt;&gt;"-",IF(data!B8="","",ประมวลผลการเรียน!N12),IF($AR$4&lt;&gt;"-",IF(data!B8="","",ประมวลผลการเรียน!M12),ประมวลผลการเรียน!L12)))))</f>
        <v/>
      </c>
      <c r="BP12" s="164" t="str">
        <f>IF(data!B8="","",BO12*100/$BO$7)</f>
        <v/>
      </c>
      <c r="BQ12" s="165" t="str">
        <f>IF(data!B8="","",(BM12+BO12)/2)</f>
        <v/>
      </c>
      <c r="BR12" s="165" t="str">
        <f>IF(BU12&lt;&gt;"","-",IF(data!B8="","",BQ12*100/$BQ$7))</f>
        <v/>
      </c>
      <c r="BS12" s="24" t="str">
        <f>IF(BU12&lt;&gt;"","-",IF(data!B8="","",ประมวลผลการเรียน!AH12))</f>
        <v/>
      </c>
      <c r="BT12" s="3" t="str">
        <f>IF(BU12&lt;&gt;"","-",IF(data!B8="","",RANK(BQ12,$BQ$8:$BQ$57,0)))</f>
        <v/>
      </c>
      <c r="BU12" s="1" t="str">
        <f>IF(data!F8="","",data!F8)</f>
        <v/>
      </c>
    </row>
    <row r="13" spans="1:79" s="27" customFormat="1" ht="15" customHeight="1" x14ac:dyDescent="0.3">
      <c r="A13" s="124">
        <v>6</v>
      </c>
      <c r="B13" s="43" t="str">
        <f>IF(data!B9="","",data!B9)</f>
        <v/>
      </c>
      <c r="C13" s="70" t="str">
        <f>IF(data!B9="","",data!C9)</f>
        <v/>
      </c>
      <c r="D13" s="168" t="str">
        <f>IF(data!B9="","",data!D9)</f>
        <v/>
      </c>
      <c r="E13" s="169" t="str">
        <f>IF(data!B9="","",data!E9)</f>
        <v/>
      </c>
      <c r="F13" s="252" t="str">
        <f>IF(AND([8]data!$B9=$B13,[8]data!$D9=$D13),IF(data!$B9="","",ROUND([8]สรุปผลการเรียน!$I14,2)),"No?")</f>
        <v/>
      </c>
      <c r="G13" s="253" t="str">
        <f>IF(data!B9="","",ROUND([8]สรุปผลการเรียน!J14,2))</f>
        <v/>
      </c>
      <c r="H13" s="253" t="str">
        <f>IF(BU13&lt;&gt;"","-",IF(data!B9="","",ROUND([8]สรุปผลการเรียน!K14,2)))</f>
        <v/>
      </c>
      <c r="I13" s="42" t="str">
        <f>[8]สรุปผลการเรียน!L14</f>
        <v/>
      </c>
      <c r="J13" s="252" t="str">
        <f>IF(AND([9]data!$B9=$B13,[9]data!$D9=$D13),IF(data!$B9="","",ROUND([9]สรุปผลการเรียน!$I14,2)),"No?")</f>
        <v/>
      </c>
      <c r="K13" s="253" t="str">
        <f>IF(data!B9="","",ROUND([9]สรุปผลการเรียน!J14,2))</f>
        <v/>
      </c>
      <c r="L13" s="253" t="str">
        <f>IF(BU13&lt;&gt;"","-",IF(data!B9="","",ROUND([9]สรุปผลการเรียน!K14,2)))</f>
        <v/>
      </c>
      <c r="M13" s="42" t="str">
        <f>[9]สรุปผลการเรียน!L14</f>
        <v/>
      </c>
      <c r="N13" s="311">
        <v>6</v>
      </c>
      <c r="O13" s="252" t="str">
        <f>IF(AND([10]data!$B9=$B13,[10]data!$D9=$D13),IF(data!$B9="","",ROUND([10]สรุปผลการเรียน!$I14,2)),"No?")</f>
        <v/>
      </c>
      <c r="P13" s="253" t="str">
        <f>IF(data!B9="","",ROUND([10]สรุปผลการเรียน!$J14,2))</f>
        <v/>
      </c>
      <c r="Q13" s="253" t="str">
        <f>IF(BU13&lt;&gt;"","-",IF(data!B9="","",ROUND([10]สรุปผลการเรียน!$K14,2)))</f>
        <v/>
      </c>
      <c r="R13" s="42" t="str">
        <f>[10]สรุปผลการเรียน!$L14</f>
        <v/>
      </c>
      <c r="S13" s="252" t="str">
        <f>IF(AND([11]data!$B9=$B13,[11]data!$D9=$D13),IF(data!$B9="","",ROUND([11]สรุปผลการเรียน!$I14,2)),"No?")</f>
        <v/>
      </c>
      <c r="T13" s="253" t="str">
        <f>IF(data!B9="","",ROUND([11]สรุปผลการเรียน!$J14,2))</f>
        <v/>
      </c>
      <c r="U13" s="253" t="str">
        <f>IF(BU13&lt;&gt;"","-",IF(data!B9="","",ROUND([11]สรุปผลการเรียน!$K14,2)))</f>
        <v/>
      </c>
      <c r="V13" s="42" t="str">
        <f>[11]สรุปผลการเรียน!$L14</f>
        <v/>
      </c>
      <c r="W13" s="252" t="str">
        <f>IF(AND([12]data!$B9=$B13,[12]data!$D9=$D13),IF(data!$B9="","",ROUND([12]สรุปผลการเรียน!$I14,2)),"No?")</f>
        <v/>
      </c>
      <c r="X13" s="253" t="str">
        <f>IF(data!B9="","",ROUND([12]สรุปผลการเรียน!$J14,2))</f>
        <v/>
      </c>
      <c r="Y13" s="253" t="str">
        <f>IF(BU13&lt;&gt;"","-",IF(data!B9="","",ROUND([12]สรุปผลการเรียน!$K14,2)))</f>
        <v/>
      </c>
      <c r="Z13" s="42" t="str">
        <f>[12]สรุปผลการเรียน!$L14</f>
        <v/>
      </c>
      <c r="AA13" s="252" t="str">
        <f>IF(AND([13]data!$B9=$B13,[13]data!$D9=$D13),IF(data!$B9="","",ROUND([13]สรุปผลการเรียน!$I14,2)),"No?")</f>
        <v/>
      </c>
      <c r="AB13" s="253" t="str">
        <f>IF(data!B9="","",ROUND([13]สรุปผลการเรียน!$J14,2))</f>
        <v/>
      </c>
      <c r="AC13" s="253" t="str">
        <f>IF(BU13&lt;&gt;"","-",IF(data!B9="","",ROUND([13]สรุปผลการเรียน!$K14,2)))</f>
        <v/>
      </c>
      <c r="AD13" s="73" t="str">
        <f>[13]สรุปผลการเรียน!$L14</f>
        <v/>
      </c>
      <c r="AE13" s="252" t="str">
        <f>IF(AND([14]data!$B9=$B13,[14]data!$D9=$D13),IF(data!$B9="","",ROUND([14]สรุปผลการเรียน!$I14,2)),"No?")</f>
        <v/>
      </c>
      <c r="AF13" s="253" t="str">
        <f>IF(data!B9="","",ROUND([14]สรุปผลการเรียน!$J14,2))</f>
        <v/>
      </c>
      <c r="AG13" s="253" t="str">
        <f>IF(BU13&lt;&gt;"","-",IF(data!B9="","",ROUND([14]สรุปผลการเรียน!$K14,2)))</f>
        <v/>
      </c>
      <c r="AH13" s="42" t="str">
        <f>[14]สรุปผลการเรียน!$L14</f>
        <v/>
      </c>
      <c r="AI13" s="252" t="str">
        <f>IF(AND([15]data!$B9=$B13,[15]data!$D9=$D13),IF(data!$B9="","",ROUND([15]สรุปผลการเรียน!$I14,2)),"No?")</f>
        <v/>
      </c>
      <c r="AJ13" s="253" t="str">
        <f>IF(data!B9="","",ROUND([15]สรุปผลการเรียน!$J14,2))</f>
        <v/>
      </c>
      <c r="AK13" s="253" t="str">
        <f>IF(BU13&lt;&gt;"","-",IF(data!B9="","",ROUND([15]สรุปผลการเรียน!$K14,2)))</f>
        <v/>
      </c>
      <c r="AL13" s="42" t="str">
        <f>[15]สรุปผลการเรียน!$L14</f>
        <v/>
      </c>
      <c r="AM13" s="260">
        <v>6</v>
      </c>
      <c r="AN13" s="252" t="str">
        <f>IF(AND([16]data!$B9=$B13,[16]data!$D9=$D13),IF(data!$B9="","",ROUND([16]สรุปผลการเรียน!$I14,2)),"No?")</f>
        <v/>
      </c>
      <c r="AO13" s="253" t="str">
        <f>IF(data!B9="","",ROUND([16]สรุปผลการเรียน!$J14,2))</f>
        <v/>
      </c>
      <c r="AP13" s="253" t="str">
        <f>IF(BU13&lt;&gt;"","-",IF(data!B9="","",ROUND([16]สรุปผลการเรียน!$K14,2)))</f>
        <v/>
      </c>
      <c r="AQ13" s="73" t="str">
        <f>[16]สรุปผลการเรียน!$L14</f>
        <v/>
      </c>
      <c r="AR13" s="252" t="str">
        <f>IF(data!$B9="","",IF([3]สรุปผลการเรียน!$F14="","",IF(AND([3]data!$B9=$B13,[3]data!$D9=$D13),ROUND([3]สรุปผลการเรียน!$I14,2),"No?")))</f>
        <v/>
      </c>
      <c r="AS13" s="253" t="str">
        <f>IF(data!B9="","",IF([3]สรุปผลการเรียน!$G14="","",ROUND([3]สรุปผลการเรียน!$J14,2)))</f>
        <v/>
      </c>
      <c r="AT13" s="253" t="str">
        <f>IF(data!B9="","",IF([3]สรุปผลการเรียน!$H14="","",IF(BU13&lt;&gt;"","-",ROUND([3]สรุปผลการเรียน!$K14,2))))</f>
        <v/>
      </c>
      <c r="AU13" s="42" t="str">
        <f>IF(data!B9="","",IF([3]สรุปผลการเรียน!$I14="","",[3]สรุปผลการเรียน!$L14))</f>
        <v/>
      </c>
      <c r="AV13" s="252" t="str">
        <f>IF(data!$B9="","",IF([4]สรุปผลการเรียน!$F14="","",IF(AND([4]data!$B9=$B13,[4]data!$D9=$D13),ROUND([4]สรุปผลการเรียน!$I14,2),"No?")))</f>
        <v/>
      </c>
      <c r="AW13" s="253" t="str">
        <f>IF(data!$B9="","",IF([4]สรุปผลการเรียน!$G14="","",ROUND([4]สรุปผลการเรียน!$J14,2)))</f>
        <v/>
      </c>
      <c r="AX13" s="253" t="str">
        <f>IF(data!$B9="","",IF([4]สรุปผลการเรียน!$H14="","",IF(BU13&lt;&gt;"","-",ROUND([4]สรุปผลการเรียน!$K14,2))))</f>
        <v/>
      </c>
      <c r="AY13" s="42" t="str">
        <f>IF(data!$B9="","",IF([4]สรุปผลการเรียน!$I14="","",[4]สรุปผลการเรียน!$L14))</f>
        <v/>
      </c>
      <c r="AZ13" s="252" t="str">
        <f>IF(data!$B9="","",IF([5]สรุปผลการเรียน!$F14="","",IF(AND([5]data!$B9=$B13,[5]data!$D9=$D13),ROUND([5]สรุปผลการเรียน!$I14,2),"No?")))</f>
        <v/>
      </c>
      <c r="BA13" s="253" t="str">
        <f>IF(data!$B9="","",IF([5]สรุปผลการเรียน!$G14="","",ROUND([5]สรุปผลการเรียน!$J14,2)))</f>
        <v/>
      </c>
      <c r="BB13" s="253" t="str">
        <f>IF(data!$B9="","",IF([5]สรุปผลการเรียน!$H14="","",IF(BU13&lt;&gt;"","-",ROUND([5]สรุปผลการเรียน!$K14,2))))</f>
        <v/>
      </c>
      <c r="BC13" s="42" t="str">
        <f>IF(data!$B9="","",IF([5]สรุปผลการเรียน!$I14="","",[5]สรุปผลการเรียน!$L14))</f>
        <v/>
      </c>
      <c r="BD13" s="252" t="str">
        <f>IF(data!$B9="","",IF([6]สรุปผลการเรียน!$F14="","",IF(AND([6]data!$B9=$B13,[6]data!$D9=$D13),ROUND([6]สรุปผลการเรียน!$I14,2),"No?")))</f>
        <v/>
      </c>
      <c r="BE13" s="253" t="str">
        <f>IF(data!$B$4="","",IF([6]สรุปผลการเรียน!$G14="","",ROUND([6]สรุปผลการเรียน!$J14,2)))</f>
        <v/>
      </c>
      <c r="BF13" s="253" t="str">
        <f>IF(data!$B$4="","",IF([6]สรุปผลการเรียน!$H14="","",IF(BU13&lt;&gt;"","-",ROUND([6]สรุปผลการเรียน!$K14,2))))</f>
        <v/>
      </c>
      <c r="BG13" s="42" t="str">
        <f>IF(data!$B9="","",IF([6]สรุปผลการเรียน!$I14="","",[6]สรุปผลการเรียน!$L14))</f>
        <v/>
      </c>
      <c r="BH13" s="260">
        <v>6</v>
      </c>
      <c r="BI13" s="252" t="str">
        <f>IF(data!$B9="","",IF([7]สรุปผลการเรียน!$F14="","",IF(AND([7]data!$B9=$B13,[7]data!$D9=$D13),ROUND([7]สรุปผลการเรียน!$I14,2),"No?")))</f>
        <v/>
      </c>
      <c r="BJ13" s="253" t="str">
        <f>IF(data!$B$4="","",IF([7]สรุปผลการเรียน!$G14="","",ROUND([7]สรุปผลการเรียน!$J14,2)))</f>
        <v/>
      </c>
      <c r="BK13" s="253" t="str">
        <f>IF(data!$B$4="","",IF([7]สรุปผลการเรียน!$H14="","",IF(BU13&lt;&gt;"","-",ROUND([7]สรุปผลการเรียน!$K14,2))))</f>
        <v/>
      </c>
      <c r="BL13" s="42" t="str">
        <f>IF(data!$B9="","",IF([7]สรุปผลการเรียน!$I14="","",[7]สรุปผลการเรียน!$L14))</f>
        <v/>
      </c>
      <c r="BM13" s="262" t="str">
        <f>IF($BI$4&lt;&gt;"-",IF(data!B9="","",ประมวลผลการเรียน!K13),IF($BD$4&lt;&gt;"-",IF(data!B9="","",ประมวลผลการเรียน!J13),IF($AZ$4&lt;&gt;"-",IF(data!B9="","",ประมวลผลการเรียน!I13),IF($AV$4&lt;&gt;"-",IF(data!B9="","",ประมวลผลการเรียน!H13),IF($AR$4&lt;&gt;"-",IF(data!B9="","",ประมวลผลการเรียน!G13),ประมวลผลการเรียน!F13)))))</f>
        <v/>
      </c>
      <c r="BN13" s="164" t="str">
        <f>IF(data!B9="","",BM13*100/$BM$7)</f>
        <v/>
      </c>
      <c r="BO13" s="164" t="str">
        <f>IF($BI$4&lt;&gt;"-",IF(data!B9="","",ประมวลผลการเรียน!Q13),IF($BD$4&lt;&gt;"-",IF(data!B9="","",ประมวลผลการเรียน!P13),IF($AZ$4&lt;&gt;"-",IF(data!B9="","",ประมวลผลการเรียน!O13),IF($AV$4&lt;&gt;"-",IF(data!B9="","",ประมวลผลการเรียน!N13),IF($AR$4&lt;&gt;"-",IF(data!B9="","",ประมวลผลการเรียน!M13),ประมวลผลการเรียน!L13)))))</f>
        <v/>
      </c>
      <c r="BP13" s="164" t="str">
        <f>IF(data!B9="","",BO13*100/$BO$7)</f>
        <v/>
      </c>
      <c r="BQ13" s="165" t="str">
        <f>IF(data!B9="","",(BM13+BO13)/2)</f>
        <v/>
      </c>
      <c r="BR13" s="165" t="str">
        <f>IF(BU13&lt;&gt;"","-",IF(data!B9="","",BQ13*100/$BQ$7))</f>
        <v/>
      </c>
      <c r="BS13" s="24" t="str">
        <f>IF(BU13&lt;&gt;"","-",IF(data!B9="","",ประมวลผลการเรียน!AH13))</f>
        <v/>
      </c>
      <c r="BT13" s="3" t="str">
        <f>IF(BU13&lt;&gt;"","-",IF(data!B9="","",RANK(BQ13,$BQ$8:$BQ$57,0)))</f>
        <v/>
      </c>
      <c r="BU13" s="1" t="str">
        <f>IF(data!F9="","",data!F9)</f>
        <v/>
      </c>
    </row>
    <row r="14" spans="1:79" s="27" customFormat="1" ht="15" customHeight="1" x14ac:dyDescent="0.3">
      <c r="A14" s="124">
        <v>7</v>
      </c>
      <c r="B14" s="43" t="str">
        <f>IF(data!B10="","",data!B10)</f>
        <v/>
      </c>
      <c r="C14" s="70" t="str">
        <f>IF(data!B10="","",data!C10)</f>
        <v/>
      </c>
      <c r="D14" s="168" t="str">
        <f>IF(data!B10="","",data!D10)</f>
        <v/>
      </c>
      <c r="E14" s="169" t="str">
        <f>IF(data!B10="","",data!E10)</f>
        <v/>
      </c>
      <c r="F14" s="252" t="str">
        <f>IF(AND([8]data!$B10=$B14,[8]data!$D10=$D14),IF(data!$B10="","",ROUND([8]สรุปผลการเรียน!$I15,2)),"No?")</f>
        <v/>
      </c>
      <c r="G14" s="253" t="str">
        <f>IF(data!B10="","",ROUND([8]สรุปผลการเรียน!J15,2))</f>
        <v/>
      </c>
      <c r="H14" s="253" t="str">
        <f>IF(BU14&lt;&gt;"","-",IF(data!B10="","",ROUND([8]สรุปผลการเรียน!K15,2)))</f>
        <v/>
      </c>
      <c r="I14" s="42" t="str">
        <f>[8]สรุปผลการเรียน!L15</f>
        <v/>
      </c>
      <c r="J14" s="252" t="str">
        <f>IF(AND([9]data!$B10=$B14,[9]data!$D10=$D14),IF(data!$B10="","",ROUND([9]สรุปผลการเรียน!$I15,2)),"No?")</f>
        <v/>
      </c>
      <c r="K14" s="253" t="str">
        <f>IF(data!B10="","",ROUND([9]สรุปผลการเรียน!J15,2))</f>
        <v/>
      </c>
      <c r="L14" s="253" t="str">
        <f>IF(BU14&lt;&gt;"","-",IF(data!B10="","",ROUND([9]สรุปผลการเรียน!K15,2)))</f>
        <v/>
      </c>
      <c r="M14" s="42" t="str">
        <f>[9]สรุปผลการเรียน!L15</f>
        <v/>
      </c>
      <c r="N14" s="311">
        <v>7</v>
      </c>
      <c r="O14" s="252" t="str">
        <f>IF(AND([10]data!$B10=$B14,[10]data!$D10=$D14),IF(data!$B10="","",ROUND([10]สรุปผลการเรียน!$I15,2)),"No?")</f>
        <v/>
      </c>
      <c r="P14" s="253" t="str">
        <f>IF(data!B10="","",ROUND([10]สรุปผลการเรียน!$J15,2))</f>
        <v/>
      </c>
      <c r="Q14" s="253" t="str">
        <f>IF(BU14&lt;&gt;"","-",IF(data!B10="","",ROUND([10]สรุปผลการเรียน!$K15,2)))</f>
        <v/>
      </c>
      <c r="R14" s="42" t="str">
        <f>[10]สรุปผลการเรียน!$L15</f>
        <v/>
      </c>
      <c r="S14" s="252" t="str">
        <f>IF(AND([11]data!$B10=$B14,[11]data!$D10=$D14),IF(data!$B10="","",ROUND([11]สรุปผลการเรียน!$I15,2)),"No?")</f>
        <v/>
      </c>
      <c r="T14" s="253" t="str">
        <f>IF(data!B10="","",ROUND([11]สรุปผลการเรียน!$J15,2))</f>
        <v/>
      </c>
      <c r="U14" s="253" t="str">
        <f>IF(BU14&lt;&gt;"","-",IF(data!B10="","",ROUND([11]สรุปผลการเรียน!$K15,2)))</f>
        <v/>
      </c>
      <c r="V14" s="42" t="str">
        <f>[11]สรุปผลการเรียน!$L15</f>
        <v/>
      </c>
      <c r="W14" s="252" t="str">
        <f>IF(AND([12]data!$B10=$B14,[12]data!$D10=$D14),IF(data!$B10="","",ROUND([12]สรุปผลการเรียน!$I15,2)),"No?")</f>
        <v/>
      </c>
      <c r="X14" s="253" t="str">
        <f>IF(data!B10="","",ROUND([12]สรุปผลการเรียน!$J15,2))</f>
        <v/>
      </c>
      <c r="Y14" s="253" t="str">
        <f>IF(BU14&lt;&gt;"","-",IF(data!B10="","",ROUND([12]สรุปผลการเรียน!$K15,2)))</f>
        <v/>
      </c>
      <c r="Z14" s="42" t="str">
        <f>[12]สรุปผลการเรียน!$L15</f>
        <v/>
      </c>
      <c r="AA14" s="252" t="str">
        <f>IF(AND([13]data!$B10=$B14,[13]data!$D10=$D14),IF(data!$B10="","",ROUND([13]สรุปผลการเรียน!$I15,2)),"No?")</f>
        <v/>
      </c>
      <c r="AB14" s="253" t="str">
        <f>IF(data!B10="","",ROUND([13]สรุปผลการเรียน!$J15,2))</f>
        <v/>
      </c>
      <c r="AC14" s="253" t="str">
        <f>IF(BU14&lt;&gt;"","-",IF(data!B10="","",ROUND([13]สรุปผลการเรียน!$K15,2)))</f>
        <v/>
      </c>
      <c r="AD14" s="73" t="str">
        <f>[13]สรุปผลการเรียน!$L15</f>
        <v/>
      </c>
      <c r="AE14" s="252" t="str">
        <f>IF(AND([14]data!$B10=$B14,[14]data!$D10=$D14),IF(data!$B10="","",ROUND([14]สรุปผลการเรียน!$I15,2)),"No?")</f>
        <v/>
      </c>
      <c r="AF14" s="253" t="str">
        <f>IF(data!B10="","",ROUND([14]สรุปผลการเรียน!$J15,2))</f>
        <v/>
      </c>
      <c r="AG14" s="253" t="str">
        <f>IF(BU14&lt;&gt;"","-",IF(data!B10="","",ROUND([14]สรุปผลการเรียน!$K15,2)))</f>
        <v/>
      </c>
      <c r="AH14" s="42" t="str">
        <f>[14]สรุปผลการเรียน!$L15</f>
        <v/>
      </c>
      <c r="AI14" s="252" t="str">
        <f>IF(AND([15]data!$B10=$B14,[15]data!$D10=$D14),IF(data!$B10="","",ROUND([15]สรุปผลการเรียน!$I15,2)),"No?")</f>
        <v/>
      </c>
      <c r="AJ14" s="253" t="str">
        <f>IF(data!B10="","",ROUND([15]สรุปผลการเรียน!$J15,2))</f>
        <v/>
      </c>
      <c r="AK14" s="253" t="str">
        <f>IF(BU14&lt;&gt;"","-",IF(data!B10="","",ROUND([15]สรุปผลการเรียน!$K15,2)))</f>
        <v/>
      </c>
      <c r="AL14" s="42" t="str">
        <f>[15]สรุปผลการเรียน!$L15</f>
        <v/>
      </c>
      <c r="AM14" s="260">
        <v>7</v>
      </c>
      <c r="AN14" s="252" t="str">
        <f>IF(AND([16]data!$B10=$B14,[16]data!$D10=$D14),IF(data!$B10="","",ROUND([16]สรุปผลการเรียน!$I15,2)),"No?")</f>
        <v/>
      </c>
      <c r="AO14" s="253" t="str">
        <f>IF(data!B10="","",ROUND([16]สรุปผลการเรียน!$J15,2))</f>
        <v/>
      </c>
      <c r="AP14" s="253" t="str">
        <f>IF(BU14&lt;&gt;"","-",IF(data!B10="","",ROUND([16]สรุปผลการเรียน!$K15,2)))</f>
        <v/>
      </c>
      <c r="AQ14" s="73" t="str">
        <f>[16]สรุปผลการเรียน!$L15</f>
        <v/>
      </c>
      <c r="AR14" s="252" t="str">
        <f>IF(data!$B10="","",IF([3]สรุปผลการเรียน!$F15="","",IF(AND([3]data!$B10=$B14,[3]data!$D10=$D14),ROUND([3]สรุปผลการเรียน!$I15,2),"No?")))</f>
        <v/>
      </c>
      <c r="AS14" s="253" t="str">
        <f>IF(data!B10="","",IF([3]สรุปผลการเรียน!$G15="","",ROUND([3]สรุปผลการเรียน!$J15,2)))</f>
        <v/>
      </c>
      <c r="AT14" s="253" t="str">
        <f>IF(data!B10="","",IF([3]สรุปผลการเรียน!$H15="","",IF(BU14&lt;&gt;"","-",ROUND([3]สรุปผลการเรียน!$K15,2))))</f>
        <v/>
      </c>
      <c r="AU14" s="42" t="str">
        <f>IF(data!B10="","",IF([3]สรุปผลการเรียน!$I15="","",[3]สรุปผลการเรียน!$L15))</f>
        <v/>
      </c>
      <c r="AV14" s="252" t="str">
        <f>IF(data!$B10="","",IF([4]สรุปผลการเรียน!$F15="","",IF(AND([4]data!$B10=$B14,[4]data!$D10=$D14),ROUND([4]สรุปผลการเรียน!$I15,2),"No?")))</f>
        <v/>
      </c>
      <c r="AW14" s="253" t="str">
        <f>IF(data!$B10="","",IF([4]สรุปผลการเรียน!$G15="","",ROUND([4]สรุปผลการเรียน!$J15,2)))</f>
        <v/>
      </c>
      <c r="AX14" s="253" t="str">
        <f>IF(data!$B10="","",IF([4]สรุปผลการเรียน!$H15="","",IF(BU14&lt;&gt;"","-",ROUND([4]สรุปผลการเรียน!$K15,2))))</f>
        <v/>
      </c>
      <c r="AY14" s="42" t="str">
        <f>IF(data!$B10="","",IF([4]สรุปผลการเรียน!$I15="","",[4]สรุปผลการเรียน!$L15))</f>
        <v/>
      </c>
      <c r="AZ14" s="252" t="str">
        <f>IF(data!$B10="","",IF([5]สรุปผลการเรียน!$F15="","",IF(AND([5]data!$B10=$B14,[5]data!$D10=$D14),ROUND([5]สรุปผลการเรียน!$I15,2),"No?")))</f>
        <v/>
      </c>
      <c r="BA14" s="253" t="str">
        <f>IF(data!$B10="","",IF([5]สรุปผลการเรียน!$G15="","",ROUND([5]สรุปผลการเรียน!$J15,2)))</f>
        <v/>
      </c>
      <c r="BB14" s="253" t="str">
        <f>IF(data!$B10="","",IF([5]สรุปผลการเรียน!$H15="","",IF(BU14&lt;&gt;"","-",ROUND([5]สรุปผลการเรียน!$K15,2))))</f>
        <v/>
      </c>
      <c r="BC14" s="42" t="str">
        <f>IF(data!$B10="","",IF([5]สรุปผลการเรียน!$I15="","",[5]สรุปผลการเรียน!$L15))</f>
        <v/>
      </c>
      <c r="BD14" s="252" t="str">
        <f>IF(data!$B10="","",IF([6]สรุปผลการเรียน!$F15="","",IF(AND([6]data!$B10=$B14,[6]data!$D10=$D14),ROUND([6]สรุปผลการเรียน!$I15,2),"No?")))</f>
        <v/>
      </c>
      <c r="BE14" s="253" t="str">
        <f>IF(data!$B$4="","",IF([6]สรุปผลการเรียน!$G15="","",ROUND([6]สรุปผลการเรียน!$J15,2)))</f>
        <v/>
      </c>
      <c r="BF14" s="253" t="str">
        <f>IF(data!$B$4="","",IF([6]สรุปผลการเรียน!$H15="","",IF(BU14&lt;&gt;"","-",ROUND([6]สรุปผลการเรียน!$K15,2))))</f>
        <v/>
      </c>
      <c r="BG14" s="42" t="str">
        <f>IF(data!$B10="","",IF([6]สรุปผลการเรียน!$I15="","",[6]สรุปผลการเรียน!$L15))</f>
        <v/>
      </c>
      <c r="BH14" s="260">
        <v>7</v>
      </c>
      <c r="BI14" s="252" t="str">
        <f>IF(data!$B10="","",IF([7]สรุปผลการเรียน!$F15="","",IF(AND([7]data!$B10=$B14,[7]data!$D10=$D14),ROUND([7]สรุปผลการเรียน!$I15,2),"No?")))</f>
        <v/>
      </c>
      <c r="BJ14" s="253" t="str">
        <f>IF(data!$B$4="","",IF([7]สรุปผลการเรียน!$G15="","",ROUND([7]สรุปผลการเรียน!$J15,2)))</f>
        <v/>
      </c>
      <c r="BK14" s="253" t="str">
        <f>IF(data!$B$4="","",IF([7]สรุปผลการเรียน!$H15="","",IF(BU14&lt;&gt;"","-",ROUND([7]สรุปผลการเรียน!$K15,2))))</f>
        <v/>
      </c>
      <c r="BL14" s="42" t="str">
        <f>IF(data!$B10="","",IF([7]สรุปผลการเรียน!$I15="","",[7]สรุปผลการเรียน!$L15))</f>
        <v/>
      </c>
      <c r="BM14" s="262" t="str">
        <f>IF($BI$4&lt;&gt;"-",IF(data!B10="","",ประมวลผลการเรียน!K14),IF($BD$4&lt;&gt;"-",IF(data!B10="","",ประมวลผลการเรียน!J14),IF($AZ$4&lt;&gt;"-",IF(data!B10="","",ประมวลผลการเรียน!I14),IF($AV$4&lt;&gt;"-",IF(data!B10="","",ประมวลผลการเรียน!H14),IF($AR$4&lt;&gt;"-",IF(data!B10="","",ประมวลผลการเรียน!G14),ประมวลผลการเรียน!F14)))))</f>
        <v/>
      </c>
      <c r="BN14" s="164" t="str">
        <f>IF(data!B10="","",BM14*100/$BM$7)</f>
        <v/>
      </c>
      <c r="BO14" s="164" t="str">
        <f>IF($BI$4&lt;&gt;"-",IF(data!B10="","",ประมวลผลการเรียน!Q14),IF($BD$4&lt;&gt;"-",IF(data!B10="","",ประมวลผลการเรียน!P14),IF($AZ$4&lt;&gt;"-",IF(data!B10="","",ประมวลผลการเรียน!O14),IF($AV$4&lt;&gt;"-",IF(data!B10="","",ประมวลผลการเรียน!N14),IF($AR$4&lt;&gt;"-",IF(data!B10="","",ประมวลผลการเรียน!M14),ประมวลผลการเรียน!L14)))))</f>
        <v/>
      </c>
      <c r="BP14" s="164" t="str">
        <f>IF(data!B10="","",BO14*100/$BO$7)</f>
        <v/>
      </c>
      <c r="BQ14" s="165" t="str">
        <f>IF(data!B10="","",(BM14+BO14)/2)</f>
        <v/>
      </c>
      <c r="BR14" s="165" t="str">
        <f>IF(BU14&lt;&gt;"","-",IF(data!B10="","",BQ14*100/$BQ$7))</f>
        <v/>
      </c>
      <c r="BS14" s="24" t="str">
        <f>IF(BU14&lt;&gt;"","-",IF(data!B10="","",ประมวลผลการเรียน!AH14))</f>
        <v/>
      </c>
      <c r="BT14" s="3" t="str">
        <f>IF(BU14&lt;&gt;"","-",IF(data!B10="","",RANK(BQ14,$BQ$8:$BQ$57,0)))</f>
        <v/>
      </c>
      <c r="BU14" s="1" t="str">
        <f>IF(data!F10="","",data!F10)</f>
        <v/>
      </c>
    </row>
    <row r="15" spans="1:79" s="27" customFormat="1" ht="15" customHeight="1" x14ac:dyDescent="0.3">
      <c r="A15" s="124">
        <v>8</v>
      </c>
      <c r="B15" s="43" t="str">
        <f>IF(data!B11="","",data!B11)</f>
        <v/>
      </c>
      <c r="C15" s="70" t="str">
        <f>IF(data!B11="","",data!C11)</f>
        <v/>
      </c>
      <c r="D15" s="168" t="str">
        <f>IF(data!B11="","",data!D11)</f>
        <v/>
      </c>
      <c r="E15" s="169" t="str">
        <f>IF(data!B11="","",data!E11)</f>
        <v/>
      </c>
      <c r="F15" s="252" t="str">
        <f>IF(AND([8]data!$B11=$B15,[8]data!$D11=$D15),IF(data!$B11="","",ROUND([8]สรุปผลการเรียน!$I16,2)),"No?")</f>
        <v/>
      </c>
      <c r="G15" s="253" t="str">
        <f>IF(data!B11="","",ROUND([8]สรุปผลการเรียน!J16,2))</f>
        <v/>
      </c>
      <c r="H15" s="253" t="str">
        <f>IF(BU15&lt;&gt;"","-",IF(data!B11="","",ROUND([8]สรุปผลการเรียน!K16,2)))</f>
        <v/>
      </c>
      <c r="I15" s="42" t="str">
        <f>[8]สรุปผลการเรียน!L16</f>
        <v/>
      </c>
      <c r="J15" s="252" t="str">
        <f>IF(AND([9]data!$B11=$B15,[9]data!$D11=$D15),IF(data!$B11="","",ROUND([9]สรุปผลการเรียน!$I16,2)),"No?")</f>
        <v/>
      </c>
      <c r="K15" s="253" t="str">
        <f>IF(data!B11="","",ROUND([9]สรุปผลการเรียน!J16,2))</f>
        <v/>
      </c>
      <c r="L15" s="253" t="str">
        <f>IF(BU15&lt;&gt;"","-",IF(data!B11="","",ROUND([9]สรุปผลการเรียน!K16,2)))</f>
        <v/>
      </c>
      <c r="M15" s="42" t="str">
        <f>[9]สรุปผลการเรียน!L16</f>
        <v/>
      </c>
      <c r="N15" s="311">
        <v>8</v>
      </c>
      <c r="O15" s="252" t="str">
        <f>IF(AND([10]data!$B11=$B15,[10]data!$D11=$D15),IF(data!$B11="","",ROUND([10]สรุปผลการเรียน!$I16,2)),"No?")</f>
        <v/>
      </c>
      <c r="P15" s="253" t="str">
        <f>IF(data!B11="","",ROUND([10]สรุปผลการเรียน!$J16,2))</f>
        <v/>
      </c>
      <c r="Q15" s="253" t="str">
        <f>IF(BU15&lt;&gt;"","-",IF(data!B11="","",ROUND([10]สรุปผลการเรียน!$K16,2)))</f>
        <v/>
      </c>
      <c r="R15" s="42" t="str">
        <f>[10]สรุปผลการเรียน!$L16</f>
        <v/>
      </c>
      <c r="S15" s="252" t="str">
        <f>IF(AND([11]data!$B11=$B15,[11]data!$D11=$D15),IF(data!$B11="","",ROUND([11]สรุปผลการเรียน!$I16,2)),"No?")</f>
        <v/>
      </c>
      <c r="T15" s="253" t="str">
        <f>IF(data!B11="","",ROUND([11]สรุปผลการเรียน!$J16,2))</f>
        <v/>
      </c>
      <c r="U15" s="253" t="str">
        <f>IF(BU15&lt;&gt;"","-",IF(data!B11="","",ROUND([11]สรุปผลการเรียน!$K16,2)))</f>
        <v/>
      </c>
      <c r="V15" s="42" t="str">
        <f>[11]สรุปผลการเรียน!$L16</f>
        <v/>
      </c>
      <c r="W15" s="252" t="str">
        <f>IF(AND([12]data!$B11=$B15,[12]data!$D11=$D15),IF(data!$B11="","",ROUND([12]สรุปผลการเรียน!$I16,2)),"No?")</f>
        <v/>
      </c>
      <c r="X15" s="253" t="str">
        <f>IF(data!B11="","",ROUND([12]สรุปผลการเรียน!$J16,2))</f>
        <v/>
      </c>
      <c r="Y15" s="253" t="str">
        <f>IF(BU15&lt;&gt;"","-",IF(data!B11="","",ROUND([12]สรุปผลการเรียน!$K16,2)))</f>
        <v/>
      </c>
      <c r="Z15" s="42" t="str">
        <f>[12]สรุปผลการเรียน!$L16</f>
        <v/>
      </c>
      <c r="AA15" s="252" t="str">
        <f>IF(AND([13]data!$B11=$B15,[13]data!$D11=$D15),IF(data!$B11="","",ROUND([13]สรุปผลการเรียน!$I16,2)),"No?")</f>
        <v/>
      </c>
      <c r="AB15" s="253" t="str">
        <f>IF(data!B11="","",ROUND([13]สรุปผลการเรียน!$J16,2))</f>
        <v/>
      </c>
      <c r="AC15" s="253" t="str">
        <f>IF(BU15&lt;&gt;"","-",IF(data!B11="","",ROUND([13]สรุปผลการเรียน!$K16,2)))</f>
        <v/>
      </c>
      <c r="AD15" s="73" t="str">
        <f>[13]สรุปผลการเรียน!$L16</f>
        <v/>
      </c>
      <c r="AE15" s="252" t="str">
        <f>IF(AND([14]data!$B11=$B15,[14]data!$D11=$D15),IF(data!$B11="","",ROUND([14]สรุปผลการเรียน!$I16,2)),"No?")</f>
        <v/>
      </c>
      <c r="AF15" s="253" t="str">
        <f>IF(data!B11="","",ROUND([14]สรุปผลการเรียน!$J16,2))</f>
        <v/>
      </c>
      <c r="AG15" s="253" t="str">
        <f>IF(BU15&lt;&gt;"","-",IF(data!B11="","",ROUND([14]สรุปผลการเรียน!$K16,2)))</f>
        <v/>
      </c>
      <c r="AH15" s="42" t="str">
        <f>[14]สรุปผลการเรียน!$L16</f>
        <v/>
      </c>
      <c r="AI15" s="252" t="str">
        <f>IF(AND([15]data!$B11=$B15,[15]data!$D11=$D15),IF(data!$B11="","",ROUND([15]สรุปผลการเรียน!$I16,2)),"No?")</f>
        <v/>
      </c>
      <c r="AJ15" s="253" t="str">
        <f>IF(data!B11="","",ROUND([15]สรุปผลการเรียน!$J16,2))</f>
        <v/>
      </c>
      <c r="AK15" s="253" t="str">
        <f>IF(BU15&lt;&gt;"","-",IF(data!B11="","",ROUND([15]สรุปผลการเรียน!$K16,2)))</f>
        <v/>
      </c>
      <c r="AL15" s="42" t="str">
        <f>[15]สรุปผลการเรียน!$L16</f>
        <v/>
      </c>
      <c r="AM15" s="260">
        <v>8</v>
      </c>
      <c r="AN15" s="252" t="str">
        <f>IF(AND([16]data!$B11=$B15,[16]data!$D11=$D15),IF(data!$B11="","",ROUND([16]สรุปผลการเรียน!$I16,2)),"No?")</f>
        <v/>
      </c>
      <c r="AO15" s="253" t="str">
        <f>IF(data!B11="","",ROUND([16]สรุปผลการเรียน!$J16,2))</f>
        <v/>
      </c>
      <c r="AP15" s="253" t="str">
        <f>IF(BU15&lt;&gt;"","-",IF(data!B11="","",ROUND([16]สรุปผลการเรียน!$K16,2)))</f>
        <v/>
      </c>
      <c r="AQ15" s="73" t="str">
        <f>[16]สรุปผลการเรียน!$L16</f>
        <v/>
      </c>
      <c r="AR15" s="252" t="str">
        <f>IF(data!$B11="","",IF([3]สรุปผลการเรียน!$F16="","",IF(AND([3]data!$B11=$B15,[3]data!$D11=$D15),ROUND([3]สรุปผลการเรียน!$I16,2),"No?")))</f>
        <v/>
      </c>
      <c r="AS15" s="253" t="str">
        <f>IF(data!B11="","",IF([3]สรุปผลการเรียน!$G16="","",ROUND([3]สรุปผลการเรียน!$J16,2)))</f>
        <v/>
      </c>
      <c r="AT15" s="253" t="str">
        <f>IF(data!B11="","",IF([3]สรุปผลการเรียน!$H16="","",IF(BU15&lt;&gt;"","-",ROUND([3]สรุปผลการเรียน!$K16,2))))</f>
        <v/>
      </c>
      <c r="AU15" s="42" t="str">
        <f>IF(data!B11="","",IF([3]สรุปผลการเรียน!$I16="","",[3]สรุปผลการเรียน!$L16))</f>
        <v/>
      </c>
      <c r="AV15" s="252" t="str">
        <f>IF(data!$B11="","",IF([4]สรุปผลการเรียน!$F16="","",IF(AND([4]data!$B11=$B15,[4]data!$D11=$D15),ROUND([4]สรุปผลการเรียน!$I16,2),"No?")))</f>
        <v/>
      </c>
      <c r="AW15" s="253" t="str">
        <f>IF(data!$B11="","",IF([4]สรุปผลการเรียน!$G16="","",ROUND([4]สรุปผลการเรียน!$J16,2)))</f>
        <v/>
      </c>
      <c r="AX15" s="253" t="str">
        <f>IF(data!$B11="","",IF([4]สรุปผลการเรียน!$H16="","",IF(BU15&lt;&gt;"","-",ROUND([4]สรุปผลการเรียน!$K16,2))))</f>
        <v/>
      </c>
      <c r="AY15" s="42" t="str">
        <f>IF(data!$B11="","",IF([4]สรุปผลการเรียน!$I16="","",[4]สรุปผลการเรียน!$L16))</f>
        <v/>
      </c>
      <c r="AZ15" s="252" t="str">
        <f>IF(data!$B11="","",IF([5]สรุปผลการเรียน!$F16="","",IF(AND([5]data!$B11=$B15,[5]data!$D11=$D15),ROUND([5]สรุปผลการเรียน!$I16,2),"No?")))</f>
        <v/>
      </c>
      <c r="BA15" s="253" t="str">
        <f>IF(data!$B11="","",IF([5]สรุปผลการเรียน!$G16="","",ROUND([5]สรุปผลการเรียน!$J16,2)))</f>
        <v/>
      </c>
      <c r="BB15" s="253" t="str">
        <f>IF(data!$B11="","",IF([5]สรุปผลการเรียน!$H16="","",IF(BU15&lt;&gt;"","-",ROUND([5]สรุปผลการเรียน!$K16,2))))</f>
        <v/>
      </c>
      <c r="BC15" s="42" t="str">
        <f>IF(data!$B11="","",IF([5]สรุปผลการเรียน!$I16="","",[5]สรุปผลการเรียน!$L16))</f>
        <v/>
      </c>
      <c r="BD15" s="252" t="str">
        <f>IF(data!$B11="","",IF([6]สรุปผลการเรียน!$F16="","",IF(AND([6]data!$B11=$B15,[6]data!$D11=$D15),ROUND([6]สรุปผลการเรียน!$I16,2),"No?")))</f>
        <v/>
      </c>
      <c r="BE15" s="253" t="str">
        <f>IF(data!$B$4="","",IF([6]สรุปผลการเรียน!$G16="","",ROUND([6]สรุปผลการเรียน!$J16,2)))</f>
        <v/>
      </c>
      <c r="BF15" s="253" t="str">
        <f>IF(data!$B$4="","",IF([6]สรุปผลการเรียน!$H16="","",IF(BU15&lt;&gt;"","-",ROUND([6]สรุปผลการเรียน!$K16,2))))</f>
        <v/>
      </c>
      <c r="BG15" s="42" t="str">
        <f>IF(data!$B11="","",IF([6]สรุปผลการเรียน!$I16="","",[6]สรุปผลการเรียน!$L16))</f>
        <v/>
      </c>
      <c r="BH15" s="260">
        <v>8</v>
      </c>
      <c r="BI15" s="252" t="str">
        <f>IF(data!$B11="","",IF([7]สรุปผลการเรียน!$F16="","",IF(AND([7]data!$B11=$B15,[7]data!$D11=$D15),ROUND([7]สรุปผลการเรียน!$I16,2),"No?")))</f>
        <v/>
      </c>
      <c r="BJ15" s="253" t="str">
        <f>IF(data!$B$4="","",IF([7]สรุปผลการเรียน!$G16="","",ROUND([7]สรุปผลการเรียน!$J16,2)))</f>
        <v/>
      </c>
      <c r="BK15" s="253" t="str">
        <f>IF(data!$B$4="","",IF([7]สรุปผลการเรียน!$H16="","",IF(BU15&lt;&gt;"","-",ROUND([7]สรุปผลการเรียน!$K16,2))))</f>
        <v/>
      </c>
      <c r="BL15" s="42" t="str">
        <f>IF(data!$B11="","",IF([7]สรุปผลการเรียน!$I16="","",[7]สรุปผลการเรียน!$L16))</f>
        <v/>
      </c>
      <c r="BM15" s="262" t="str">
        <f>IF($BI$4&lt;&gt;"-",IF(data!B11="","",ประมวลผลการเรียน!K15),IF($BD$4&lt;&gt;"-",IF(data!B11="","",ประมวลผลการเรียน!J15),IF($AZ$4&lt;&gt;"-",IF(data!B11="","",ประมวลผลการเรียน!I15),IF($AV$4&lt;&gt;"-",IF(data!B11="","",ประมวลผลการเรียน!H15),IF($AR$4&lt;&gt;"-",IF(data!B11="","",ประมวลผลการเรียน!G15),ประมวลผลการเรียน!F15)))))</f>
        <v/>
      </c>
      <c r="BN15" s="164" t="str">
        <f>IF(data!B11="","",BM15*100/$BM$7)</f>
        <v/>
      </c>
      <c r="BO15" s="164" t="str">
        <f>IF($BI$4&lt;&gt;"-",IF(data!B11="","",ประมวลผลการเรียน!Q15),IF($BD$4&lt;&gt;"-",IF(data!B11="","",ประมวลผลการเรียน!P15),IF($AZ$4&lt;&gt;"-",IF(data!B11="","",ประมวลผลการเรียน!O15),IF($AV$4&lt;&gt;"-",IF(data!B11="","",ประมวลผลการเรียน!N15),IF($AR$4&lt;&gt;"-",IF(data!B11="","",ประมวลผลการเรียน!M15),ประมวลผลการเรียน!L15)))))</f>
        <v/>
      </c>
      <c r="BP15" s="164" t="str">
        <f>IF(data!B11="","",BO15*100/$BO$7)</f>
        <v/>
      </c>
      <c r="BQ15" s="165" t="str">
        <f>IF(data!B11="","",(BM15+BO15)/2)</f>
        <v/>
      </c>
      <c r="BR15" s="165" t="str">
        <f>IF(BU15&lt;&gt;"","-",IF(data!B11="","",BQ15*100/$BQ$7))</f>
        <v/>
      </c>
      <c r="BS15" s="24" t="str">
        <f>IF(BU15&lt;&gt;"","-",IF(data!B11="","",ประมวลผลการเรียน!AH15))</f>
        <v/>
      </c>
      <c r="BT15" s="3" t="str">
        <f>IF(BU15&lt;&gt;"","-",IF(data!B11="","",RANK(BQ15,$BQ$8:$BQ$57,0)))</f>
        <v/>
      </c>
      <c r="BU15" s="1" t="str">
        <f>IF(data!F11="","",data!F11)</f>
        <v/>
      </c>
    </row>
    <row r="16" spans="1:79" s="27" customFormat="1" ht="15" customHeight="1" x14ac:dyDescent="0.3">
      <c r="A16" s="124">
        <v>9</v>
      </c>
      <c r="B16" s="43" t="str">
        <f>IF(data!B12="","",data!B12)</f>
        <v/>
      </c>
      <c r="C16" s="70" t="str">
        <f>IF(data!B12="","",data!C12)</f>
        <v/>
      </c>
      <c r="D16" s="168" t="str">
        <f>IF(data!B12="","",data!D12)</f>
        <v/>
      </c>
      <c r="E16" s="169" t="str">
        <f>IF(data!B12="","",data!E12)</f>
        <v/>
      </c>
      <c r="F16" s="252" t="str">
        <f>IF(AND([8]data!$B12=$B16,[8]data!$D12=$D16),IF(data!$B12="","",ROUND([8]สรุปผลการเรียน!$I17,2)),"No?")</f>
        <v/>
      </c>
      <c r="G16" s="253" t="str">
        <f>IF(data!B12="","",ROUND([8]สรุปผลการเรียน!J17,2))</f>
        <v/>
      </c>
      <c r="H16" s="253" t="str">
        <f>IF(BU16&lt;&gt;"","-",IF(data!B12="","",ROUND([8]สรุปผลการเรียน!K17,2)))</f>
        <v/>
      </c>
      <c r="I16" s="42" t="str">
        <f>[8]สรุปผลการเรียน!L17</f>
        <v/>
      </c>
      <c r="J16" s="252" t="str">
        <f>IF(AND([9]data!$B12=$B16,[9]data!$D12=$D16),IF(data!$B12="","",ROUND([9]สรุปผลการเรียน!$I17,2)),"No?")</f>
        <v/>
      </c>
      <c r="K16" s="253" t="str">
        <f>IF(data!B12="","",ROUND([9]สรุปผลการเรียน!J17,2))</f>
        <v/>
      </c>
      <c r="L16" s="253" t="str">
        <f>IF(BU16&lt;&gt;"","-",IF(data!B12="","",ROUND([9]สรุปผลการเรียน!K17,2)))</f>
        <v/>
      </c>
      <c r="M16" s="42" t="str">
        <f>[9]สรุปผลการเรียน!L17</f>
        <v/>
      </c>
      <c r="N16" s="311">
        <v>9</v>
      </c>
      <c r="O16" s="252" t="str">
        <f>IF(AND([10]data!$B12=$B16,[10]data!$D12=$D16),IF(data!$B12="","",ROUND([10]สรุปผลการเรียน!$I17,2)),"No?")</f>
        <v/>
      </c>
      <c r="P16" s="253" t="str">
        <f>IF(data!B12="","",ROUND([10]สรุปผลการเรียน!$J17,2))</f>
        <v/>
      </c>
      <c r="Q16" s="253" t="str">
        <f>IF(BU16&lt;&gt;"","-",IF(data!B12="","",ROUND([10]สรุปผลการเรียน!$K17,2)))</f>
        <v/>
      </c>
      <c r="R16" s="42" t="str">
        <f>[10]สรุปผลการเรียน!$L17</f>
        <v/>
      </c>
      <c r="S16" s="252" t="str">
        <f>IF(AND([11]data!$B12=$B16,[11]data!$D12=$D16),IF(data!$B12="","",ROUND([11]สรุปผลการเรียน!$I17,2)),"No?")</f>
        <v/>
      </c>
      <c r="T16" s="253" t="str">
        <f>IF(data!B12="","",ROUND([11]สรุปผลการเรียน!$J17,2))</f>
        <v/>
      </c>
      <c r="U16" s="253" t="str">
        <f>IF(BU16&lt;&gt;"","-",IF(data!B12="","",ROUND([11]สรุปผลการเรียน!$K17,2)))</f>
        <v/>
      </c>
      <c r="V16" s="42" t="str">
        <f>[11]สรุปผลการเรียน!$L17</f>
        <v/>
      </c>
      <c r="W16" s="252" t="str">
        <f>IF(AND([12]data!$B12=$B16,[12]data!$D12=$D16),IF(data!$B12="","",ROUND([12]สรุปผลการเรียน!$I17,2)),"No?")</f>
        <v/>
      </c>
      <c r="X16" s="253" t="str">
        <f>IF(data!B12="","",ROUND([12]สรุปผลการเรียน!$J17,2))</f>
        <v/>
      </c>
      <c r="Y16" s="253" t="str">
        <f>IF(BU16&lt;&gt;"","-",IF(data!B12="","",ROUND([12]สรุปผลการเรียน!$K17,2)))</f>
        <v/>
      </c>
      <c r="Z16" s="42" t="str">
        <f>[12]สรุปผลการเรียน!$L17</f>
        <v/>
      </c>
      <c r="AA16" s="252" t="str">
        <f>IF(AND([13]data!$B12=$B16,[13]data!$D12=$D16),IF(data!$B12="","",ROUND([13]สรุปผลการเรียน!$I17,2)),"No?")</f>
        <v/>
      </c>
      <c r="AB16" s="253" t="str">
        <f>IF(data!B12="","",ROUND([13]สรุปผลการเรียน!$J17,2))</f>
        <v/>
      </c>
      <c r="AC16" s="253" t="str">
        <f>IF(BU16&lt;&gt;"","-",IF(data!B12="","",ROUND([13]สรุปผลการเรียน!$K17,2)))</f>
        <v/>
      </c>
      <c r="AD16" s="73" t="str">
        <f>[13]สรุปผลการเรียน!$L17</f>
        <v/>
      </c>
      <c r="AE16" s="252" t="str">
        <f>IF(AND([14]data!$B12=$B16,[14]data!$D12=$D16),IF(data!$B12="","",ROUND([14]สรุปผลการเรียน!$I17,2)),"No?")</f>
        <v/>
      </c>
      <c r="AF16" s="253" t="str">
        <f>IF(data!B12="","",ROUND([14]สรุปผลการเรียน!$J17,2))</f>
        <v/>
      </c>
      <c r="AG16" s="253" t="str">
        <f>IF(BU16&lt;&gt;"","-",IF(data!B12="","",ROUND([14]สรุปผลการเรียน!$K17,2)))</f>
        <v/>
      </c>
      <c r="AH16" s="42" t="str">
        <f>[14]สรุปผลการเรียน!$L17</f>
        <v/>
      </c>
      <c r="AI16" s="252" t="str">
        <f>IF(AND([15]data!$B12=$B16,[15]data!$D12=$D16),IF(data!$B12="","",ROUND([15]สรุปผลการเรียน!$I17,2)),"No?")</f>
        <v/>
      </c>
      <c r="AJ16" s="253" t="str">
        <f>IF(data!B12="","",ROUND([15]สรุปผลการเรียน!$J17,2))</f>
        <v/>
      </c>
      <c r="AK16" s="253" t="str">
        <f>IF(BU16&lt;&gt;"","-",IF(data!B12="","",ROUND([15]สรุปผลการเรียน!$K17,2)))</f>
        <v/>
      </c>
      <c r="AL16" s="42" t="str">
        <f>[15]สรุปผลการเรียน!$L17</f>
        <v/>
      </c>
      <c r="AM16" s="260">
        <v>9</v>
      </c>
      <c r="AN16" s="252" t="str">
        <f>IF(AND([16]data!$B12=$B16,[16]data!$D12=$D16),IF(data!$B12="","",ROUND([16]สรุปผลการเรียน!$I17,2)),"No?")</f>
        <v/>
      </c>
      <c r="AO16" s="253" t="str">
        <f>IF(data!B12="","",ROUND([16]สรุปผลการเรียน!$J17,2))</f>
        <v/>
      </c>
      <c r="AP16" s="253" t="str">
        <f>IF(BU16&lt;&gt;"","-",IF(data!B12="","",ROUND([16]สรุปผลการเรียน!$K17,2)))</f>
        <v/>
      </c>
      <c r="AQ16" s="73" t="str">
        <f>[16]สรุปผลการเรียน!$L17</f>
        <v/>
      </c>
      <c r="AR16" s="252" t="str">
        <f>IF(data!$B12="","",IF([3]สรุปผลการเรียน!$F17="","",IF(AND([3]data!$B12=$B16,[3]data!$D12=$D16),ROUND([3]สรุปผลการเรียน!$I17,2),"No?")))</f>
        <v/>
      </c>
      <c r="AS16" s="253" t="str">
        <f>IF(data!B12="","",IF([3]สรุปผลการเรียน!$G17="","",ROUND([3]สรุปผลการเรียน!$J17,2)))</f>
        <v/>
      </c>
      <c r="AT16" s="253" t="str">
        <f>IF(data!B12="","",IF([3]สรุปผลการเรียน!$H17="","",IF(BU16&lt;&gt;"","-",ROUND([3]สรุปผลการเรียน!$K17,2))))</f>
        <v/>
      </c>
      <c r="AU16" s="42" t="str">
        <f>IF(data!B12="","",IF([3]สรุปผลการเรียน!$I17="","",[3]สรุปผลการเรียน!$L17))</f>
        <v/>
      </c>
      <c r="AV16" s="252" t="str">
        <f>IF(data!$B12="","",IF([4]สรุปผลการเรียน!$F17="","",IF(AND([4]data!$B12=$B16,[4]data!$D12=$D16),ROUND([4]สรุปผลการเรียน!$I17,2),"No?")))</f>
        <v/>
      </c>
      <c r="AW16" s="253" t="str">
        <f>IF(data!$B12="","",IF([4]สรุปผลการเรียน!$G17="","",ROUND([4]สรุปผลการเรียน!$J17,2)))</f>
        <v/>
      </c>
      <c r="AX16" s="253" t="str">
        <f>IF(data!$B12="","",IF([4]สรุปผลการเรียน!$H17="","",IF(BU16&lt;&gt;"","-",ROUND([4]สรุปผลการเรียน!$K17,2))))</f>
        <v/>
      </c>
      <c r="AY16" s="42" t="str">
        <f>IF(data!$B12="","",IF([4]สรุปผลการเรียน!$I17="","",[4]สรุปผลการเรียน!$L17))</f>
        <v/>
      </c>
      <c r="AZ16" s="252" t="str">
        <f>IF(data!$B12="","",IF([5]สรุปผลการเรียน!$F17="","",IF(AND([5]data!$B12=$B16,[5]data!$D12=$D16),ROUND([5]สรุปผลการเรียน!$I17,2),"No?")))</f>
        <v/>
      </c>
      <c r="BA16" s="253" t="str">
        <f>IF(data!$B12="","",IF([5]สรุปผลการเรียน!$G17="","",ROUND([5]สรุปผลการเรียน!$J17,2)))</f>
        <v/>
      </c>
      <c r="BB16" s="253" t="str">
        <f>IF(data!$B12="","",IF([5]สรุปผลการเรียน!$H17="","",IF(BU16&lt;&gt;"","-",ROUND([5]สรุปผลการเรียน!$K17,2))))</f>
        <v/>
      </c>
      <c r="BC16" s="42" t="str">
        <f>IF(data!$B12="","",IF([5]สรุปผลการเรียน!$I17="","",[5]สรุปผลการเรียน!$L17))</f>
        <v/>
      </c>
      <c r="BD16" s="252" t="str">
        <f>IF(data!$B12="","",IF([6]สรุปผลการเรียน!$F17="","",IF(AND([6]data!$B12=$B16,[6]data!$D12=$D16),ROUND([6]สรุปผลการเรียน!$I17,2),"No?")))</f>
        <v/>
      </c>
      <c r="BE16" s="253" t="str">
        <f>IF(data!$B$4="","",IF([6]สรุปผลการเรียน!$G17="","",ROUND([6]สรุปผลการเรียน!$J17,2)))</f>
        <v/>
      </c>
      <c r="BF16" s="253" t="str">
        <f>IF(data!$B$4="","",IF([6]สรุปผลการเรียน!$H17="","",IF(BU16&lt;&gt;"","-",ROUND([6]สรุปผลการเรียน!$K17,2))))</f>
        <v/>
      </c>
      <c r="BG16" s="42" t="str">
        <f>IF(data!$B12="","",IF([6]สรุปผลการเรียน!$I17="","",[6]สรุปผลการเรียน!$L17))</f>
        <v/>
      </c>
      <c r="BH16" s="260">
        <v>9</v>
      </c>
      <c r="BI16" s="252" t="str">
        <f>IF(data!$B12="","",IF([7]สรุปผลการเรียน!$F17="","",IF(AND([7]data!$B12=$B16,[7]data!$D12=$D16),ROUND([7]สรุปผลการเรียน!$I17,2),"No?")))</f>
        <v/>
      </c>
      <c r="BJ16" s="253" t="str">
        <f>IF(data!$B$4="","",IF([7]สรุปผลการเรียน!$G17="","",ROUND([7]สรุปผลการเรียน!$J17,2)))</f>
        <v/>
      </c>
      <c r="BK16" s="253" t="str">
        <f>IF(data!$B$4="","",IF([7]สรุปผลการเรียน!$H17="","",IF(BU16&lt;&gt;"","-",ROUND([7]สรุปผลการเรียน!$K17,2))))</f>
        <v/>
      </c>
      <c r="BL16" s="42" t="str">
        <f>IF(data!$B12="","",IF([7]สรุปผลการเรียน!$I17="","",[7]สรุปผลการเรียน!$L17))</f>
        <v/>
      </c>
      <c r="BM16" s="262" t="str">
        <f>IF($BI$4&lt;&gt;"-",IF(data!B12="","",ประมวลผลการเรียน!K16),IF($BD$4&lt;&gt;"-",IF(data!B12="","",ประมวลผลการเรียน!J16),IF($AZ$4&lt;&gt;"-",IF(data!B12="","",ประมวลผลการเรียน!I16),IF($AV$4&lt;&gt;"-",IF(data!B12="","",ประมวลผลการเรียน!H16),IF($AR$4&lt;&gt;"-",IF(data!B12="","",ประมวลผลการเรียน!G16),ประมวลผลการเรียน!F16)))))</f>
        <v/>
      </c>
      <c r="BN16" s="164" t="str">
        <f>IF(data!B12="","",BM16*100/$BM$7)</f>
        <v/>
      </c>
      <c r="BO16" s="164" t="str">
        <f>IF($BI$4&lt;&gt;"-",IF(data!B12="","",ประมวลผลการเรียน!Q16),IF($BD$4&lt;&gt;"-",IF(data!B12="","",ประมวลผลการเรียน!P16),IF($AZ$4&lt;&gt;"-",IF(data!B12="","",ประมวลผลการเรียน!O16),IF($AV$4&lt;&gt;"-",IF(data!B12="","",ประมวลผลการเรียน!N16),IF($AR$4&lt;&gt;"-",IF(data!B12="","",ประมวลผลการเรียน!M16),ประมวลผลการเรียน!L16)))))</f>
        <v/>
      </c>
      <c r="BP16" s="164" t="str">
        <f>IF(data!B12="","",BO16*100/$BO$7)</f>
        <v/>
      </c>
      <c r="BQ16" s="165" t="str">
        <f>IF(data!B12="","",(BM16+BO16)/2)</f>
        <v/>
      </c>
      <c r="BR16" s="165" t="str">
        <f>IF(BU16&lt;&gt;"","-",IF(data!B12="","",BQ16*100/$BQ$7))</f>
        <v/>
      </c>
      <c r="BS16" s="24" t="str">
        <f>IF(BU16&lt;&gt;"","-",IF(data!B12="","",ประมวลผลการเรียน!AH16))</f>
        <v/>
      </c>
      <c r="BT16" s="3" t="str">
        <f>IF(BU16&lt;&gt;"","-",IF(data!B12="","",RANK(BQ16,$BQ$8:$BQ$57,0)))</f>
        <v/>
      </c>
      <c r="BU16" s="1" t="str">
        <f>IF(data!F12="","",data!F12)</f>
        <v/>
      </c>
    </row>
    <row r="17" spans="1:73" s="27" customFormat="1" ht="15" customHeight="1" x14ac:dyDescent="0.3">
      <c r="A17" s="124">
        <v>10</v>
      </c>
      <c r="B17" s="43" t="str">
        <f>IF(data!B13="","",data!B13)</f>
        <v/>
      </c>
      <c r="C17" s="70" t="str">
        <f>IF(data!B13="","",data!C13)</f>
        <v/>
      </c>
      <c r="D17" s="168" t="str">
        <f>IF(data!B13="","",data!D13)</f>
        <v/>
      </c>
      <c r="E17" s="169" t="str">
        <f>IF(data!B13="","",data!E13)</f>
        <v/>
      </c>
      <c r="F17" s="252" t="str">
        <f>IF(AND([8]data!$B13=$B17,[8]data!$D13=$D17),IF(data!$B13="","",ROUND([8]สรุปผลการเรียน!$I18,2)),"No?")</f>
        <v/>
      </c>
      <c r="G17" s="253" t="str">
        <f>IF(data!B13="","",ROUND([8]สรุปผลการเรียน!J18,2))</f>
        <v/>
      </c>
      <c r="H17" s="253" t="str">
        <f>IF(BU17&lt;&gt;"","-",IF(data!B13="","",ROUND([8]สรุปผลการเรียน!K18,2)))</f>
        <v/>
      </c>
      <c r="I17" s="42" t="str">
        <f>[8]สรุปผลการเรียน!L18</f>
        <v/>
      </c>
      <c r="J17" s="252" t="str">
        <f>IF(AND([9]data!$B13=$B17,[9]data!$D13=$D17),IF(data!$B13="","",ROUND([9]สรุปผลการเรียน!$I18,2)),"No?")</f>
        <v/>
      </c>
      <c r="K17" s="253" t="str">
        <f>IF(data!B13="","",ROUND([9]สรุปผลการเรียน!J18,2))</f>
        <v/>
      </c>
      <c r="L17" s="253" t="str">
        <f>IF(BU17&lt;&gt;"","-",IF(data!B13="","",ROUND([9]สรุปผลการเรียน!K18,2)))</f>
        <v/>
      </c>
      <c r="M17" s="42" t="str">
        <f>[9]สรุปผลการเรียน!L18</f>
        <v/>
      </c>
      <c r="N17" s="311">
        <v>10</v>
      </c>
      <c r="O17" s="252" t="str">
        <f>IF(AND([10]data!$B13=$B17,[10]data!$D13=$D17),IF(data!$B13="","",ROUND([10]สรุปผลการเรียน!$I18,2)),"No?")</f>
        <v/>
      </c>
      <c r="P17" s="253" t="str">
        <f>IF(data!B13="","",ROUND([10]สรุปผลการเรียน!$J18,2))</f>
        <v/>
      </c>
      <c r="Q17" s="253" t="str">
        <f>IF(BU17&lt;&gt;"","-",IF(data!B13="","",ROUND([10]สรุปผลการเรียน!$K18,2)))</f>
        <v/>
      </c>
      <c r="R17" s="42" t="str">
        <f>[10]สรุปผลการเรียน!$L18</f>
        <v/>
      </c>
      <c r="S17" s="252" t="str">
        <f>IF(AND([11]data!$B13=$B17,[11]data!$D13=$D17),IF(data!$B13="","",ROUND([11]สรุปผลการเรียน!$I18,2)),"No?")</f>
        <v/>
      </c>
      <c r="T17" s="253" t="str">
        <f>IF(data!B13="","",ROUND([11]สรุปผลการเรียน!$J18,2))</f>
        <v/>
      </c>
      <c r="U17" s="253" t="str">
        <f>IF(BU17&lt;&gt;"","-",IF(data!B13="","",ROUND([11]สรุปผลการเรียน!$K18,2)))</f>
        <v/>
      </c>
      <c r="V17" s="42" t="str">
        <f>[11]สรุปผลการเรียน!$L18</f>
        <v/>
      </c>
      <c r="W17" s="252" t="str">
        <f>IF(AND([12]data!$B13=$B17,[12]data!$D13=$D17),IF(data!$B13="","",ROUND([12]สรุปผลการเรียน!$I18,2)),"No?")</f>
        <v/>
      </c>
      <c r="X17" s="253" t="str">
        <f>IF(data!B13="","",ROUND([12]สรุปผลการเรียน!$J18,2))</f>
        <v/>
      </c>
      <c r="Y17" s="253" t="str">
        <f>IF(BU17&lt;&gt;"","-",IF(data!B13="","",ROUND([12]สรุปผลการเรียน!$K18,2)))</f>
        <v/>
      </c>
      <c r="Z17" s="42" t="str">
        <f>[12]สรุปผลการเรียน!$L18</f>
        <v/>
      </c>
      <c r="AA17" s="252" t="str">
        <f>IF(AND([13]data!$B13=$B17,[13]data!$D13=$D17),IF(data!$B13="","",ROUND([13]สรุปผลการเรียน!$I18,2)),"No?")</f>
        <v/>
      </c>
      <c r="AB17" s="253" t="str">
        <f>IF(data!B13="","",ROUND([13]สรุปผลการเรียน!$J18,2))</f>
        <v/>
      </c>
      <c r="AC17" s="253" t="str">
        <f>IF(BU17&lt;&gt;"","-",IF(data!B13="","",ROUND([13]สรุปผลการเรียน!$K18,2)))</f>
        <v/>
      </c>
      <c r="AD17" s="73" t="str">
        <f>[13]สรุปผลการเรียน!$L18</f>
        <v/>
      </c>
      <c r="AE17" s="252" t="str">
        <f>IF(AND([14]data!$B13=$B17,[14]data!$D13=$D17),IF(data!$B13="","",ROUND([14]สรุปผลการเรียน!$I18,2)),"No?")</f>
        <v/>
      </c>
      <c r="AF17" s="253" t="str">
        <f>IF(data!B13="","",ROUND([14]สรุปผลการเรียน!$J18,2))</f>
        <v/>
      </c>
      <c r="AG17" s="253" t="str">
        <f>IF(BU17&lt;&gt;"","-",IF(data!B13="","",ROUND([14]สรุปผลการเรียน!$K18,2)))</f>
        <v/>
      </c>
      <c r="AH17" s="42" t="str">
        <f>[14]สรุปผลการเรียน!$L18</f>
        <v/>
      </c>
      <c r="AI17" s="252" t="str">
        <f>IF(AND([15]data!$B13=$B17,[15]data!$D13=$D17),IF(data!$B13="","",ROUND([15]สรุปผลการเรียน!$I18,2)),"No?")</f>
        <v/>
      </c>
      <c r="AJ17" s="253" t="str">
        <f>IF(data!B13="","",ROUND([15]สรุปผลการเรียน!$J18,2))</f>
        <v/>
      </c>
      <c r="AK17" s="253" t="str">
        <f>IF(BU17&lt;&gt;"","-",IF(data!B13="","",ROUND([15]สรุปผลการเรียน!$K18,2)))</f>
        <v/>
      </c>
      <c r="AL17" s="42" t="str">
        <f>[15]สรุปผลการเรียน!$L18</f>
        <v/>
      </c>
      <c r="AM17" s="260">
        <v>10</v>
      </c>
      <c r="AN17" s="252" t="str">
        <f>IF(AND([16]data!$B13=$B17,[16]data!$D13=$D17),IF(data!$B13="","",ROUND([16]สรุปผลการเรียน!$I18,2)),"No?")</f>
        <v/>
      </c>
      <c r="AO17" s="253" t="str">
        <f>IF(data!B13="","",ROUND([16]สรุปผลการเรียน!$J18,2))</f>
        <v/>
      </c>
      <c r="AP17" s="253" t="str">
        <f>IF(BU17&lt;&gt;"","-",IF(data!B13="","",ROUND([16]สรุปผลการเรียน!$K18,2)))</f>
        <v/>
      </c>
      <c r="AQ17" s="73" t="str">
        <f>[16]สรุปผลการเรียน!$L18</f>
        <v/>
      </c>
      <c r="AR17" s="252" t="str">
        <f>IF(data!$B13="","",IF([3]สรุปผลการเรียน!$F18="","",IF(AND([3]data!$B13=$B17,[3]data!$D13=$D17),ROUND([3]สรุปผลการเรียน!$I18,2),"No?")))</f>
        <v/>
      </c>
      <c r="AS17" s="253" t="str">
        <f>IF(data!B13="","",IF([3]สรุปผลการเรียน!$G18="","",ROUND([3]สรุปผลการเรียน!$J18,2)))</f>
        <v/>
      </c>
      <c r="AT17" s="253" t="str">
        <f>IF(data!B13="","",IF([3]สรุปผลการเรียน!$H18="","",IF(BU17&lt;&gt;"","-",ROUND([3]สรุปผลการเรียน!$K18,2))))</f>
        <v/>
      </c>
      <c r="AU17" s="42" t="str">
        <f>IF(data!B13="","",IF([3]สรุปผลการเรียน!$I18="","",[3]สรุปผลการเรียน!$L18))</f>
        <v/>
      </c>
      <c r="AV17" s="252" t="str">
        <f>IF(data!$B13="","",IF([4]สรุปผลการเรียน!$F18="","",IF(AND([4]data!$B13=$B17,[4]data!$D13=$D17),ROUND([4]สรุปผลการเรียน!$I18,2),"No?")))</f>
        <v/>
      </c>
      <c r="AW17" s="253" t="str">
        <f>IF(data!$B13="","",IF([4]สรุปผลการเรียน!$G18="","",ROUND([4]สรุปผลการเรียน!$J18,2)))</f>
        <v/>
      </c>
      <c r="AX17" s="253" t="str">
        <f>IF(data!$B13="","",IF([4]สรุปผลการเรียน!$H18="","",IF(BU17&lt;&gt;"","-",ROUND([4]สรุปผลการเรียน!$K18,2))))</f>
        <v/>
      </c>
      <c r="AY17" s="42" t="str">
        <f>IF(data!$B13="","",IF([4]สรุปผลการเรียน!$I18="","",[4]สรุปผลการเรียน!$L18))</f>
        <v/>
      </c>
      <c r="AZ17" s="252" t="str">
        <f>IF(data!$B13="","",IF([5]สรุปผลการเรียน!$F18="","",IF(AND([5]data!$B13=$B17,[5]data!$D13=$D17),ROUND([5]สรุปผลการเรียน!$I18,2),"No?")))</f>
        <v/>
      </c>
      <c r="BA17" s="253" t="str">
        <f>IF(data!$B13="","",IF([5]สรุปผลการเรียน!$G18="","",ROUND([5]สรุปผลการเรียน!$J18,2)))</f>
        <v/>
      </c>
      <c r="BB17" s="253" t="str">
        <f>IF(data!$B13="","",IF([5]สรุปผลการเรียน!$H18="","",IF(BU17&lt;&gt;"","-",ROUND([5]สรุปผลการเรียน!$K18,2))))</f>
        <v/>
      </c>
      <c r="BC17" s="42" t="str">
        <f>IF(data!$B13="","",IF([5]สรุปผลการเรียน!$I18="","",[5]สรุปผลการเรียน!$L18))</f>
        <v/>
      </c>
      <c r="BD17" s="252" t="str">
        <f>IF(data!$B13="","",IF([6]สรุปผลการเรียน!$F18="","",IF(AND([6]data!$B13=$B17,[6]data!$D13=$D17),ROUND([6]สรุปผลการเรียน!$I18,2),"No?")))</f>
        <v/>
      </c>
      <c r="BE17" s="253" t="str">
        <f>IF(data!$B$4="","",IF([6]สรุปผลการเรียน!$G18="","",ROUND([6]สรุปผลการเรียน!$J18,2)))</f>
        <v/>
      </c>
      <c r="BF17" s="253" t="str">
        <f>IF(data!$B$4="","",IF([6]สรุปผลการเรียน!$H18="","",IF(BU17&lt;&gt;"","-",ROUND([6]สรุปผลการเรียน!$K18,2))))</f>
        <v/>
      </c>
      <c r="BG17" s="42" t="str">
        <f>IF(data!$B13="","",IF([6]สรุปผลการเรียน!$I18="","",[6]สรุปผลการเรียน!$L18))</f>
        <v/>
      </c>
      <c r="BH17" s="260">
        <v>10</v>
      </c>
      <c r="BI17" s="252" t="str">
        <f>IF(data!$B13="","",IF([7]สรุปผลการเรียน!$F18="","",IF(AND([7]data!$B13=$B17,[7]data!$D13=$D17),ROUND([7]สรุปผลการเรียน!$I18,2),"No?")))</f>
        <v/>
      </c>
      <c r="BJ17" s="253" t="str">
        <f>IF(data!$B$4="","",IF([7]สรุปผลการเรียน!$G18="","",ROUND([7]สรุปผลการเรียน!$J18,2)))</f>
        <v/>
      </c>
      <c r="BK17" s="253" t="str">
        <f>IF(data!$B$4="","",IF([7]สรุปผลการเรียน!$H18="","",IF(BU17&lt;&gt;"","-",ROUND([7]สรุปผลการเรียน!$K18,2))))</f>
        <v/>
      </c>
      <c r="BL17" s="42" t="str">
        <f>IF(data!$B13="","",IF([7]สรุปผลการเรียน!$I18="","",[7]สรุปผลการเรียน!$L18))</f>
        <v/>
      </c>
      <c r="BM17" s="262" t="str">
        <f>IF($BI$4&lt;&gt;"-",IF(data!B13="","",ประมวลผลการเรียน!K17),IF($BD$4&lt;&gt;"-",IF(data!B13="","",ประมวลผลการเรียน!J17),IF($AZ$4&lt;&gt;"-",IF(data!B13="","",ประมวลผลการเรียน!I17),IF($AV$4&lt;&gt;"-",IF(data!B13="","",ประมวลผลการเรียน!H17),IF($AR$4&lt;&gt;"-",IF(data!B13="","",ประมวลผลการเรียน!G17),ประมวลผลการเรียน!F17)))))</f>
        <v/>
      </c>
      <c r="BN17" s="164" t="str">
        <f>IF(data!B13="","",BM17*100/$BM$7)</f>
        <v/>
      </c>
      <c r="BO17" s="164" t="str">
        <f>IF($BI$4&lt;&gt;"-",IF(data!B13="","",ประมวลผลการเรียน!Q17),IF($BD$4&lt;&gt;"-",IF(data!B13="","",ประมวลผลการเรียน!P17),IF($AZ$4&lt;&gt;"-",IF(data!B13="","",ประมวลผลการเรียน!O17),IF($AV$4&lt;&gt;"-",IF(data!B13="","",ประมวลผลการเรียน!N17),IF($AR$4&lt;&gt;"-",IF(data!B13="","",ประมวลผลการเรียน!M17),ประมวลผลการเรียน!L17)))))</f>
        <v/>
      </c>
      <c r="BP17" s="164" t="str">
        <f>IF(data!B13="","",BO17*100/$BO$7)</f>
        <v/>
      </c>
      <c r="BQ17" s="165" t="str">
        <f>IF(data!B13="","",(BM17+BO17)/2)</f>
        <v/>
      </c>
      <c r="BR17" s="165" t="str">
        <f>IF(BU17&lt;&gt;"","-",IF(data!B13="","",BQ17*100/$BQ$7))</f>
        <v/>
      </c>
      <c r="BS17" s="24" t="str">
        <f>IF(BU17&lt;&gt;"","-",IF(data!B13="","",ประมวลผลการเรียน!AH17))</f>
        <v/>
      </c>
      <c r="BT17" s="3" t="str">
        <f>IF(BU17&lt;&gt;"","-",IF(data!B13="","",RANK(BQ17,$BQ$8:$BQ$57,0)))</f>
        <v/>
      </c>
      <c r="BU17" s="1" t="str">
        <f>IF(data!F13="","",data!F13)</f>
        <v/>
      </c>
    </row>
    <row r="18" spans="1:73" s="27" customFormat="1" ht="15" customHeight="1" x14ac:dyDescent="0.3">
      <c r="A18" s="124">
        <v>11</v>
      </c>
      <c r="B18" s="43" t="str">
        <f>IF(data!B14="","",data!B14)</f>
        <v/>
      </c>
      <c r="C18" s="70" t="str">
        <f>IF(data!B14="","",data!C14)</f>
        <v/>
      </c>
      <c r="D18" s="168" t="str">
        <f>IF(data!B14="","",data!D14)</f>
        <v/>
      </c>
      <c r="E18" s="169" t="str">
        <f>IF(data!B14="","",data!E14)</f>
        <v/>
      </c>
      <c r="F18" s="252" t="str">
        <f>IF(AND([8]data!$B14=$B18,[8]data!$D14=$D18),IF(data!$B14="","",ROUND([8]สรุปผลการเรียน!$I19,2)),"No?")</f>
        <v/>
      </c>
      <c r="G18" s="253" t="str">
        <f>IF(data!B14="","",ROUND([8]สรุปผลการเรียน!J19,2))</f>
        <v/>
      </c>
      <c r="H18" s="253" t="str">
        <f>IF(BU18&lt;&gt;"","-",IF(data!B14="","",ROUND([8]สรุปผลการเรียน!K19,2)))</f>
        <v/>
      </c>
      <c r="I18" s="42" t="str">
        <f>[8]สรุปผลการเรียน!L19</f>
        <v/>
      </c>
      <c r="J18" s="252" t="str">
        <f>IF(AND([9]data!$B14=$B18,[9]data!$D14=$D18),IF(data!$B14="","",ROUND([9]สรุปผลการเรียน!$I19,2)),"No?")</f>
        <v/>
      </c>
      <c r="K18" s="253" t="str">
        <f>IF(data!B14="","",ROUND([9]สรุปผลการเรียน!J19,2))</f>
        <v/>
      </c>
      <c r="L18" s="253" t="str">
        <f>IF(BU18&lt;&gt;"","-",IF(data!B14="","",ROUND([9]สรุปผลการเรียน!K19,2)))</f>
        <v/>
      </c>
      <c r="M18" s="42" t="str">
        <f>[9]สรุปผลการเรียน!L19</f>
        <v/>
      </c>
      <c r="N18" s="311">
        <v>11</v>
      </c>
      <c r="O18" s="252" t="str">
        <f>IF(AND([10]data!$B14=$B18,[10]data!$D14=$D18),IF(data!$B14="","",ROUND([10]สรุปผลการเรียน!$I19,2)),"No?")</f>
        <v/>
      </c>
      <c r="P18" s="253" t="str">
        <f>IF(data!B14="","",ROUND([10]สรุปผลการเรียน!$J19,2))</f>
        <v/>
      </c>
      <c r="Q18" s="253" t="str">
        <f>IF(BU18&lt;&gt;"","-",IF(data!B14="","",ROUND([10]สรุปผลการเรียน!$K19,2)))</f>
        <v/>
      </c>
      <c r="R18" s="42" t="str">
        <f>[10]สรุปผลการเรียน!$L19</f>
        <v/>
      </c>
      <c r="S18" s="252" t="str">
        <f>IF(AND([11]data!$B14=$B18,[11]data!$D14=$D18),IF(data!$B14="","",ROUND([11]สรุปผลการเรียน!$I19,2)),"No?")</f>
        <v/>
      </c>
      <c r="T18" s="253" t="str">
        <f>IF(data!B14="","",ROUND([11]สรุปผลการเรียน!$J19,2))</f>
        <v/>
      </c>
      <c r="U18" s="253" t="str">
        <f>IF(BU18&lt;&gt;"","-",IF(data!B14="","",ROUND([11]สรุปผลการเรียน!$K19,2)))</f>
        <v/>
      </c>
      <c r="V18" s="42" t="str">
        <f>[11]สรุปผลการเรียน!$L19</f>
        <v/>
      </c>
      <c r="W18" s="252" t="str">
        <f>IF(AND([12]data!$B14=$B18,[12]data!$D14=$D18),IF(data!$B14="","",ROUND([12]สรุปผลการเรียน!$I19,2)),"No?")</f>
        <v/>
      </c>
      <c r="X18" s="253" t="str">
        <f>IF(data!B14="","",ROUND([12]สรุปผลการเรียน!$J19,2))</f>
        <v/>
      </c>
      <c r="Y18" s="253" t="str">
        <f>IF(BU18&lt;&gt;"","-",IF(data!B14="","",ROUND([12]สรุปผลการเรียน!$K19,2)))</f>
        <v/>
      </c>
      <c r="Z18" s="42" t="str">
        <f>[12]สรุปผลการเรียน!$L19</f>
        <v/>
      </c>
      <c r="AA18" s="252" t="str">
        <f>IF(AND([13]data!$B14=$B18,[13]data!$D14=$D18),IF(data!$B14="","",ROUND([13]สรุปผลการเรียน!$I19,2)),"No?")</f>
        <v/>
      </c>
      <c r="AB18" s="253" t="str">
        <f>IF(data!B14="","",ROUND([13]สรุปผลการเรียน!$J19,2))</f>
        <v/>
      </c>
      <c r="AC18" s="253" t="str">
        <f>IF(BU18&lt;&gt;"","-",IF(data!B14="","",ROUND([13]สรุปผลการเรียน!$K19,2)))</f>
        <v/>
      </c>
      <c r="AD18" s="73" t="str">
        <f>[13]สรุปผลการเรียน!$L19</f>
        <v/>
      </c>
      <c r="AE18" s="252" t="str">
        <f>IF(AND([14]data!$B14=$B18,[14]data!$D14=$D18),IF(data!$B14="","",ROUND([14]สรุปผลการเรียน!$I19,2)),"No?")</f>
        <v/>
      </c>
      <c r="AF18" s="253" t="str">
        <f>IF(data!B14="","",ROUND([14]สรุปผลการเรียน!$J19,2))</f>
        <v/>
      </c>
      <c r="AG18" s="253" t="str">
        <f>IF(BU18&lt;&gt;"","-",IF(data!B14="","",ROUND([14]สรุปผลการเรียน!$K19,2)))</f>
        <v/>
      </c>
      <c r="AH18" s="42" t="str">
        <f>[14]สรุปผลการเรียน!$L19</f>
        <v/>
      </c>
      <c r="AI18" s="252" t="str">
        <f>IF(AND([15]data!$B14=$B18,[15]data!$D14=$D18),IF(data!$B14="","",ROUND([15]สรุปผลการเรียน!$I19,2)),"No?")</f>
        <v/>
      </c>
      <c r="AJ18" s="253" t="str">
        <f>IF(data!B14="","",ROUND([15]สรุปผลการเรียน!$J19,2))</f>
        <v/>
      </c>
      <c r="AK18" s="253" t="str">
        <f>IF(BU18&lt;&gt;"","-",IF(data!B14="","",ROUND([15]สรุปผลการเรียน!$K19,2)))</f>
        <v/>
      </c>
      <c r="AL18" s="42" t="str">
        <f>[15]สรุปผลการเรียน!$L19</f>
        <v/>
      </c>
      <c r="AM18" s="260">
        <v>11</v>
      </c>
      <c r="AN18" s="252" t="str">
        <f>IF(AND([16]data!$B14=$B18,[16]data!$D14=$D18),IF(data!$B14="","",ROUND([16]สรุปผลการเรียน!$I19,2)),"No?")</f>
        <v/>
      </c>
      <c r="AO18" s="253" t="str">
        <f>IF(data!B14="","",ROUND([16]สรุปผลการเรียน!$J19,2))</f>
        <v/>
      </c>
      <c r="AP18" s="253" t="str">
        <f>IF(BU18&lt;&gt;"","-",IF(data!B14="","",ROUND([16]สรุปผลการเรียน!$K19,2)))</f>
        <v/>
      </c>
      <c r="AQ18" s="73" t="str">
        <f>[16]สรุปผลการเรียน!$L19</f>
        <v/>
      </c>
      <c r="AR18" s="252" t="str">
        <f>IF(data!$B14="","",IF([3]สรุปผลการเรียน!$F19="","",IF(AND([3]data!$B14=$B18,[3]data!$D14=$D18),ROUND([3]สรุปผลการเรียน!$I19,2),"No?")))</f>
        <v/>
      </c>
      <c r="AS18" s="253" t="str">
        <f>IF(data!B14="","",IF([3]สรุปผลการเรียน!$G19="","",ROUND([3]สรุปผลการเรียน!$J19,2)))</f>
        <v/>
      </c>
      <c r="AT18" s="253" t="str">
        <f>IF(data!B14="","",IF([3]สรุปผลการเรียน!$H19="","",IF(BU18&lt;&gt;"","-",ROUND([3]สรุปผลการเรียน!$K19,2))))</f>
        <v/>
      </c>
      <c r="AU18" s="42" t="str">
        <f>IF(data!B14="","",IF([3]สรุปผลการเรียน!$I19="","",[3]สรุปผลการเรียน!$L19))</f>
        <v/>
      </c>
      <c r="AV18" s="252" t="str">
        <f>IF(data!$B14="","",IF([4]สรุปผลการเรียน!$F19="","",IF(AND([4]data!$B14=$B18,[4]data!$D14=$D18),ROUND([4]สรุปผลการเรียน!$I19,2),"No?")))</f>
        <v/>
      </c>
      <c r="AW18" s="253" t="str">
        <f>IF(data!$B14="","",IF([4]สรุปผลการเรียน!$G19="","",ROUND([4]สรุปผลการเรียน!$J19,2)))</f>
        <v/>
      </c>
      <c r="AX18" s="253" t="str">
        <f>IF(data!$B14="","",IF([4]สรุปผลการเรียน!$H19="","",IF(BU18&lt;&gt;"","-",ROUND([4]สรุปผลการเรียน!$K19,2))))</f>
        <v/>
      </c>
      <c r="AY18" s="42" t="str">
        <f>IF(data!$B14="","",IF([4]สรุปผลการเรียน!$I19="","",[4]สรุปผลการเรียน!$L19))</f>
        <v/>
      </c>
      <c r="AZ18" s="252" t="str">
        <f>IF(data!$B14="","",IF([5]สรุปผลการเรียน!$F19="","",IF(AND([5]data!$B14=$B18,[5]data!$D14=$D18),ROUND([5]สรุปผลการเรียน!$I19,2),"No?")))</f>
        <v/>
      </c>
      <c r="BA18" s="253" t="str">
        <f>IF(data!$B14="","",IF([5]สรุปผลการเรียน!$G19="","",ROUND([5]สรุปผลการเรียน!$J19,2)))</f>
        <v/>
      </c>
      <c r="BB18" s="253" t="str">
        <f>IF(data!$B14="","",IF([5]สรุปผลการเรียน!$H19="","",IF(BU18&lt;&gt;"","-",ROUND([5]สรุปผลการเรียน!$K19,2))))</f>
        <v/>
      </c>
      <c r="BC18" s="42" t="str">
        <f>IF(data!$B14="","",IF([5]สรุปผลการเรียน!$I19="","",[5]สรุปผลการเรียน!$L19))</f>
        <v/>
      </c>
      <c r="BD18" s="252" t="str">
        <f>IF(data!$B14="","",IF([6]สรุปผลการเรียน!$F19="","",IF(AND([6]data!$B14=$B18,[6]data!$D14=$D18),ROUND([6]สรุปผลการเรียน!$I19,2),"No?")))</f>
        <v/>
      </c>
      <c r="BE18" s="253" t="str">
        <f>IF(data!$B$4="","",IF([6]สรุปผลการเรียน!$G19="","",ROUND([6]สรุปผลการเรียน!$J19,2)))</f>
        <v/>
      </c>
      <c r="BF18" s="253" t="str">
        <f>IF(data!$B$4="","",IF([6]สรุปผลการเรียน!$H19="","",IF(BU18&lt;&gt;"","-",ROUND([6]สรุปผลการเรียน!$K19,2))))</f>
        <v/>
      </c>
      <c r="BG18" s="42" t="str">
        <f>IF(data!$B14="","",IF([6]สรุปผลการเรียน!$I19="","",[6]สรุปผลการเรียน!$L19))</f>
        <v/>
      </c>
      <c r="BH18" s="260">
        <v>11</v>
      </c>
      <c r="BI18" s="252" t="str">
        <f>IF(data!$B14="","",IF([7]สรุปผลการเรียน!$F19="","",IF(AND([7]data!$B14=$B18,[7]data!$D14=$D18),ROUND([7]สรุปผลการเรียน!$I19,2),"No?")))</f>
        <v/>
      </c>
      <c r="BJ18" s="253" t="str">
        <f>IF(data!$B$4="","",IF([7]สรุปผลการเรียน!$G19="","",ROUND([7]สรุปผลการเรียน!$J19,2)))</f>
        <v/>
      </c>
      <c r="BK18" s="253" t="str">
        <f>IF(data!$B$4="","",IF([7]สรุปผลการเรียน!$H19="","",IF(BU18&lt;&gt;"","-",ROUND([7]สรุปผลการเรียน!$K19,2))))</f>
        <v/>
      </c>
      <c r="BL18" s="42" t="str">
        <f>IF(data!$B14="","",IF([7]สรุปผลการเรียน!$I19="","",[7]สรุปผลการเรียน!$L19))</f>
        <v/>
      </c>
      <c r="BM18" s="262" t="str">
        <f>IF($BI$4&lt;&gt;"-",IF(data!B14="","",ประมวลผลการเรียน!K18),IF($BD$4&lt;&gt;"-",IF(data!B14="","",ประมวลผลการเรียน!J18),IF($AZ$4&lt;&gt;"-",IF(data!B14="","",ประมวลผลการเรียน!I18),IF($AV$4&lt;&gt;"-",IF(data!B14="","",ประมวลผลการเรียน!H18),IF($AR$4&lt;&gt;"-",IF(data!B14="","",ประมวลผลการเรียน!G18),ประมวลผลการเรียน!F18)))))</f>
        <v/>
      </c>
      <c r="BN18" s="164" t="str">
        <f>IF(data!B14="","",BM18*100/$BM$7)</f>
        <v/>
      </c>
      <c r="BO18" s="164" t="str">
        <f>IF($BI$4&lt;&gt;"-",IF(data!B14="","",ประมวลผลการเรียน!Q18),IF($BD$4&lt;&gt;"-",IF(data!B14="","",ประมวลผลการเรียน!P18),IF($AZ$4&lt;&gt;"-",IF(data!B14="","",ประมวลผลการเรียน!O18),IF($AV$4&lt;&gt;"-",IF(data!B14="","",ประมวลผลการเรียน!N18),IF($AR$4&lt;&gt;"-",IF(data!B14="","",ประมวลผลการเรียน!M18),ประมวลผลการเรียน!L18)))))</f>
        <v/>
      </c>
      <c r="BP18" s="164" t="str">
        <f>IF(data!B14="","",BO18*100/$BO$7)</f>
        <v/>
      </c>
      <c r="BQ18" s="165" t="str">
        <f>IF(data!B14="","",(BM18+BO18)/2)</f>
        <v/>
      </c>
      <c r="BR18" s="165" t="str">
        <f>IF(BU18&lt;&gt;"","-",IF(data!B14="","",BQ18*100/$BQ$7))</f>
        <v/>
      </c>
      <c r="BS18" s="24" t="str">
        <f>IF(BU18&lt;&gt;"","-",IF(data!B14="","",ประมวลผลการเรียน!AH18))</f>
        <v/>
      </c>
      <c r="BT18" s="3" t="str">
        <f>IF(BU18&lt;&gt;"","-",IF(data!B14="","",RANK(BQ18,$BQ$8:$BQ$57,0)))</f>
        <v/>
      </c>
      <c r="BU18" s="1" t="str">
        <f>IF(data!F14="","",data!F14)</f>
        <v/>
      </c>
    </row>
    <row r="19" spans="1:73" s="27" customFormat="1" ht="15" customHeight="1" x14ac:dyDescent="0.3">
      <c r="A19" s="124">
        <v>12</v>
      </c>
      <c r="B19" s="43" t="str">
        <f>IF(data!B15="","",data!B15)</f>
        <v/>
      </c>
      <c r="C19" s="70" t="str">
        <f>IF(data!B15="","",data!C15)</f>
        <v/>
      </c>
      <c r="D19" s="168" t="str">
        <f>IF(data!B15="","",data!D15)</f>
        <v/>
      </c>
      <c r="E19" s="169" t="str">
        <f>IF(data!B15="","",data!E15)</f>
        <v/>
      </c>
      <c r="F19" s="252" t="str">
        <f>IF(AND([8]data!$B15=$B19,[8]data!$D15=$D19),IF(data!$B15="","",ROUND([8]สรุปผลการเรียน!$I20,2)),"No?")</f>
        <v/>
      </c>
      <c r="G19" s="253" t="str">
        <f>IF(data!B15="","",ROUND([8]สรุปผลการเรียน!J20,2))</f>
        <v/>
      </c>
      <c r="H19" s="253" t="str">
        <f>IF(BU19&lt;&gt;"","-",IF(data!B15="","",ROUND([8]สรุปผลการเรียน!K20,2)))</f>
        <v/>
      </c>
      <c r="I19" s="42" t="str">
        <f>[8]สรุปผลการเรียน!L20</f>
        <v/>
      </c>
      <c r="J19" s="252" t="str">
        <f>IF(AND([9]data!$B15=$B19,[9]data!$D15=$D19),IF(data!$B15="","",ROUND([9]สรุปผลการเรียน!$I20,2)),"No?")</f>
        <v/>
      </c>
      <c r="K19" s="253" t="str">
        <f>IF(data!B15="","",ROUND([9]สรุปผลการเรียน!J20,2))</f>
        <v/>
      </c>
      <c r="L19" s="253" t="str">
        <f>IF(BU19&lt;&gt;"","-",IF(data!B15="","",ROUND([9]สรุปผลการเรียน!K20,2)))</f>
        <v/>
      </c>
      <c r="M19" s="42" t="str">
        <f>[9]สรุปผลการเรียน!L20</f>
        <v/>
      </c>
      <c r="N19" s="311">
        <v>12</v>
      </c>
      <c r="O19" s="252" t="str">
        <f>IF(AND([10]data!$B15=$B19,[10]data!$D15=$D19),IF(data!$B15="","",ROUND([10]สรุปผลการเรียน!$I20,2)),"No?")</f>
        <v/>
      </c>
      <c r="P19" s="253" t="str">
        <f>IF(data!B15="","",ROUND([10]สรุปผลการเรียน!$J20,2))</f>
        <v/>
      </c>
      <c r="Q19" s="253" t="str">
        <f>IF(BU19&lt;&gt;"","-",IF(data!B15="","",ROUND([10]สรุปผลการเรียน!$K20,2)))</f>
        <v/>
      </c>
      <c r="R19" s="42" t="str">
        <f>[10]สรุปผลการเรียน!$L20</f>
        <v/>
      </c>
      <c r="S19" s="252" t="str">
        <f>IF(AND([11]data!$B15=$B19,[11]data!$D15=$D19),IF(data!$B15="","",ROUND([11]สรุปผลการเรียน!$I20,2)),"No?")</f>
        <v/>
      </c>
      <c r="T19" s="253" t="str">
        <f>IF(data!B15="","",ROUND([11]สรุปผลการเรียน!$J20,2))</f>
        <v/>
      </c>
      <c r="U19" s="253" t="str">
        <f>IF(BU19&lt;&gt;"","-",IF(data!B15="","",ROUND([11]สรุปผลการเรียน!$K20,2)))</f>
        <v/>
      </c>
      <c r="V19" s="42" t="str">
        <f>[11]สรุปผลการเรียน!$L20</f>
        <v/>
      </c>
      <c r="W19" s="252" t="str">
        <f>IF(AND([12]data!$B15=$B19,[12]data!$D15=$D19),IF(data!$B15="","",ROUND([12]สรุปผลการเรียน!$I20,2)),"No?")</f>
        <v/>
      </c>
      <c r="X19" s="253" t="str">
        <f>IF(data!B15="","",ROUND([12]สรุปผลการเรียน!$J20,2))</f>
        <v/>
      </c>
      <c r="Y19" s="253" t="str">
        <f>IF(BU19&lt;&gt;"","-",IF(data!B15="","",ROUND([12]สรุปผลการเรียน!$K20,2)))</f>
        <v/>
      </c>
      <c r="Z19" s="42" t="str">
        <f>[12]สรุปผลการเรียน!$L20</f>
        <v/>
      </c>
      <c r="AA19" s="252" t="str">
        <f>IF(AND([13]data!$B15=$B19,[13]data!$D15=$D19),IF(data!$B15="","",ROUND([13]สรุปผลการเรียน!$I20,2)),"No?")</f>
        <v/>
      </c>
      <c r="AB19" s="253" t="str">
        <f>IF(data!B15="","",ROUND([13]สรุปผลการเรียน!$J20,2))</f>
        <v/>
      </c>
      <c r="AC19" s="253" t="str">
        <f>IF(BU19&lt;&gt;"","-",IF(data!B15="","",ROUND([13]สรุปผลการเรียน!$K20,2)))</f>
        <v/>
      </c>
      <c r="AD19" s="73" t="str">
        <f>[13]สรุปผลการเรียน!$L20</f>
        <v/>
      </c>
      <c r="AE19" s="252" t="str">
        <f>IF(AND([14]data!$B15=$B19,[14]data!$D15=$D19),IF(data!$B15="","",ROUND([14]สรุปผลการเรียน!$I20,2)),"No?")</f>
        <v/>
      </c>
      <c r="AF19" s="253" t="str">
        <f>IF(data!B15="","",ROUND([14]สรุปผลการเรียน!$J20,2))</f>
        <v/>
      </c>
      <c r="AG19" s="253" t="str">
        <f>IF(BU19&lt;&gt;"","-",IF(data!B15="","",ROUND([14]สรุปผลการเรียน!$K20,2)))</f>
        <v/>
      </c>
      <c r="AH19" s="42" t="str">
        <f>[14]สรุปผลการเรียน!$L20</f>
        <v/>
      </c>
      <c r="AI19" s="252" t="str">
        <f>IF(AND([15]data!$B15=$B19,[15]data!$D15=$D19),IF(data!$B15="","",ROUND([15]สรุปผลการเรียน!$I20,2)),"No?")</f>
        <v/>
      </c>
      <c r="AJ19" s="253" t="str">
        <f>IF(data!B15="","",ROUND([15]สรุปผลการเรียน!$J20,2))</f>
        <v/>
      </c>
      <c r="AK19" s="253" t="str">
        <f>IF(BU19&lt;&gt;"","-",IF(data!B15="","",ROUND([15]สรุปผลการเรียน!$K20,2)))</f>
        <v/>
      </c>
      <c r="AL19" s="42" t="str">
        <f>[15]สรุปผลการเรียน!$L20</f>
        <v/>
      </c>
      <c r="AM19" s="260">
        <v>12</v>
      </c>
      <c r="AN19" s="252" t="str">
        <f>IF(AND([16]data!$B15=$B19,[16]data!$D15=$D19),IF(data!$B15="","",ROUND([16]สรุปผลการเรียน!$I20,2)),"No?")</f>
        <v/>
      </c>
      <c r="AO19" s="253" t="str">
        <f>IF(data!B15="","",ROUND([16]สรุปผลการเรียน!$J20,2))</f>
        <v/>
      </c>
      <c r="AP19" s="253" t="str">
        <f>IF(BU19&lt;&gt;"","-",IF(data!B15="","",ROUND([16]สรุปผลการเรียน!$K20,2)))</f>
        <v/>
      </c>
      <c r="AQ19" s="73" t="str">
        <f>[16]สรุปผลการเรียน!$L20</f>
        <v/>
      </c>
      <c r="AR19" s="252" t="str">
        <f>IF(data!$B15="","",IF([3]สรุปผลการเรียน!$F20="","",IF(AND([3]data!$B15=$B19,[3]data!$D15=$D19),ROUND([3]สรุปผลการเรียน!$I20,2),"No?")))</f>
        <v/>
      </c>
      <c r="AS19" s="253" t="str">
        <f>IF(data!B15="","",IF([3]สรุปผลการเรียน!$G20="","",ROUND([3]สรุปผลการเรียน!$J20,2)))</f>
        <v/>
      </c>
      <c r="AT19" s="253" t="str">
        <f>IF(data!B15="","",IF([3]สรุปผลการเรียน!$H20="","",IF(BU19&lt;&gt;"","-",ROUND([3]สรุปผลการเรียน!$K20,2))))</f>
        <v/>
      </c>
      <c r="AU19" s="42" t="str">
        <f>IF(data!B15="","",IF([3]สรุปผลการเรียน!$I20="","",[3]สรุปผลการเรียน!$L20))</f>
        <v/>
      </c>
      <c r="AV19" s="252" t="str">
        <f>IF(data!$B15="","",IF([4]สรุปผลการเรียน!$F20="","",IF(AND([4]data!$B15=$B19,[4]data!$D15=$D19),ROUND([4]สรุปผลการเรียน!$I20,2),"No?")))</f>
        <v/>
      </c>
      <c r="AW19" s="253" t="str">
        <f>IF(data!$B15="","",IF([4]สรุปผลการเรียน!$G20="","",ROUND([4]สรุปผลการเรียน!$J20,2)))</f>
        <v/>
      </c>
      <c r="AX19" s="253" t="str">
        <f>IF(data!$B15="","",IF([4]สรุปผลการเรียน!$H20="","",IF(BU19&lt;&gt;"","-",ROUND([4]สรุปผลการเรียน!$K20,2))))</f>
        <v/>
      </c>
      <c r="AY19" s="42" t="str">
        <f>IF(data!$B15="","",IF([4]สรุปผลการเรียน!$I20="","",[4]สรุปผลการเรียน!$L20))</f>
        <v/>
      </c>
      <c r="AZ19" s="252" t="str">
        <f>IF(data!$B15="","",IF([5]สรุปผลการเรียน!$F20="","",IF(AND([5]data!$B15=$B19,[5]data!$D15=$D19),ROUND([5]สรุปผลการเรียน!$I20,2),"No?")))</f>
        <v/>
      </c>
      <c r="BA19" s="253" t="str">
        <f>IF(data!$B15="","",IF([5]สรุปผลการเรียน!$G20="","",ROUND([5]สรุปผลการเรียน!$J20,2)))</f>
        <v/>
      </c>
      <c r="BB19" s="253" t="str">
        <f>IF(data!$B15="","",IF([5]สรุปผลการเรียน!$H20="","",IF(BU19&lt;&gt;"","-",ROUND([5]สรุปผลการเรียน!$K20,2))))</f>
        <v/>
      </c>
      <c r="BC19" s="42" t="str">
        <f>IF(data!$B15="","",IF([5]สรุปผลการเรียน!$I20="","",[5]สรุปผลการเรียน!$L20))</f>
        <v/>
      </c>
      <c r="BD19" s="252" t="str">
        <f>IF(data!$B15="","",IF([6]สรุปผลการเรียน!$F20="","",IF(AND([6]data!$B15=$B19,[6]data!$D15=$D19),ROUND([6]สรุปผลการเรียน!$I20,2),"No?")))</f>
        <v/>
      </c>
      <c r="BE19" s="253" t="str">
        <f>IF(data!$B$4="","",IF([6]สรุปผลการเรียน!$G20="","",ROUND([6]สรุปผลการเรียน!$J20,2)))</f>
        <v/>
      </c>
      <c r="BF19" s="253" t="str">
        <f>IF(data!$B$4="","",IF([6]สรุปผลการเรียน!$H20="","",IF(BU19&lt;&gt;"","-",ROUND([6]สรุปผลการเรียน!$K20,2))))</f>
        <v/>
      </c>
      <c r="BG19" s="42" t="str">
        <f>IF(data!$B15="","",IF([6]สรุปผลการเรียน!$I20="","",[6]สรุปผลการเรียน!$L20))</f>
        <v/>
      </c>
      <c r="BH19" s="260">
        <v>12</v>
      </c>
      <c r="BI19" s="252" t="str">
        <f>IF(data!$B15="","",IF([7]สรุปผลการเรียน!$F20="","",IF(AND([7]data!$B15=$B19,[7]data!$D15=$D19),ROUND([7]สรุปผลการเรียน!$I20,2),"No?")))</f>
        <v/>
      </c>
      <c r="BJ19" s="253" t="str">
        <f>IF(data!$B$4="","",IF([7]สรุปผลการเรียน!$G20="","",ROUND([7]สรุปผลการเรียน!$J20,2)))</f>
        <v/>
      </c>
      <c r="BK19" s="253" t="str">
        <f>IF(data!$B$4="","",IF([7]สรุปผลการเรียน!$H20="","",IF(BU19&lt;&gt;"","-",ROUND([7]สรุปผลการเรียน!$K20,2))))</f>
        <v/>
      </c>
      <c r="BL19" s="42" t="str">
        <f>IF(data!$B15="","",IF([7]สรุปผลการเรียน!$I20="","",[7]สรุปผลการเรียน!$L20))</f>
        <v/>
      </c>
      <c r="BM19" s="262" t="str">
        <f>IF($BI$4&lt;&gt;"-",IF(data!B15="","",ประมวลผลการเรียน!K19),IF($BD$4&lt;&gt;"-",IF(data!B15="","",ประมวลผลการเรียน!J19),IF($AZ$4&lt;&gt;"-",IF(data!B15="","",ประมวลผลการเรียน!I19),IF($AV$4&lt;&gt;"-",IF(data!B15="","",ประมวลผลการเรียน!H19),IF($AR$4&lt;&gt;"-",IF(data!B15="","",ประมวลผลการเรียน!G19),ประมวลผลการเรียน!F19)))))</f>
        <v/>
      </c>
      <c r="BN19" s="164" t="str">
        <f>IF(data!B15="","",BM19*100/$BM$7)</f>
        <v/>
      </c>
      <c r="BO19" s="164" t="str">
        <f>IF($BI$4&lt;&gt;"-",IF(data!B15="","",ประมวลผลการเรียน!Q19),IF($BD$4&lt;&gt;"-",IF(data!B15="","",ประมวลผลการเรียน!P19),IF($AZ$4&lt;&gt;"-",IF(data!B15="","",ประมวลผลการเรียน!O19),IF($AV$4&lt;&gt;"-",IF(data!B15="","",ประมวลผลการเรียน!N19),IF($AR$4&lt;&gt;"-",IF(data!B15="","",ประมวลผลการเรียน!M19),ประมวลผลการเรียน!L19)))))</f>
        <v/>
      </c>
      <c r="BP19" s="164" t="str">
        <f>IF(data!B15="","",BO19*100/$BO$7)</f>
        <v/>
      </c>
      <c r="BQ19" s="165" t="str">
        <f>IF(data!B15="","",(BM19+BO19)/2)</f>
        <v/>
      </c>
      <c r="BR19" s="165" t="str">
        <f>IF(BU19&lt;&gt;"","-",IF(data!B15="","",BQ19*100/$BQ$7))</f>
        <v/>
      </c>
      <c r="BS19" s="24" t="str">
        <f>IF(BU19&lt;&gt;"","-",IF(data!B15="","",ประมวลผลการเรียน!AH19))</f>
        <v/>
      </c>
      <c r="BT19" s="3" t="str">
        <f>IF(BU19&lt;&gt;"","-",IF(data!B15="","",RANK(BQ19,$BQ$8:$BQ$57,0)))</f>
        <v/>
      </c>
      <c r="BU19" s="1" t="str">
        <f>IF(data!F15="","",data!F15)</f>
        <v/>
      </c>
    </row>
    <row r="20" spans="1:73" s="27" customFormat="1" ht="15" customHeight="1" x14ac:dyDescent="0.3">
      <c r="A20" s="124">
        <v>13</v>
      </c>
      <c r="B20" s="43" t="str">
        <f>IF(data!B16="","",data!B16)</f>
        <v/>
      </c>
      <c r="C20" s="70" t="str">
        <f>IF(data!B16="","",data!C16)</f>
        <v/>
      </c>
      <c r="D20" s="168" t="str">
        <f>IF(data!B16="","",data!D16)</f>
        <v/>
      </c>
      <c r="E20" s="169" t="str">
        <f>IF(data!B16="","",data!E16)</f>
        <v/>
      </c>
      <c r="F20" s="252" t="str">
        <f>IF(AND([8]data!$B16=$B20,[8]data!$D16=$D20),IF(data!$B16="","",ROUND([8]สรุปผลการเรียน!$I21,2)),"No?")</f>
        <v/>
      </c>
      <c r="G20" s="253" t="str">
        <f>IF(data!B16="","",ROUND([8]สรุปผลการเรียน!J21,2))</f>
        <v/>
      </c>
      <c r="H20" s="253" t="str">
        <f>IF(BU20&lt;&gt;"","-",IF(data!B16="","",ROUND([8]สรุปผลการเรียน!K21,2)))</f>
        <v/>
      </c>
      <c r="I20" s="42" t="str">
        <f>[8]สรุปผลการเรียน!L21</f>
        <v/>
      </c>
      <c r="J20" s="252" t="str">
        <f>IF(AND([9]data!$B16=$B20,[9]data!$D16=$D20),IF(data!$B16="","",ROUND([9]สรุปผลการเรียน!$I21,2)),"No?")</f>
        <v/>
      </c>
      <c r="K20" s="253" t="str">
        <f>IF(data!B16="","",ROUND([9]สรุปผลการเรียน!J21,2))</f>
        <v/>
      </c>
      <c r="L20" s="253" t="str">
        <f>IF(BU20&lt;&gt;"","-",IF(data!B16="","",ROUND([9]สรุปผลการเรียน!K21,2)))</f>
        <v/>
      </c>
      <c r="M20" s="42" t="str">
        <f>[9]สรุปผลการเรียน!L21</f>
        <v/>
      </c>
      <c r="N20" s="311">
        <v>13</v>
      </c>
      <c r="O20" s="252" t="str">
        <f>IF(AND([10]data!$B16=$B20,[10]data!$D16=$D20),IF(data!$B16="","",ROUND([10]สรุปผลการเรียน!$I21,2)),"No?")</f>
        <v/>
      </c>
      <c r="P20" s="253" t="str">
        <f>IF(data!B16="","",ROUND([10]สรุปผลการเรียน!$J21,2))</f>
        <v/>
      </c>
      <c r="Q20" s="253" t="str">
        <f>IF(BU20&lt;&gt;"","-",IF(data!B16="","",ROUND([10]สรุปผลการเรียน!$K21,2)))</f>
        <v/>
      </c>
      <c r="R20" s="42" t="str">
        <f>[10]สรุปผลการเรียน!$L21</f>
        <v/>
      </c>
      <c r="S20" s="252" t="str">
        <f>IF(AND([11]data!$B16=$B20,[11]data!$D16=$D20),IF(data!$B16="","",ROUND([11]สรุปผลการเรียน!$I21,2)),"No?")</f>
        <v/>
      </c>
      <c r="T20" s="253" t="str">
        <f>IF(data!B16="","",ROUND([11]สรุปผลการเรียน!$J21,2))</f>
        <v/>
      </c>
      <c r="U20" s="253" t="str">
        <f>IF(BU20&lt;&gt;"","-",IF(data!B16="","",ROUND([11]สรุปผลการเรียน!$K21,2)))</f>
        <v/>
      </c>
      <c r="V20" s="42" t="str">
        <f>[11]สรุปผลการเรียน!$L21</f>
        <v/>
      </c>
      <c r="W20" s="252" t="str">
        <f>IF(AND([12]data!$B16=$B20,[12]data!$D16=$D20),IF(data!$B16="","",ROUND([12]สรุปผลการเรียน!$I21,2)),"No?")</f>
        <v/>
      </c>
      <c r="X20" s="253" t="str">
        <f>IF(data!B16="","",ROUND([12]สรุปผลการเรียน!$J21,2))</f>
        <v/>
      </c>
      <c r="Y20" s="253" t="str">
        <f>IF(BU20&lt;&gt;"","-",IF(data!B16="","",ROUND([12]สรุปผลการเรียน!$K21,2)))</f>
        <v/>
      </c>
      <c r="Z20" s="42" t="str">
        <f>[12]สรุปผลการเรียน!$L21</f>
        <v/>
      </c>
      <c r="AA20" s="252" t="str">
        <f>IF(AND([13]data!$B16=$B20,[13]data!$D16=$D20),IF(data!$B16="","",ROUND([13]สรุปผลการเรียน!$I21,2)),"No?")</f>
        <v/>
      </c>
      <c r="AB20" s="253" t="str">
        <f>IF(data!B16="","",ROUND([13]สรุปผลการเรียน!$J21,2))</f>
        <v/>
      </c>
      <c r="AC20" s="253" t="str">
        <f>IF(BU20&lt;&gt;"","-",IF(data!B16="","",ROUND([13]สรุปผลการเรียน!$K21,2)))</f>
        <v/>
      </c>
      <c r="AD20" s="73" t="str">
        <f>[13]สรุปผลการเรียน!$L21</f>
        <v/>
      </c>
      <c r="AE20" s="252" t="str">
        <f>IF(AND([14]data!$B16=$B20,[14]data!$D16=$D20),IF(data!$B16="","",ROUND([14]สรุปผลการเรียน!$I21,2)),"No?")</f>
        <v/>
      </c>
      <c r="AF20" s="253" t="str">
        <f>IF(data!B16="","",ROUND([14]สรุปผลการเรียน!$J21,2))</f>
        <v/>
      </c>
      <c r="AG20" s="253" t="str">
        <f>IF(BU20&lt;&gt;"","-",IF(data!B16="","",ROUND([14]สรุปผลการเรียน!$K21,2)))</f>
        <v/>
      </c>
      <c r="AH20" s="42" t="str">
        <f>[14]สรุปผลการเรียน!$L21</f>
        <v/>
      </c>
      <c r="AI20" s="252" t="str">
        <f>IF(AND([15]data!$B16=$B20,[15]data!$D16=$D20),IF(data!$B16="","",ROUND([15]สรุปผลการเรียน!$I21,2)),"No?")</f>
        <v/>
      </c>
      <c r="AJ20" s="253" t="str">
        <f>IF(data!B16="","",ROUND([15]สรุปผลการเรียน!$J21,2))</f>
        <v/>
      </c>
      <c r="AK20" s="253" t="str">
        <f>IF(BU20&lt;&gt;"","-",IF(data!B16="","",ROUND([15]สรุปผลการเรียน!$K21,2)))</f>
        <v/>
      </c>
      <c r="AL20" s="42" t="str">
        <f>[15]สรุปผลการเรียน!$L21</f>
        <v/>
      </c>
      <c r="AM20" s="260">
        <v>13</v>
      </c>
      <c r="AN20" s="252" t="str">
        <f>IF(AND([16]data!$B16=$B20,[16]data!$D16=$D20),IF(data!$B16="","",ROUND([16]สรุปผลการเรียน!$I21,2)),"No?")</f>
        <v/>
      </c>
      <c r="AO20" s="253" t="str">
        <f>IF(data!B16="","",ROUND([16]สรุปผลการเรียน!$J21,2))</f>
        <v/>
      </c>
      <c r="AP20" s="253" t="str">
        <f>IF(BU20&lt;&gt;"","-",IF(data!B16="","",ROUND([16]สรุปผลการเรียน!$K21,2)))</f>
        <v/>
      </c>
      <c r="AQ20" s="73" t="str">
        <f>[16]สรุปผลการเรียน!$L21</f>
        <v/>
      </c>
      <c r="AR20" s="252" t="str">
        <f>IF(data!$B16="","",IF([3]สรุปผลการเรียน!$F21="","",IF(AND([3]data!$B16=$B20,[3]data!$D16=$D20),ROUND([3]สรุปผลการเรียน!$I21,2),"No?")))</f>
        <v/>
      </c>
      <c r="AS20" s="253" t="str">
        <f>IF(data!B16="","",IF([3]สรุปผลการเรียน!$G21="","",ROUND([3]สรุปผลการเรียน!$J21,2)))</f>
        <v/>
      </c>
      <c r="AT20" s="253" t="str">
        <f>IF(data!B16="","",IF([3]สรุปผลการเรียน!$H21="","",IF(BU20&lt;&gt;"","-",ROUND([3]สรุปผลการเรียน!$K21,2))))</f>
        <v/>
      </c>
      <c r="AU20" s="42" t="str">
        <f>IF(data!B16="","",IF([3]สรุปผลการเรียน!$I21="","",[3]สรุปผลการเรียน!$L21))</f>
        <v/>
      </c>
      <c r="AV20" s="252" t="str">
        <f>IF(data!$B16="","",IF([4]สรุปผลการเรียน!$F21="","",IF(AND([4]data!$B16=$B20,[4]data!$D16=$D20),ROUND([4]สรุปผลการเรียน!$I21,2),"No?")))</f>
        <v/>
      </c>
      <c r="AW20" s="253" t="str">
        <f>IF(data!$B16="","",IF([4]สรุปผลการเรียน!$G21="","",ROUND([4]สรุปผลการเรียน!$J21,2)))</f>
        <v/>
      </c>
      <c r="AX20" s="253" t="str">
        <f>IF(data!$B16="","",IF([4]สรุปผลการเรียน!$H21="","",IF(BU20&lt;&gt;"","-",ROUND([4]สรุปผลการเรียน!$K21,2))))</f>
        <v/>
      </c>
      <c r="AY20" s="42" t="str">
        <f>IF(data!$B16="","",IF([4]สรุปผลการเรียน!$I21="","",[4]สรุปผลการเรียน!$L21))</f>
        <v/>
      </c>
      <c r="AZ20" s="252" t="str">
        <f>IF(data!$B16="","",IF([5]สรุปผลการเรียน!$F21="","",IF(AND([5]data!$B16=$B20,[5]data!$D16=$D20),ROUND([5]สรุปผลการเรียน!$I21,2),"No?")))</f>
        <v/>
      </c>
      <c r="BA20" s="253" t="str">
        <f>IF(data!$B16="","",IF([5]สรุปผลการเรียน!$G21="","",ROUND([5]สรุปผลการเรียน!$J21,2)))</f>
        <v/>
      </c>
      <c r="BB20" s="253" t="str">
        <f>IF(data!$B16="","",IF([5]สรุปผลการเรียน!$H21="","",IF(BU20&lt;&gt;"","-",ROUND([5]สรุปผลการเรียน!$K21,2))))</f>
        <v/>
      </c>
      <c r="BC20" s="42" t="str">
        <f>IF(data!$B16="","",IF([5]สรุปผลการเรียน!$I21="","",[5]สรุปผลการเรียน!$L21))</f>
        <v/>
      </c>
      <c r="BD20" s="252" t="str">
        <f>IF(data!$B16="","",IF([6]สรุปผลการเรียน!$F21="","",IF(AND([6]data!$B16=$B20,[6]data!$D16=$D20),ROUND([6]สรุปผลการเรียน!$I21,2),"No?")))</f>
        <v/>
      </c>
      <c r="BE20" s="253" t="str">
        <f>IF(data!$B$4="","",IF([6]สรุปผลการเรียน!$G21="","",ROUND([6]สรุปผลการเรียน!$J21,2)))</f>
        <v/>
      </c>
      <c r="BF20" s="253" t="str">
        <f>IF(data!$B$4="","",IF([6]สรุปผลการเรียน!$H21="","",IF(BU20&lt;&gt;"","-",ROUND([6]สรุปผลการเรียน!$K21,2))))</f>
        <v/>
      </c>
      <c r="BG20" s="42" t="str">
        <f>IF(data!$B16="","",IF([6]สรุปผลการเรียน!$I21="","",[6]สรุปผลการเรียน!$L21))</f>
        <v/>
      </c>
      <c r="BH20" s="260">
        <v>13</v>
      </c>
      <c r="BI20" s="252" t="str">
        <f>IF(data!$B16="","",IF([7]สรุปผลการเรียน!$F21="","",IF(AND([7]data!$B16=$B20,[7]data!$D16=$D20),ROUND([7]สรุปผลการเรียน!$I21,2),"No?")))</f>
        <v/>
      </c>
      <c r="BJ20" s="253" t="str">
        <f>IF(data!$B$4="","",IF([7]สรุปผลการเรียน!$G21="","",ROUND([7]สรุปผลการเรียน!$J21,2)))</f>
        <v/>
      </c>
      <c r="BK20" s="253" t="str">
        <f>IF(data!$B$4="","",IF([7]สรุปผลการเรียน!$H21="","",IF(BU20&lt;&gt;"","-",ROUND([7]สรุปผลการเรียน!$K21,2))))</f>
        <v/>
      </c>
      <c r="BL20" s="42" t="str">
        <f>IF(data!$B16="","",IF([7]สรุปผลการเรียน!$I21="","",[7]สรุปผลการเรียน!$L21))</f>
        <v/>
      </c>
      <c r="BM20" s="262" t="str">
        <f>IF($BI$4&lt;&gt;"-",IF(data!B16="","",ประมวลผลการเรียน!K20),IF($BD$4&lt;&gt;"-",IF(data!B16="","",ประมวลผลการเรียน!J20),IF($AZ$4&lt;&gt;"-",IF(data!B16="","",ประมวลผลการเรียน!I20),IF($AV$4&lt;&gt;"-",IF(data!B16="","",ประมวลผลการเรียน!H20),IF($AR$4&lt;&gt;"-",IF(data!B16="","",ประมวลผลการเรียน!G20),ประมวลผลการเรียน!F20)))))</f>
        <v/>
      </c>
      <c r="BN20" s="164" t="str">
        <f>IF(data!B16="","",BM20*100/$BM$7)</f>
        <v/>
      </c>
      <c r="BO20" s="164" t="str">
        <f>IF($BI$4&lt;&gt;"-",IF(data!B16="","",ประมวลผลการเรียน!Q20),IF($BD$4&lt;&gt;"-",IF(data!B16="","",ประมวลผลการเรียน!P20),IF($AZ$4&lt;&gt;"-",IF(data!B16="","",ประมวลผลการเรียน!O20),IF($AV$4&lt;&gt;"-",IF(data!B16="","",ประมวลผลการเรียน!N20),IF($AR$4&lt;&gt;"-",IF(data!B16="","",ประมวลผลการเรียน!M20),ประมวลผลการเรียน!L20)))))</f>
        <v/>
      </c>
      <c r="BP20" s="164" t="str">
        <f>IF(data!B16="","",BO20*100/$BO$7)</f>
        <v/>
      </c>
      <c r="BQ20" s="165" t="str">
        <f>IF(data!B16="","",(BM20+BO20)/2)</f>
        <v/>
      </c>
      <c r="BR20" s="165" t="str">
        <f>IF(BU20&lt;&gt;"","-",IF(data!B16="","",BQ20*100/$BQ$7))</f>
        <v/>
      </c>
      <c r="BS20" s="24" t="str">
        <f>IF(BU20&lt;&gt;"","-",IF(data!B16="","",ประมวลผลการเรียน!AH20))</f>
        <v/>
      </c>
      <c r="BT20" s="3" t="str">
        <f>IF(BU20&lt;&gt;"","-",IF(data!B16="","",RANK(BQ20,$BQ$8:$BQ$57,0)))</f>
        <v/>
      </c>
      <c r="BU20" s="1" t="str">
        <f>IF(data!F16="","",data!F16)</f>
        <v/>
      </c>
    </row>
    <row r="21" spans="1:73" s="27" customFormat="1" ht="15" customHeight="1" x14ac:dyDescent="0.3">
      <c r="A21" s="124">
        <v>14</v>
      </c>
      <c r="B21" s="43" t="str">
        <f>IF(data!B17="","",data!B17)</f>
        <v/>
      </c>
      <c r="C21" s="70" t="str">
        <f>IF(data!B17="","",data!C17)</f>
        <v/>
      </c>
      <c r="D21" s="168" t="str">
        <f>IF(data!B17="","",data!D17)</f>
        <v/>
      </c>
      <c r="E21" s="169" t="str">
        <f>IF(data!B17="","",data!E17)</f>
        <v/>
      </c>
      <c r="F21" s="252" t="str">
        <f>IF(AND([8]data!$B17=$B21,[8]data!$D17=$D21),IF(data!$B17="","",ROUND([8]สรุปผลการเรียน!$I22,2)),"No?")</f>
        <v/>
      </c>
      <c r="G21" s="253" t="str">
        <f>IF(data!B17="","",ROUND([8]สรุปผลการเรียน!J22,2))</f>
        <v/>
      </c>
      <c r="H21" s="253" t="str">
        <f>IF(BU21&lt;&gt;"","-",IF(data!B17="","",ROUND([8]สรุปผลการเรียน!K22,2)))</f>
        <v/>
      </c>
      <c r="I21" s="42" t="str">
        <f>[8]สรุปผลการเรียน!L22</f>
        <v/>
      </c>
      <c r="J21" s="252" t="str">
        <f>IF(AND([9]data!$B17=$B21,[9]data!$D17=$D21),IF(data!$B17="","",ROUND([9]สรุปผลการเรียน!$I22,2)),"No?")</f>
        <v/>
      </c>
      <c r="K21" s="253" t="str">
        <f>IF(data!B17="","",ROUND([9]สรุปผลการเรียน!J22,2))</f>
        <v/>
      </c>
      <c r="L21" s="253" t="str">
        <f>IF(BU21&lt;&gt;"","-",IF(data!B17="","",ROUND([9]สรุปผลการเรียน!K22,2)))</f>
        <v/>
      </c>
      <c r="M21" s="42" t="str">
        <f>[9]สรุปผลการเรียน!L22</f>
        <v/>
      </c>
      <c r="N21" s="311">
        <v>14</v>
      </c>
      <c r="O21" s="252" t="str">
        <f>IF(AND([10]data!$B17=$B21,[10]data!$D17=$D21),IF(data!$B17="","",ROUND([10]สรุปผลการเรียน!$I22,2)),"No?")</f>
        <v/>
      </c>
      <c r="P21" s="253" t="str">
        <f>IF(data!B17="","",ROUND([10]สรุปผลการเรียน!$J22,2))</f>
        <v/>
      </c>
      <c r="Q21" s="253" t="str">
        <f>IF(BU21&lt;&gt;"","-",IF(data!B17="","",ROUND([10]สรุปผลการเรียน!$K22,2)))</f>
        <v/>
      </c>
      <c r="R21" s="42" t="str">
        <f>[10]สรุปผลการเรียน!$L22</f>
        <v/>
      </c>
      <c r="S21" s="252" t="str">
        <f>IF(AND([11]data!$B17=$B21,[11]data!$D17=$D21),IF(data!$B17="","",ROUND([11]สรุปผลการเรียน!$I22,2)),"No?")</f>
        <v/>
      </c>
      <c r="T21" s="253" t="str">
        <f>IF(data!B17="","",ROUND([11]สรุปผลการเรียน!$J22,2))</f>
        <v/>
      </c>
      <c r="U21" s="253" t="str">
        <f>IF(BU21&lt;&gt;"","-",IF(data!B17="","",ROUND([11]สรุปผลการเรียน!$K22,2)))</f>
        <v/>
      </c>
      <c r="V21" s="42" t="str">
        <f>[11]สรุปผลการเรียน!$L22</f>
        <v/>
      </c>
      <c r="W21" s="252" t="str">
        <f>IF(AND([12]data!$B17=$B21,[12]data!$D17=$D21),IF(data!$B17="","",ROUND([12]สรุปผลการเรียน!$I22,2)),"No?")</f>
        <v/>
      </c>
      <c r="X21" s="253" t="str">
        <f>IF(data!B17="","",ROUND([12]สรุปผลการเรียน!$J22,2))</f>
        <v/>
      </c>
      <c r="Y21" s="253" t="str">
        <f>IF(BU21&lt;&gt;"","-",IF(data!B17="","",ROUND([12]สรุปผลการเรียน!$K22,2)))</f>
        <v/>
      </c>
      <c r="Z21" s="42" t="str">
        <f>[12]สรุปผลการเรียน!$L22</f>
        <v/>
      </c>
      <c r="AA21" s="252" t="str">
        <f>IF(AND([13]data!$B17=$B21,[13]data!$D17=$D21),IF(data!$B17="","",ROUND([13]สรุปผลการเรียน!$I22,2)),"No?")</f>
        <v/>
      </c>
      <c r="AB21" s="253" t="str">
        <f>IF(data!B17="","",ROUND([13]สรุปผลการเรียน!$J22,2))</f>
        <v/>
      </c>
      <c r="AC21" s="253" t="str">
        <f>IF(BU21&lt;&gt;"","-",IF(data!B17="","",ROUND([13]สรุปผลการเรียน!$K22,2)))</f>
        <v/>
      </c>
      <c r="AD21" s="73" t="str">
        <f>[13]สรุปผลการเรียน!$L22</f>
        <v/>
      </c>
      <c r="AE21" s="252" t="str">
        <f>IF(AND([14]data!$B17=$B21,[14]data!$D17=$D21),IF(data!$B17="","",ROUND([14]สรุปผลการเรียน!$I22,2)),"No?")</f>
        <v/>
      </c>
      <c r="AF21" s="253" t="str">
        <f>IF(data!B17="","",ROUND([14]สรุปผลการเรียน!$J22,2))</f>
        <v/>
      </c>
      <c r="AG21" s="253" t="str">
        <f>IF(BU21&lt;&gt;"","-",IF(data!B17="","",ROUND([14]สรุปผลการเรียน!$K22,2)))</f>
        <v/>
      </c>
      <c r="AH21" s="42" t="str">
        <f>[14]สรุปผลการเรียน!$L22</f>
        <v/>
      </c>
      <c r="AI21" s="252" t="str">
        <f>IF(AND([15]data!$B17=$B21,[15]data!$D17=$D21),IF(data!$B17="","",ROUND([15]สรุปผลการเรียน!$I22,2)),"No?")</f>
        <v/>
      </c>
      <c r="AJ21" s="253" t="str">
        <f>IF(data!B17="","",ROUND([15]สรุปผลการเรียน!$J22,2))</f>
        <v/>
      </c>
      <c r="AK21" s="253" t="str">
        <f>IF(BU21&lt;&gt;"","-",IF(data!B17="","",ROUND([15]สรุปผลการเรียน!$K22,2)))</f>
        <v/>
      </c>
      <c r="AL21" s="42" t="str">
        <f>[15]สรุปผลการเรียน!$L22</f>
        <v/>
      </c>
      <c r="AM21" s="260">
        <v>14</v>
      </c>
      <c r="AN21" s="252" t="str">
        <f>IF(AND([16]data!$B17=$B21,[16]data!$D17=$D21),IF(data!$B17="","",ROUND([16]สรุปผลการเรียน!$I22,2)),"No?")</f>
        <v/>
      </c>
      <c r="AO21" s="253" t="str">
        <f>IF(data!B17="","",ROUND([16]สรุปผลการเรียน!$J22,2))</f>
        <v/>
      </c>
      <c r="AP21" s="253" t="str">
        <f>IF(BU21&lt;&gt;"","-",IF(data!B17="","",ROUND([16]สรุปผลการเรียน!$K22,2)))</f>
        <v/>
      </c>
      <c r="AQ21" s="73" t="str">
        <f>[16]สรุปผลการเรียน!$L22</f>
        <v/>
      </c>
      <c r="AR21" s="252" t="str">
        <f>IF(data!$B17="","",IF([3]สรุปผลการเรียน!$F22="","",IF(AND([3]data!$B17=$B21,[3]data!$D17=$D21),ROUND([3]สรุปผลการเรียน!$I22,2),"No?")))</f>
        <v/>
      </c>
      <c r="AS21" s="253" t="str">
        <f>IF(data!B17="","",IF([3]สรุปผลการเรียน!$G22="","",ROUND([3]สรุปผลการเรียน!$J22,2)))</f>
        <v/>
      </c>
      <c r="AT21" s="253" t="str">
        <f>IF(data!B17="","",IF([3]สรุปผลการเรียน!$H22="","",IF(BU21&lt;&gt;"","-",ROUND([3]สรุปผลการเรียน!$K22,2))))</f>
        <v/>
      </c>
      <c r="AU21" s="42" t="str">
        <f>IF(data!B17="","",IF([3]สรุปผลการเรียน!$I22="","",[3]สรุปผลการเรียน!$L22))</f>
        <v/>
      </c>
      <c r="AV21" s="252" t="str">
        <f>IF(data!$B17="","",IF([4]สรุปผลการเรียน!$F22="","",IF(AND([4]data!$B17=$B21,[4]data!$D17=$D21),ROUND([4]สรุปผลการเรียน!$I22,2),"No?")))</f>
        <v/>
      </c>
      <c r="AW21" s="253" t="str">
        <f>IF(data!$B17="","",IF([4]สรุปผลการเรียน!$G22="","",ROUND([4]สรุปผลการเรียน!$J22,2)))</f>
        <v/>
      </c>
      <c r="AX21" s="253" t="str">
        <f>IF(data!$B17="","",IF([4]สรุปผลการเรียน!$H22="","",IF(BU21&lt;&gt;"","-",ROUND([4]สรุปผลการเรียน!$K22,2))))</f>
        <v/>
      </c>
      <c r="AY21" s="42" t="str">
        <f>IF(data!$B17="","",IF([4]สรุปผลการเรียน!$I22="","",[4]สรุปผลการเรียน!$L22))</f>
        <v/>
      </c>
      <c r="AZ21" s="252" t="str">
        <f>IF(data!$B17="","",IF([5]สรุปผลการเรียน!$F22="","",IF(AND([5]data!$B17=$B21,[5]data!$D17=$D21),ROUND([5]สรุปผลการเรียน!$I22,2),"No?")))</f>
        <v/>
      </c>
      <c r="BA21" s="253" t="str">
        <f>IF(data!$B17="","",IF([5]สรุปผลการเรียน!$G22="","",ROUND([5]สรุปผลการเรียน!$J22,2)))</f>
        <v/>
      </c>
      <c r="BB21" s="253" t="str">
        <f>IF(data!$B17="","",IF([5]สรุปผลการเรียน!$H22="","",IF(BU21&lt;&gt;"","-",ROUND([5]สรุปผลการเรียน!$K22,2))))</f>
        <v/>
      </c>
      <c r="BC21" s="42" t="str">
        <f>IF(data!$B17="","",IF([5]สรุปผลการเรียน!$I22="","",[5]สรุปผลการเรียน!$L22))</f>
        <v/>
      </c>
      <c r="BD21" s="252" t="str">
        <f>IF(data!$B17="","",IF([6]สรุปผลการเรียน!$F22="","",IF(AND([6]data!$B17=$B21,[6]data!$D17=$D21),ROUND([6]สรุปผลการเรียน!$I22,2),"No?")))</f>
        <v/>
      </c>
      <c r="BE21" s="253" t="str">
        <f>IF(data!$B$4="","",IF([6]สรุปผลการเรียน!$G22="","",ROUND([6]สรุปผลการเรียน!$J22,2)))</f>
        <v/>
      </c>
      <c r="BF21" s="253" t="str">
        <f>IF(data!$B$4="","",IF([6]สรุปผลการเรียน!$H22="","",IF(BU21&lt;&gt;"","-",ROUND([6]สรุปผลการเรียน!$K22,2))))</f>
        <v/>
      </c>
      <c r="BG21" s="42" t="str">
        <f>IF(data!$B17="","",IF([6]สรุปผลการเรียน!$I22="","",[6]สรุปผลการเรียน!$L22))</f>
        <v/>
      </c>
      <c r="BH21" s="260">
        <v>14</v>
      </c>
      <c r="BI21" s="252" t="str">
        <f>IF(data!$B17="","",IF([7]สรุปผลการเรียน!$F22="","",IF(AND([7]data!$B17=$B21,[7]data!$D17=$D21),ROUND([7]สรุปผลการเรียน!$I22,2),"No?")))</f>
        <v/>
      </c>
      <c r="BJ21" s="253" t="str">
        <f>IF(data!$B$4="","",IF([7]สรุปผลการเรียน!$G22="","",ROUND([7]สรุปผลการเรียน!$J22,2)))</f>
        <v/>
      </c>
      <c r="BK21" s="253" t="str">
        <f>IF(data!$B$4="","",IF([7]สรุปผลการเรียน!$H22="","",IF(BU21&lt;&gt;"","-",ROUND([7]สรุปผลการเรียน!$K22,2))))</f>
        <v/>
      </c>
      <c r="BL21" s="42" t="str">
        <f>IF(data!$B17="","",IF([7]สรุปผลการเรียน!$I22="","",[7]สรุปผลการเรียน!$L22))</f>
        <v/>
      </c>
      <c r="BM21" s="262" t="str">
        <f>IF($BI$4&lt;&gt;"-",IF(data!B17="","",ประมวลผลการเรียน!K21),IF($BD$4&lt;&gt;"-",IF(data!B17="","",ประมวลผลการเรียน!J21),IF($AZ$4&lt;&gt;"-",IF(data!B17="","",ประมวลผลการเรียน!I21),IF($AV$4&lt;&gt;"-",IF(data!B17="","",ประมวลผลการเรียน!H21),IF($AR$4&lt;&gt;"-",IF(data!B17="","",ประมวลผลการเรียน!G21),ประมวลผลการเรียน!F21)))))</f>
        <v/>
      </c>
      <c r="BN21" s="164" t="str">
        <f>IF(data!B17="","",BM21*100/$BM$7)</f>
        <v/>
      </c>
      <c r="BO21" s="164" t="str">
        <f>IF($BI$4&lt;&gt;"-",IF(data!B17="","",ประมวลผลการเรียน!Q21),IF($BD$4&lt;&gt;"-",IF(data!B17="","",ประมวลผลการเรียน!P21),IF($AZ$4&lt;&gt;"-",IF(data!B17="","",ประมวลผลการเรียน!O21),IF($AV$4&lt;&gt;"-",IF(data!B17="","",ประมวลผลการเรียน!N21),IF($AR$4&lt;&gt;"-",IF(data!B17="","",ประมวลผลการเรียน!M21),ประมวลผลการเรียน!L21)))))</f>
        <v/>
      </c>
      <c r="BP21" s="164" t="str">
        <f>IF(data!B17="","",BO21*100/$BO$7)</f>
        <v/>
      </c>
      <c r="BQ21" s="165" t="str">
        <f>IF(data!B17="","",(BM21+BO21)/2)</f>
        <v/>
      </c>
      <c r="BR21" s="165" t="str">
        <f>IF(BU21&lt;&gt;"","-",IF(data!B17="","",BQ21*100/$BQ$7))</f>
        <v/>
      </c>
      <c r="BS21" s="24" t="str">
        <f>IF(BU21&lt;&gt;"","-",IF(data!B17="","",ประมวลผลการเรียน!AH21))</f>
        <v/>
      </c>
      <c r="BT21" s="3" t="str">
        <f>IF(BU21&lt;&gt;"","-",IF(data!B17="","",RANK(BQ21,$BQ$8:$BQ$57,0)))</f>
        <v/>
      </c>
      <c r="BU21" s="1" t="str">
        <f>IF(data!F17="","",data!F17)</f>
        <v/>
      </c>
    </row>
    <row r="22" spans="1:73" s="27" customFormat="1" ht="15" customHeight="1" x14ac:dyDescent="0.3">
      <c r="A22" s="124">
        <v>15</v>
      </c>
      <c r="B22" s="43" t="str">
        <f>IF(data!B18="","",data!B18)</f>
        <v/>
      </c>
      <c r="C22" s="70" t="str">
        <f>IF(data!B18="","",data!C18)</f>
        <v/>
      </c>
      <c r="D22" s="168" t="str">
        <f>IF(data!B18="","",data!D18)</f>
        <v/>
      </c>
      <c r="E22" s="169" t="str">
        <f>IF(data!B18="","",data!E18)</f>
        <v/>
      </c>
      <c r="F22" s="252" t="str">
        <f>IF(AND([8]data!$B18=$B22,[8]data!$D18=$D22),IF(data!$B18="","",ROUND([8]สรุปผลการเรียน!$I23,2)),"No?")</f>
        <v/>
      </c>
      <c r="G22" s="253" t="str">
        <f>IF(data!B18="","",ROUND([8]สรุปผลการเรียน!J23,2))</f>
        <v/>
      </c>
      <c r="H22" s="253" t="str">
        <f>IF(BU22&lt;&gt;"","-",IF(data!B18="","",ROUND([8]สรุปผลการเรียน!K23,2)))</f>
        <v/>
      </c>
      <c r="I22" s="42" t="str">
        <f>[8]สรุปผลการเรียน!L23</f>
        <v/>
      </c>
      <c r="J22" s="252" t="str">
        <f>IF(AND([9]data!$B18=$B22,[9]data!$D18=$D22),IF(data!$B18="","",ROUND([9]สรุปผลการเรียน!$I23,2)),"No?")</f>
        <v/>
      </c>
      <c r="K22" s="253" t="str">
        <f>IF(data!B18="","",ROUND([9]สรุปผลการเรียน!J23,2))</f>
        <v/>
      </c>
      <c r="L22" s="253" t="str">
        <f>IF(BU22&lt;&gt;"","-",IF(data!B18="","",ROUND([9]สรุปผลการเรียน!K23,2)))</f>
        <v/>
      </c>
      <c r="M22" s="42" t="str">
        <f>[9]สรุปผลการเรียน!L23</f>
        <v/>
      </c>
      <c r="N22" s="311">
        <v>15</v>
      </c>
      <c r="O22" s="252" t="str">
        <f>IF(AND([10]data!$B18=$B22,[10]data!$D18=$D22),IF(data!$B18="","",ROUND([10]สรุปผลการเรียน!$I23,2)),"No?")</f>
        <v/>
      </c>
      <c r="P22" s="253" t="str">
        <f>IF(data!B18="","",ROUND([10]สรุปผลการเรียน!$J23,2))</f>
        <v/>
      </c>
      <c r="Q22" s="253" t="str">
        <f>IF(BU22&lt;&gt;"","-",IF(data!B18="","",ROUND([10]สรุปผลการเรียน!$K23,2)))</f>
        <v/>
      </c>
      <c r="R22" s="42" t="str">
        <f>[10]สรุปผลการเรียน!$L23</f>
        <v/>
      </c>
      <c r="S22" s="252" t="str">
        <f>IF(AND([11]data!$B18=$B22,[11]data!$D18=$D22),IF(data!$B18="","",ROUND([11]สรุปผลการเรียน!$I23,2)),"No?")</f>
        <v/>
      </c>
      <c r="T22" s="253" t="str">
        <f>IF(data!B18="","",ROUND([11]สรุปผลการเรียน!$J23,2))</f>
        <v/>
      </c>
      <c r="U22" s="253" t="str">
        <f>IF(BU22&lt;&gt;"","-",IF(data!B18="","",ROUND([11]สรุปผลการเรียน!$K23,2)))</f>
        <v/>
      </c>
      <c r="V22" s="42" t="str">
        <f>[11]สรุปผลการเรียน!$L23</f>
        <v/>
      </c>
      <c r="W22" s="252" t="str">
        <f>IF(AND([12]data!$B18=$B22,[12]data!$D18=$D22),IF(data!$B18="","",ROUND([12]สรุปผลการเรียน!$I23,2)),"No?")</f>
        <v/>
      </c>
      <c r="X22" s="253" t="str">
        <f>IF(data!B18="","",ROUND([12]สรุปผลการเรียน!$J23,2))</f>
        <v/>
      </c>
      <c r="Y22" s="253" t="str">
        <f>IF(BU22&lt;&gt;"","-",IF(data!B18="","",ROUND([12]สรุปผลการเรียน!$K23,2)))</f>
        <v/>
      </c>
      <c r="Z22" s="42" t="str">
        <f>[12]สรุปผลการเรียน!$L23</f>
        <v/>
      </c>
      <c r="AA22" s="252" t="str">
        <f>IF(AND([13]data!$B18=$B22,[13]data!$D18=$D22),IF(data!$B18="","",ROUND([13]สรุปผลการเรียน!$I23,2)),"No?")</f>
        <v/>
      </c>
      <c r="AB22" s="253" t="str">
        <f>IF(data!B18="","",ROUND([13]สรุปผลการเรียน!$J23,2))</f>
        <v/>
      </c>
      <c r="AC22" s="253" t="str">
        <f>IF(BU22&lt;&gt;"","-",IF(data!B18="","",ROUND([13]สรุปผลการเรียน!$K23,2)))</f>
        <v/>
      </c>
      <c r="AD22" s="73" t="str">
        <f>[13]สรุปผลการเรียน!$L23</f>
        <v/>
      </c>
      <c r="AE22" s="252" t="str">
        <f>IF(AND([14]data!$B18=$B22,[14]data!$D18=$D22),IF(data!$B18="","",ROUND([14]สรุปผลการเรียน!$I23,2)),"No?")</f>
        <v/>
      </c>
      <c r="AF22" s="253" t="str">
        <f>IF(data!B18="","",ROUND([14]สรุปผลการเรียน!$J23,2))</f>
        <v/>
      </c>
      <c r="AG22" s="253" t="str">
        <f>IF(BU22&lt;&gt;"","-",IF(data!B18="","",ROUND([14]สรุปผลการเรียน!$K23,2)))</f>
        <v/>
      </c>
      <c r="AH22" s="42" t="str">
        <f>[14]สรุปผลการเรียน!$L23</f>
        <v/>
      </c>
      <c r="AI22" s="252" t="str">
        <f>IF(AND([15]data!$B18=$B22,[15]data!$D18=$D22),IF(data!$B18="","",ROUND([15]สรุปผลการเรียน!$I23,2)),"No?")</f>
        <v/>
      </c>
      <c r="AJ22" s="253" t="str">
        <f>IF(data!B18="","",ROUND([15]สรุปผลการเรียน!$J23,2))</f>
        <v/>
      </c>
      <c r="AK22" s="253" t="str">
        <f>IF(BU22&lt;&gt;"","-",IF(data!B18="","",ROUND([15]สรุปผลการเรียน!$K23,2)))</f>
        <v/>
      </c>
      <c r="AL22" s="42" t="str">
        <f>[15]สรุปผลการเรียน!$L23</f>
        <v/>
      </c>
      <c r="AM22" s="260">
        <v>15</v>
      </c>
      <c r="AN22" s="252" t="str">
        <f>IF(AND([16]data!$B18=$B22,[16]data!$D18=$D22),IF(data!$B18="","",ROUND([16]สรุปผลการเรียน!$I23,2)),"No?")</f>
        <v/>
      </c>
      <c r="AO22" s="253" t="str">
        <f>IF(data!B18="","",ROUND([16]สรุปผลการเรียน!$J23,2))</f>
        <v/>
      </c>
      <c r="AP22" s="253" t="str">
        <f>IF(BU22&lt;&gt;"","-",IF(data!B18="","",ROUND([16]สรุปผลการเรียน!$K23,2)))</f>
        <v/>
      </c>
      <c r="AQ22" s="73" t="str">
        <f>[16]สรุปผลการเรียน!$L23</f>
        <v/>
      </c>
      <c r="AR22" s="252" t="str">
        <f>IF(data!$B18="","",IF([3]สรุปผลการเรียน!$F23="","",IF(AND([3]data!$B18=$B22,[3]data!$D18=$D22),ROUND([3]สรุปผลการเรียน!$I23,2),"No?")))</f>
        <v/>
      </c>
      <c r="AS22" s="253" t="str">
        <f>IF(data!B18="","",IF([3]สรุปผลการเรียน!$G23="","",ROUND([3]สรุปผลการเรียน!$J23,2)))</f>
        <v/>
      </c>
      <c r="AT22" s="253" t="str">
        <f>IF(data!B18="","",IF([3]สรุปผลการเรียน!$H23="","",IF(BU22&lt;&gt;"","-",ROUND([3]สรุปผลการเรียน!$K23,2))))</f>
        <v/>
      </c>
      <c r="AU22" s="42" t="str">
        <f>IF(data!B18="","",IF([3]สรุปผลการเรียน!$I23="","",[3]สรุปผลการเรียน!$L23))</f>
        <v/>
      </c>
      <c r="AV22" s="252" t="str">
        <f>IF(data!$B18="","",IF([4]สรุปผลการเรียน!$F23="","",IF(AND([4]data!$B18=$B22,[4]data!$D18=$D22),ROUND([4]สรุปผลการเรียน!$I23,2),"No?")))</f>
        <v/>
      </c>
      <c r="AW22" s="253" t="str">
        <f>IF(data!$B18="","",IF([4]สรุปผลการเรียน!$G23="","",ROUND([4]สรุปผลการเรียน!$J23,2)))</f>
        <v/>
      </c>
      <c r="AX22" s="253" t="str">
        <f>IF(data!$B18="","",IF([4]สรุปผลการเรียน!$H23="","",IF(BU22&lt;&gt;"","-",ROUND([4]สรุปผลการเรียน!$K23,2))))</f>
        <v/>
      </c>
      <c r="AY22" s="42" t="str">
        <f>IF(data!$B18="","",IF([4]สรุปผลการเรียน!$I23="","",[4]สรุปผลการเรียน!$L23))</f>
        <v/>
      </c>
      <c r="AZ22" s="252" t="str">
        <f>IF(data!$B18="","",IF([5]สรุปผลการเรียน!$F23="","",IF(AND([5]data!$B18=$B22,[5]data!$D18=$D22),ROUND([5]สรุปผลการเรียน!$I23,2),"No?")))</f>
        <v/>
      </c>
      <c r="BA22" s="253" t="str">
        <f>IF(data!$B18="","",IF([5]สรุปผลการเรียน!$G23="","",ROUND([5]สรุปผลการเรียน!$J23,2)))</f>
        <v/>
      </c>
      <c r="BB22" s="253" t="str">
        <f>IF(data!$B18="","",IF([5]สรุปผลการเรียน!$H23="","",IF(BU22&lt;&gt;"","-",ROUND([5]สรุปผลการเรียน!$K23,2))))</f>
        <v/>
      </c>
      <c r="BC22" s="42" t="str">
        <f>IF(data!$B18="","",IF([5]สรุปผลการเรียน!$I23="","",[5]สรุปผลการเรียน!$L23))</f>
        <v/>
      </c>
      <c r="BD22" s="252" t="str">
        <f>IF(data!$B18="","",IF([6]สรุปผลการเรียน!$F23="","",IF(AND([6]data!$B18=$B22,[6]data!$D18=$D22),ROUND([6]สรุปผลการเรียน!$I23,2),"No?")))</f>
        <v/>
      </c>
      <c r="BE22" s="253" t="str">
        <f>IF(data!$B$4="","",IF([6]สรุปผลการเรียน!$G23="","",ROUND([6]สรุปผลการเรียน!$J23,2)))</f>
        <v/>
      </c>
      <c r="BF22" s="253" t="str">
        <f>IF(data!$B$4="","",IF([6]สรุปผลการเรียน!$H23="","",IF(BU22&lt;&gt;"","-",ROUND([6]สรุปผลการเรียน!$K23,2))))</f>
        <v/>
      </c>
      <c r="BG22" s="42" t="str">
        <f>IF(data!$B18="","",IF([6]สรุปผลการเรียน!$I23="","",[6]สรุปผลการเรียน!$L23))</f>
        <v/>
      </c>
      <c r="BH22" s="260">
        <v>15</v>
      </c>
      <c r="BI22" s="252" t="str">
        <f>IF(data!$B18="","",IF([7]สรุปผลการเรียน!$F23="","",IF(AND([7]data!$B18=$B22,[7]data!$D18=$D22),ROUND([7]สรุปผลการเรียน!$I23,2),"No?")))</f>
        <v/>
      </c>
      <c r="BJ22" s="253" t="str">
        <f>IF(data!$B$4="","",IF([7]สรุปผลการเรียน!$G23="","",ROUND([7]สรุปผลการเรียน!$J23,2)))</f>
        <v/>
      </c>
      <c r="BK22" s="253" t="str">
        <f>IF(data!$B$4="","",IF([7]สรุปผลการเรียน!$H23="","",IF(BU22&lt;&gt;"","-",ROUND([7]สรุปผลการเรียน!$K23,2))))</f>
        <v/>
      </c>
      <c r="BL22" s="42" t="str">
        <f>IF(data!$B18="","",IF([7]สรุปผลการเรียน!$I23="","",[7]สรุปผลการเรียน!$L23))</f>
        <v/>
      </c>
      <c r="BM22" s="262" t="str">
        <f>IF($BI$4&lt;&gt;"-",IF(data!B18="","",ประมวลผลการเรียน!K22),IF($BD$4&lt;&gt;"-",IF(data!B18="","",ประมวลผลการเรียน!J22),IF($AZ$4&lt;&gt;"-",IF(data!B18="","",ประมวลผลการเรียน!I22),IF($AV$4&lt;&gt;"-",IF(data!B18="","",ประมวลผลการเรียน!H22),IF($AR$4&lt;&gt;"-",IF(data!B18="","",ประมวลผลการเรียน!G22),ประมวลผลการเรียน!F22)))))</f>
        <v/>
      </c>
      <c r="BN22" s="164" t="str">
        <f>IF(data!B18="","",BM22*100/$BM$7)</f>
        <v/>
      </c>
      <c r="BO22" s="164" t="str">
        <f>IF($BI$4&lt;&gt;"-",IF(data!B18="","",ประมวลผลการเรียน!Q22),IF($BD$4&lt;&gt;"-",IF(data!B18="","",ประมวลผลการเรียน!P22),IF($AZ$4&lt;&gt;"-",IF(data!B18="","",ประมวลผลการเรียน!O22),IF($AV$4&lt;&gt;"-",IF(data!B18="","",ประมวลผลการเรียน!N22),IF($AR$4&lt;&gt;"-",IF(data!B18="","",ประมวลผลการเรียน!M22),ประมวลผลการเรียน!L22)))))</f>
        <v/>
      </c>
      <c r="BP22" s="164" t="str">
        <f>IF(data!B18="","",BO22*100/$BO$7)</f>
        <v/>
      </c>
      <c r="BQ22" s="165" t="str">
        <f>IF(data!B18="","",(BM22+BO22)/2)</f>
        <v/>
      </c>
      <c r="BR22" s="165" t="str">
        <f>IF(BU22&lt;&gt;"","-",IF(data!B18="","",BQ22*100/$BQ$7))</f>
        <v/>
      </c>
      <c r="BS22" s="24" t="str">
        <f>IF(BU22&lt;&gt;"","-",IF(data!B18="","",ประมวลผลการเรียน!AH22))</f>
        <v/>
      </c>
      <c r="BT22" s="3" t="str">
        <f>IF(BU22&lt;&gt;"","-",IF(data!B18="","",RANK(BQ22,$BQ$8:$BQ$57,0)))</f>
        <v/>
      </c>
      <c r="BU22" s="1" t="str">
        <f>IF(data!F18="","",data!F18)</f>
        <v/>
      </c>
    </row>
    <row r="23" spans="1:73" s="27" customFormat="1" ht="15" customHeight="1" x14ac:dyDescent="0.3">
      <c r="A23" s="124">
        <v>16</v>
      </c>
      <c r="B23" s="43" t="str">
        <f>IF(data!B19="","",data!B19)</f>
        <v/>
      </c>
      <c r="C23" s="70" t="str">
        <f>IF(data!B19="","",data!C19)</f>
        <v/>
      </c>
      <c r="D23" s="168" t="str">
        <f>IF(data!B19="","",data!D19)</f>
        <v/>
      </c>
      <c r="E23" s="169" t="str">
        <f>IF(data!B19="","",data!E19)</f>
        <v/>
      </c>
      <c r="F23" s="252" t="str">
        <f>IF(AND([8]data!$B19=$B23,[8]data!$D19=$D23),IF(data!$B19="","",ROUND([8]สรุปผลการเรียน!$I24,2)),"No?")</f>
        <v/>
      </c>
      <c r="G23" s="253" t="str">
        <f>IF(data!B19="","",ROUND([8]สรุปผลการเรียน!J24,2))</f>
        <v/>
      </c>
      <c r="H23" s="253" t="str">
        <f>IF(BU23&lt;&gt;"","-",IF(data!B19="","",ROUND([8]สรุปผลการเรียน!K24,2)))</f>
        <v/>
      </c>
      <c r="I23" s="42" t="str">
        <f>[8]สรุปผลการเรียน!L24</f>
        <v/>
      </c>
      <c r="J23" s="252" t="str">
        <f>IF(AND([9]data!$B19=$B23,[9]data!$D19=$D23),IF(data!$B19="","",ROUND([9]สรุปผลการเรียน!$I24,2)),"No?")</f>
        <v/>
      </c>
      <c r="K23" s="253" t="str">
        <f>IF(data!B19="","",ROUND([9]สรุปผลการเรียน!J24,2))</f>
        <v/>
      </c>
      <c r="L23" s="253" t="str">
        <f>IF(BU23&lt;&gt;"","-",IF(data!B19="","",ROUND([9]สรุปผลการเรียน!K24,2)))</f>
        <v/>
      </c>
      <c r="M23" s="42" t="str">
        <f>[9]สรุปผลการเรียน!L24</f>
        <v/>
      </c>
      <c r="N23" s="311">
        <v>16</v>
      </c>
      <c r="O23" s="252" t="str">
        <f>IF(AND([10]data!$B19=$B23,[10]data!$D19=$D23),IF(data!$B19="","",ROUND([10]สรุปผลการเรียน!$I24,2)),"No?")</f>
        <v/>
      </c>
      <c r="P23" s="253" t="str">
        <f>IF(data!B19="","",ROUND([10]สรุปผลการเรียน!$J24,2))</f>
        <v/>
      </c>
      <c r="Q23" s="253" t="str">
        <f>IF(BU23&lt;&gt;"","-",IF(data!B19="","",ROUND([10]สรุปผลการเรียน!$K24,2)))</f>
        <v/>
      </c>
      <c r="R23" s="42" t="str">
        <f>[10]สรุปผลการเรียน!$L24</f>
        <v/>
      </c>
      <c r="S23" s="252" t="str">
        <f>IF(AND([11]data!$B19=$B23,[11]data!$D19=$D23),IF(data!$B19="","",ROUND([11]สรุปผลการเรียน!$I24,2)),"No?")</f>
        <v/>
      </c>
      <c r="T23" s="253" t="str">
        <f>IF(data!B19="","",ROUND([11]สรุปผลการเรียน!$J24,2))</f>
        <v/>
      </c>
      <c r="U23" s="253" t="str">
        <f>IF(BU23&lt;&gt;"","-",IF(data!B19="","",ROUND([11]สรุปผลการเรียน!$K24,2)))</f>
        <v/>
      </c>
      <c r="V23" s="42" t="str">
        <f>[11]สรุปผลการเรียน!$L24</f>
        <v/>
      </c>
      <c r="W23" s="252" t="str">
        <f>IF(AND([12]data!$B19=$B23,[12]data!$D19=$D23),IF(data!$B19="","",ROUND([12]สรุปผลการเรียน!$I24,2)),"No?")</f>
        <v/>
      </c>
      <c r="X23" s="253" t="str">
        <f>IF(data!B19="","",ROUND([12]สรุปผลการเรียน!$J24,2))</f>
        <v/>
      </c>
      <c r="Y23" s="253" t="str">
        <f>IF(BU23&lt;&gt;"","-",IF(data!B19="","",ROUND([12]สรุปผลการเรียน!$K24,2)))</f>
        <v/>
      </c>
      <c r="Z23" s="42" t="str">
        <f>[12]สรุปผลการเรียน!$L24</f>
        <v/>
      </c>
      <c r="AA23" s="252" t="str">
        <f>IF(AND([13]data!$B19=$B23,[13]data!$D19=$D23),IF(data!$B19="","",ROUND([13]สรุปผลการเรียน!$I24,2)),"No?")</f>
        <v/>
      </c>
      <c r="AB23" s="253" t="str">
        <f>IF(data!B19="","",ROUND([13]สรุปผลการเรียน!$J24,2))</f>
        <v/>
      </c>
      <c r="AC23" s="253" t="str">
        <f>IF(BU23&lt;&gt;"","-",IF(data!B19="","",ROUND([13]สรุปผลการเรียน!$K24,2)))</f>
        <v/>
      </c>
      <c r="AD23" s="73" t="str">
        <f>[13]สรุปผลการเรียน!$L24</f>
        <v/>
      </c>
      <c r="AE23" s="252" t="str">
        <f>IF(AND([14]data!$B19=$B23,[14]data!$D19=$D23),IF(data!$B19="","",ROUND([14]สรุปผลการเรียน!$I24,2)),"No?")</f>
        <v/>
      </c>
      <c r="AF23" s="253" t="str">
        <f>IF(data!B19="","",ROUND([14]สรุปผลการเรียน!$J24,2))</f>
        <v/>
      </c>
      <c r="AG23" s="253" t="str">
        <f>IF(BU23&lt;&gt;"","-",IF(data!B19="","",ROUND([14]สรุปผลการเรียน!$K24,2)))</f>
        <v/>
      </c>
      <c r="AH23" s="42" t="str">
        <f>[14]สรุปผลการเรียน!$L24</f>
        <v/>
      </c>
      <c r="AI23" s="252" t="str">
        <f>IF(AND([15]data!$B19=$B23,[15]data!$D19=$D23),IF(data!$B19="","",ROUND([15]สรุปผลการเรียน!$I24,2)),"No?")</f>
        <v/>
      </c>
      <c r="AJ23" s="253" t="str">
        <f>IF(data!B19="","",ROUND([15]สรุปผลการเรียน!$J24,2))</f>
        <v/>
      </c>
      <c r="AK23" s="253" t="str">
        <f>IF(BU23&lt;&gt;"","-",IF(data!B19="","",ROUND([15]สรุปผลการเรียน!$K24,2)))</f>
        <v/>
      </c>
      <c r="AL23" s="42" t="str">
        <f>[15]สรุปผลการเรียน!$L24</f>
        <v/>
      </c>
      <c r="AM23" s="260">
        <v>16</v>
      </c>
      <c r="AN23" s="252" t="str">
        <f>IF(AND([16]data!$B19=$B23,[16]data!$D19=$D23),IF(data!$B19="","",ROUND([16]สรุปผลการเรียน!$I24,2)),"No?")</f>
        <v/>
      </c>
      <c r="AO23" s="253" t="str">
        <f>IF(data!B19="","",ROUND([16]สรุปผลการเรียน!$J24,2))</f>
        <v/>
      </c>
      <c r="AP23" s="253" t="str">
        <f>IF(BU23&lt;&gt;"","-",IF(data!B19="","",ROUND([16]สรุปผลการเรียน!$K24,2)))</f>
        <v/>
      </c>
      <c r="AQ23" s="73" t="str">
        <f>[16]สรุปผลการเรียน!$L24</f>
        <v/>
      </c>
      <c r="AR23" s="252" t="str">
        <f>IF(data!$B19="","",IF([3]สรุปผลการเรียน!$F24="","",IF(AND([3]data!$B19=$B23,[3]data!$D19=$D23),ROUND([3]สรุปผลการเรียน!$I24,2),"No?")))</f>
        <v/>
      </c>
      <c r="AS23" s="253" t="str">
        <f>IF(data!B19="","",IF([3]สรุปผลการเรียน!$G24="","",ROUND([3]สรุปผลการเรียน!$J24,2)))</f>
        <v/>
      </c>
      <c r="AT23" s="253" t="str">
        <f>IF(data!B19="","",IF([3]สรุปผลการเรียน!$H24="","",IF(BU23&lt;&gt;"","-",ROUND([3]สรุปผลการเรียน!$K24,2))))</f>
        <v/>
      </c>
      <c r="AU23" s="42" t="str">
        <f>IF(data!B19="","",IF([3]สรุปผลการเรียน!$I24="","",[3]สรุปผลการเรียน!$L24))</f>
        <v/>
      </c>
      <c r="AV23" s="252" t="str">
        <f>IF(data!$B19="","",IF([4]สรุปผลการเรียน!$F24="","",IF(AND([4]data!$B19=$B23,[4]data!$D19=$D23),ROUND([4]สรุปผลการเรียน!$I24,2),"No?")))</f>
        <v/>
      </c>
      <c r="AW23" s="253" t="str">
        <f>IF(data!$B19="","",IF([4]สรุปผลการเรียน!$G24="","",ROUND([4]สรุปผลการเรียน!$J24,2)))</f>
        <v/>
      </c>
      <c r="AX23" s="253" t="str">
        <f>IF(data!$B19="","",IF([4]สรุปผลการเรียน!$H24="","",IF(BU23&lt;&gt;"","-",ROUND([4]สรุปผลการเรียน!$K24,2))))</f>
        <v/>
      </c>
      <c r="AY23" s="42" t="str">
        <f>IF(data!$B19="","",IF([4]สรุปผลการเรียน!$I24="","",[4]สรุปผลการเรียน!$L24))</f>
        <v/>
      </c>
      <c r="AZ23" s="252" t="str">
        <f>IF(data!$B19="","",IF([5]สรุปผลการเรียน!$F24="","",IF(AND([5]data!$B19=$B23,[5]data!$D19=$D23),ROUND([5]สรุปผลการเรียน!$I24,2),"No?")))</f>
        <v/>
      </c>
      <c r="BA23" s="253" t="str">
        <f>IF(data!$B19="","",IF([5]สรุปผลการเรียน!$G24="","",ROUND([5]สรุปผลการเรียน!$J24,2)))</f>
        <v/>
      </c>
      <c r="BB23" s="253" t="str">
        <f>IF(data!$B19="","",IF([5]สรุปผลการเรียน!$H24="","",IF(BU23&lt;&gt;"","-",ROUND([5]สรุปผลการเรียน!$K24,2))))</f>
        <v/>
      </c>
      <c r="BC23" s="42" t="str">
        <f>IF(data!$B19="","",IF([5]สรุปผลการเรียน!$I24="","",[5]สรุปผลการเรียน!$L24))</f>
        <v/>
      </c>
      <c r="BD23" s="252" t="str">
        <f>IF(data!$B19="","",IF([6]สรุปผลการเรียน!$F24="","",IF(AND([6]data!$B19=$B23,[6]data!$D19=$D23),ROUND([6]สรุปผลการเรียน!$I24,2),"No?")))</f>
        <v/>
      </c>
      <c r="BE23" s="253" t="str">
        <f>IF(data!$B$4="","",IF([6]สรุปผลการเรียน!$G24="","",ROUND([6]สรุปผลการเรียน!$J24,2)))</f>
        <v/>
      </c>
      <c r="BF23" s="253" t="str">
        <f>IF(data!$B$4="","",IF([6]สรุปผลการเรียน!$H24="","",IF(BU23&lt;&gt;"","-",ROUND([6]สรุปผลการเรียน!$K24,2))))</f>
        <v/>
      </c>
      <c r="BG23" s="42" t="str">
        <f>IF(data!$B19="","",IF([6]สรุปผลการเรียน!$I24="","",[6]สรุปผลการเรียน!$L24))</f>
        <v/>
      </c>
      <c r="BH23" s="260">
        <v>16</v>
      </c>
      <c r="BI23" s="252" t="str">
        <f>IF(data!$B19="","",IF([7]สรุปผลการเรียน!$F24="","",IF(AND([7]data!$B19=$B23,[7]data!$D19=$D23),ROUND([7]สรุปผลการเรียน!$I24,2),"No?")))</f>
        <v/>
      </c>
      <c r="BJ23" s="253" t="str">
        <f>IF(data!$B$4="","",IF([7]สรุปผลการเรียน!$G24="","",ROUND([7]สรุปผลการเรียน!$J24,2)))</f>
        <v/>
      </c>
      <c r="BK23" s="253" t="str">
        <f>IF(data!$B$4="","",IF([7]สรุปผลการเรียน!$H24="","",IF(BU23&lt;&gt;"","-",ROUND([7]สรุปผลการเรียน!$K24,2))))</f>
        <v/>
      </c>
      <c r="BL23" s="42" t="str">
        <f>IF(data!$B19="","",IF([7]สรุปผลการเรียน!$I24="","",[7]สรุปผลการเรียน!$L24))</f>
        <v/>
      </c>
      <c r="BM23" s="262" t="str">
        <f>IF($BI$4&lt;&gt;"-",IF(data!B19="","",ประมวลผลการเรียน!K23),IF($BD$4&lt;&gt;"-",IF(data!B19="","",ประมวลผลการเรียน!J23),IF($AZ$4&lt;&gt;"-",IF(data!B19="","",ประมวลผลการเรียน!I23),IF($AV$4&lt;&gt;"-",IF(data!B19="","",ประมวลผลการเรียน!H23),IF($AR$4&lt;&gt;"-",IF(data!B19="","",ประมวลผลการเรียน!G23),ประมวลผลการเรียน!F23)))))</f>
        <v/>
      </c>
      <c r="BN23" s="164" t="str">
        <f>IF(data!B19="","",BM23*100/$BM$7)</f>
        <v/>
      </c>
      <c r="BO23" s="164" t="str">
        <f>IF($BI$4&lt;&gt;"-",IF(data!B19="","",ประมวลผลการเรียน!Q23),IF($BD$4&lt;&gt;"-",IF(data!B19="","",ประมวลผลการเรียน!P23),IF($AZ$4&lt;&gt;"-",IF(data!B19="","",ประมวลผลการเรียน!O23),IF($AV$4&lt;&gt;"-",IF(data!B19="","",ประมวลผลการเรียน!N23),IF($AR$4&lt;&gt;"-",IF(data!B19="","",ประมวลผลการเรียน!M23),ประมวลผลการเรียน!L23)))))</f>
        <v/>
      </c>
      <c r="BP23" s="164" t="str">
        <f>IF(data!B19="","",BO23*100/$BO$7)</f>
        <v/>
      </c>
      <c r="BQ23" s="165" t="str">
        <f>IF(data!B19="","",(BM23+BO23)/2)</f>
        <v/>
      </c>
      <c r="BR23" s="165" t="str">
        <f>IF(BU23&lt;&gt;"","-",IF(data!B19="","",BQ23*100/$BQ$7))</f>
        <v/>
      </c>
      <c r="BS23" s="24" t="str">
        <f>IF(BU23&lt;&gt;"","-",IF(data!B19="","",ประมวลผลการเรียน!AH23))</f>
        <v/>
      </c>
      <c r="BT23" s="3" t="str">
        <f>IF(BU23&lt;&gt;"","-",IF(data!B19="","",RANK(BQ23,$BQ$8:$BQ$57,0)))</f>
        <v/>
      </c>
      <c r="BU23" s="1" t="str">
        <f>IF(data!F19="","",data!F19)</f>
        <v/>
      </c>
    </row>
    <row r="24" spans="1:73" s="27" customFormat="1" ht="15" customHeight="1" x14ac:dyDescent="0.3">
      <c r="A24" s="124">
        <v>17</v>
      </c>
      <c r="B24" s="43" t="str">
        <f>IF(data!B20="","",data!B20)</f>
        <v/>
      </c>
      <c r="C24" s="70" t="str">
        <f>IF(data!B20="","",data!C20)</f>
        <v/>
      </c>
      <c r="D24" s="168" t="str">
        <f>IF(data!B20="","",data!D20)</f>
        <v/>
      </c>
      <c r="E24" s="169" t="str">
        <f>IF(data!B20="","",data!E20)</f>
        <v/>
      </c>
      <c r="F24" s="252" t="str">
        <f>IF(AND([8]data!$B20=$B24,[8]data!$D20=$D24),IF(data!$B20="","",ROUND([8]สรุปผลการเรียน!$I25,2)),"No?")</f>
        <v/>
      </c>
      <c r="G24" s="253" t="str">
        <f>IF(data!B20="","",ROUND([8]สรุปผลการเรียน!J25,2))</f>
        <v/>
      </c>
      <c r="H24" s="253" t="str">
        <f>IF(BU24&lt;&gt;"","-",IF(data!B20="","",ROUND([8]สรุปผลการเรียน!K25,2)))</f>
        <v/>
      </c>
      <c r="I24" s="42" t="str">
        <f>[8]สรุปผลการเรียน!L25</f>
        <v/>
      </c>
      <c r="J24" s="252" t="str">
        <f>IF(AND([9]data!$B20=$B24,[9]data!$D20=$D24),IF(data!$B20="","",ROUND([9]สรุปผลการเรียน!$I25,2)),"No?")</f>
        <v/>
      </c>
      <c r="K24" s="253" t="str">
        <f>IF(data!B20="","",ROUND([9]สรุปผลการเรียน!J25,2))</f>
        <v/>
      </c>
      <c r="L24" s="253" t="str">
        <f>IF(BU24&lt;&gt;"","-",IF(data!B20="","",ROUND([9]สรุปผลการเรียน!K25,2)))</f>
        <v/>
      </c>
      <c r="M24" s="42" t="str">
        <f>[9]สรุปผลการเรียน!L25</f>
        <v/>
      </c>
      <c r="N24" s="311">
        <v>17</v>
      </c>
      <c r="O24" s="252" t="str">
        <f>IF(AND([10]data!$B20=$B24,[10]data!$D20=$D24),IF(data!$B20="","",ROUND([10]สรุปผลการเรียน!$I25,2)),"No?")</f>
        <v/>
      </c>
      <c r="P24" s="253" t="str">
        <f>IF(data!B20="","",ROUND([10]สรุปผลการเรียน!$J25,2))</f>
        <v/>
      </c>
      <c r="Q24" s="253" t="str">
        <f>IF(BU24&lt;&gt;"","-",IF(data!B20="","",ROUND([10]สรุปผลการเรียน!$K25,2)))</f>
        <v/>
      </c>
      <c r="R24" s="42" t="str">
        <f>[10]สรุปผลการเรียน!$L25</f>
        <v/>
      </c>
      <c r="S24" s="252" t="str">
        <f>IF(AND([11]data!$B20=$B24,[11]data!$D20=$D24),IF(data!$B20="","",ROUND([11]สรุปผลการเรียน!$I25,2)),"No?")</f>
        <v/>
      </c>
      <c r="T24" s="253" t="str">
        <f>IF(data!B20="","",ROUND([11]สรุปผลการเรียน!$J25,2))</f>
        <v/>
      </c>
      <c r="U24" s="253" t="str">
        <f>IF(BU24&lt;&gt;"","-",IF(data!B20="","",ROUND([11]สรุปผลการเรียน!$K25,2)))</f>
        <v/>
      </c>
      <c r="V24" s="42" t="str">
        <f>[11]สรุปผลการเรียน!$L25</f>
        <v/>
      </c>
      <c r="W24" s="252" t="str">
        <f>IF(AND([12]data!$B20=$B24,[12]data!$D20=$D24),IF(data!$B20="","",ROUND([12]สรุปผลการเรียน!$I25,2)),"No?")</f>
        <v/>
      </c>
      <c r="X24" s="253" t="str">
        <f>IF(data!B20="","",ROUND([12]สรุปผลการเรียน!$J25,2))</f>
        <v/>
      </c>
      <c r="Y24" s="253" t="str">
        <f>IF(BU24&lt;&gt;"","-",IF(data!B20="","",ROUND([12]สรุปผลการเรียน!$K25,2)))</f>
        <v/>
      </c>
      <c r="Z24" s="42" t="str">
        <f>[12]สรุปผลการเรียน!$L25</f>
        <v/>
      </c>
      <c r="AA24" s="252" t="str">
        <f>IF(AND([13]data!$B20=$B24,[13]data!$D20=$D24),IF(data!$B20="","",ROUND([13]สรุปผลการเรียน!$I25,2)),"No?")</f>
        <v/>
      </c>
      <c r="AB24" s="253" t="str">
        <f>IF(data!B20="","",ROUND([13]สรุปผลการเรียน!$J25,2))</f>
        <v/>
      </c>
      <c r="AC24" s="253" t="str">
        <f>IF(BU24&lt;&gt;"","-",IF(data!B20="","",ROUND([13]สรุปผลการเรียน!$K25,2)))</f>
        <v/>
      </c>
      <c r="AD24" s="73" t="str">
        <f>[13]สรุปผลการเรียน!$L25</f>
        <v/>
      </c>
      <c r="AE24" s="252" t="str">
        <f>IF(AND([14]data!$B20=$B24,[14]data!$D20=$D24),IF(data!$B20="","",ROUND([14]สรุปผลการเรียน!$I25,2)),"No?")</f>
        <v/>
      </c>
      <c r="AF24" s="253" t="str">
        <f>IF(data!B20="","",ROUND([14]สรุปผลการเรียน!$J25,2))</f>
        <v/>
      </c>
      <c r="AG24" s="253" t="str">
        <f>IF(BU24&lt;&gt;"","-",IF(data!B20="","",ROUND([14]สรุปผลการเรียน!$K25,2)))</f>
        <v/>
      </c>
      <c r="AH24" s="42" t="str">
        <f>[14]สรุปผลการเรียน!$L25</f>
        <v/>
      </c>
      <c r="AI24" s="252" t="str">
        <f>IF(AND([15]data!$B20=$B24,[15]data!$D20=$D24),IF(data!$B20="","",ROUND([15]สรุปผลการเรียน!$I25,2)),"No?")</f>
        <v/>
      </c>
      <c r="AJ24" s="253" t="str">
        <f>IF(data!B20="","",ROUND([15]สรุปผลการเรียน!$J25,2))</f>
        <v/>
      </c>
      <c r="AK24" s="253" t="str">
        <f>IF(BU24&lt;&gt;"","-",IF(data!B20="","",ROUND([15]สรุปผลการเรียน!$K25,2)))</f>
        <v/>
      </c>
      <c r="AL24" s="42" t="str">
        <f>[15]สรุปผลการเรียน!$L25</f>
        <v/>
      </c>
      <c r="AM24" s="260">
        <v>17</v>
      </c>
      <c r="AN24" s="252" t="str">
        <f>IF(AND([16]data!$B20=$B24,[16]data!$D20=$D24),IF(data!$B20="","",ROUND([16]สรุปผลการเรียน!$I25,2)),"No?")</f>
        <v/>
      </c>
      <c r="AO24" s="253" t="str">
        <f>IF(data!B20="","",ROUND([16]สรุปผลการเรียน!$J25,2))</f>
        <v/>
      </c>
      <c r="AP24" s="253" t="str">
        <f>IF(BU24&lt;&gt;"","-",IF(data!B20="","",ROUND([16]สรุปผลการเรียน!$K25,2)))</f>
        <v/>
      </c>
      <c r="AQ24" s="73" t="str">
        <f>[16]สรุปผลการเรียน!$L25</f>
        <v/>
      </c>
      <c r="AR24" s="252" t="str">
        <f>IF(data!$B20="","",IF([3]สรุปผลการเรียน!$F25="","",IF(AND([3]data!$B20=$B24,[3]data!$D20=$D24),ROUND([3]สรุปผลการเรียน!$I25,2),"No?")))</f>
        <v/>
      </c>
      <c r="AS24" s="253" t="str">
        <f>IF(data!B20="","",IF([3]สรุปผลการเรียน!$G25="","",ROUND([3]สรุปผลการเรียน!$J25,2)))</f>
        <v/>
      </c>
      <c r="AT24" s="253" t="str">
        <f>IF(data!B20="","",IF([3]สรุปผลการเรียน!$H25="","",IF(BU24&lt;&gt;"","-",ROUND([3]สรุปผลการเรียน!$K25,2))))</f>
        <v/>
      </c>
      <c r="AU24" s="42" t="str">
        <f>IF(data!B20="","",IF([3]สรุปผลการเรียน!$I25="","",[3]สรุปผลการเรียน!$L25))</f>
        <v/>
      </c>
      <c r="AV24" s="252" t="str">
        <f>IF(data!$B20="","",IF([4]สรุปผลการเรียน!$F25="","",IF(AND([4]data!$B20=$B24,[4]data!$D20=$D24),ROUND([4]สรุปผลการเรียน!$I25,2),"No?")))</f>
        <v/>
      </c>
      <c r="AW24" s="253" t="str">
        <f>IF(data!$B20="","",IF([4]สรุปผลการเรียน!$G25="","",ROUND([4]สรุปผลการเรียน!$J25,2)))</f>
        <v/>
      </c>
      <c r="AX24" s="253" t="str">
        <f>IF(data!$B20="","",IF([4]สรุปผลการเรียน!$H25="","",IF(BU24&lt;&gt;"","-",ROUND([4]สรุปผลการเรียน!$K25,2))))</f>
        <v/>
      </c>
      <c r="AY24" s="42" t="str">
        <f>IF(data!$B20="","",IF([4]สรุปผลการเรียน!$I25="","",[4]สรุปผลการเรียน!$L25))</f>
        <v/>
      </c>
      <c r="AZ24" s="252" t="str">
        <f>IF(data!$B20="","",IF([5]สรุปผลการเรียน!$F25="","",IF(AND([5]data!$B20=$B24,[5]data!$D20=$D24),ROUND([5]สรุปผลการเรียน!$I25,2),"No?")))</f>
        <v/>
      </c>
      <c r="BA24" s="253" t="str">
        <f>IF(data!$B20="","",IF([5]สรุปผลการเรียน!$G25="","",ROUND([5]สรุปผลการเรียน!$J25,2)))</f>
        <v/>
      </c>
      <c r="BB24" s="253" t="str">
        <f>IF(data!$B20="","",IF([5]สรุปผลการเรียน!$H25="","",IF(BU24&lt;&gt;"","-",ROUND([5]สรุปผลการเรียน!$K25,2))))</f>
        <v/>
      </c>
      <c r="BC24" s="42" t="str">
        <f>IF(data!$B20="","",IF([5]สรุปผลการเรียน!$I25="","",[5]สรุปผลการเรียน!$L25))</f>
        <v/>
      </c>
      <c r="BD24" s="252" t="str">
        <f>IF(data!$B20="","",IF([6]สรุปผลการเรียน!$F25="","",IF(AND([6]data!$B20=$B24,[6]data!$D20=$D24),ROUND([6]สรุปผลการเรียน!$I25,2),"No?")))</f>
        <v/>
      </c>
      <c r="BE24" s="253" t="str">
        <f>IF(data!$B$4="","",IF([6]สรุปผลการเรียน!$G25="","",ROUND([6]สรุปผลการเรียน!$J25,2)))</f>
        <v/>
      </c>
      <c r="BF24" s="253" t="str">
        <f>IF(data!$B$4="","",IF([6]สรุปผลการเรียน!$H25="","",IF(BU24&lt;&gt;"","-",ROUND([6]สรุปผลการเรียน!$K25,2))))</f>
        <v/>
      </c>
      <c r="BG24" s="42" t="str">
        <f>IF(data!$B20="","",IF([6]สรุปผลการเรียน!$I25="","",[6]สรุปผลการเรียน!$L25))</f>
        <v/>
      </c>
      <c r="BH24" s="260">
        <v>17</v>
      </c>
      <c r="BI24" s="252" t="str">
        <f>IF(data!$B20="","",IF([7]สรุปผลการเรียน!$F25="","",IF(AND([7]data!$B20=$B24,[7]data!$D20=$D24),ROUND([7]สรุปผลการเรียน!$I25,2),"No?")))</f>
        <v/>
      </c>
      <c r="BJ24" s="253" t="str">
        <f>IF(data!$B$4="","",IF([7]สรุปผลการเรียน!$G25="","",ROUND([7]สรุปผลการเรียน!$J25,2)))</f>
        <v/>
      </c>
      <c r="BK24" s="253" t="str">
        <f>IF(data!$B$4="","",IF([7]สรุปผลการเรียน!$H25="","",IF(BU24&lt;&gt;"","-",ROUND([7]สรุปผลการเรียน!$K25,2))))</f>
        <v/>
      </c>
      <c r="BL24" s="42" t="str">
        <f>IF(data!$B20="","",IF([7]สรุปผลการเรียน!$I25="","",[7]สรุปผลการเรียน!$L25))</f>
        <v/>
      </c>
      <c r="BM24" s="262" t="str">
        <f>IF($BI$4&lt;&gt;"-",IF(data!B20="","",ประมวลผลการเรียน!K24),IF($BD$4&lt;&gt;"-",IF(data!B20="","",ประมวลผลการเรียน!J24),IF($AZ$4&lt;&gt;"-",IF(data!B20="","",ประมวลผลการเรียน!I24),IF($AV$4&lt;&gt;"-",IF(data!B20="","",ประมวลผลการเรียน!H24),IF($AR$4&lt;&gt;"-",IF(data!B20="","",ประมวลผลการเรียน!G24),ประมวลผลการเรียน!F24)))))</f>
        <v/>
      </c>
      <c r="BN24" s="164" t="str">
        <f>IF(data!B20="","",BM24*100/$BM$7)</f>
        <v/>
      </c>
      <c r="BO24" s="164" t="str">
        <f>IF($BI$4&lt;&gt;"-",IF(data!B20="","",ประมวลผลการเรียน!Q24),IF($BD$4&lt;&gt;"-",IF(data!B20="","",ประมวลผลการเรียน!P24),IF($AZ$4&lt;&gt;"-",IF(data!B20="","",ประมวลผลการเรียน!O24),IF($AV$4&lt;&gt;"-",IF(data!B20="","",ประมวลผลการเรียน!N24),IF($AR$4&lt;&gt;"-",IF(data!B20="","",ประมวลผลการเรียน!M24),ประมวลผลการเรียน!L24)))))</f>
        <v/>
      </c>
      <c r="BP24" s="164" t="str">
        <f>IF(data!B20="","",BO24*100/$BO$7)</f>
        <v/>
      </c>
      <c r="BQ24" s="165" t="str">
        <f>IF(data!B20="","",(BM24+BO24)/2)</f>
        <v/>
      </c>
      <c r="BR24" s="165" t="str">
        <f>IF(BU24&lt;&gt;"","-",IF(data!B20="","",BQ24*100/$BQ$7))</f>
        <v/>
      </c>
      <c r="BS24" s="24" t="str">
        <f>IF(BU24&lt;&gt;"","-",IF(data!B20="","",ประมวลผลการเรียน!AH24))</f>
        <v/>
      </c>
      <c r="BT24" s="3" t="str">
        <f>IF(BU24&lt;&gt;"","-",IF(data!B20="","",RANK(BQ24,$BQ$8:$BQ$57,0)))</f>
        <v/>
      </c>
      <c r="BU24" s="1" t="str">
        <f>IF(data!F20="","",data!F20)</f>
        <v/>
      </c>
    </row>
    <row r="25" spans="1:73" s="27" customFormat="1" ht="15" customHeight="1" x14ac:dyDescent="0.3">
      <c r="A25" s="124">
        <v>18</v>
      </c>
      <c r="B25" s="43" t="str">
        <f>IF(data!B21="","",data!B21)</f>
        <v/>
      </c>
      <c r="C25" s="70" t="str">
        <f>IF(data!B21="","",data!C21)</f>
        <v/>
      </c>
      <c r="D25" s="168" t="str">
        <f>IF(data!B21="","",data!D21)</f>
        <v/>
      </c>
      <c r="E25" s="169" t="str">
        <f>IF(data!B21="","",data!E21)</f>
        <v/>
      </c>
      <c r="F25" s="252" t="str">
        <f>IF(AND([8]data!$B21=$B25,[8]data!$D21=$D25),IF(data!$B21="","",ROUND([8]สรุปผลการเรียน!$I26,2)),"No?")</f>
        <v/>
      </c>
      <c r="G25" s="253" t="str">
        <f>IF(data!B21="","",ROUND([8]สรุปผลการเรียน!J26,2))</f>
        <v/>
      </c>
      <c r="H25" s="253" t="str">
        <f>IF(BU25&lt;&gt;"","-",IF(data!B21="","",ROUND([8]สรุปผลการเรียน!K26,2)))</f>
        <v/>
      </c>
      <c r="I25" s="42" t="str">
        <f>[8]สรุปผลการเรียน!L26</f>
        <v/>
      </c>
      <c r="J25" s="252" t="str">
        <f>IF(AND([9]data!$B21=$B25,[9]data!$D21=$D25),IF(data!$B21="","",ROUND([9]สรุปผลการเรียน!$I26,2)),"No?")</f>
        <v/>
      </c>
      <c r="K25" s="253" t="str">
        <f>IF(data!B21="","",ROUND([9]สรุปผลการเรียน!J26,2))</f>
        <v/>
      </c>
      <c r="L25" s="253" t="str">
        <f>IF(BU25&lt;&gt;"","-",IF(data!B21="","",ROUND([9]สรุปผลการเรียน!K26,2)))</f>
        <v/>
      </c>
      <c r="M25" s="42" t="str">
        <f>[9]สรุปผลการเรียน!L26</f>
        <v/>
      </c>
      <c r="N25" s="311">
        <v>18</v>
      </c>
      <c r="O25" s="252" t="str">
        <f>IF(AND([10]data!$B21=$B25,[10]data!$D21=$D25),IF(data!$B21="","",ROUND([10]สรุปผลการเรียน!$I26,2)),"No?")</f>
        <v/>
      </c>
      <c r="P25" s="253" t="str">
        <f>IF(data!B21="","",ROUND([10]สรุปผลการเรียน!$J26,2))</f>
        <v/>
      </c>
      <c r="Q25" s="253" t="str">
        <f>IF(BU25&lt;&gt;"","-",IF(data!B21="","",ROUND([10]สรุปผลการเรียน!$K26,2)))</f>
        <v/>
      </c>
      <c r="R25" s="42" t="str">
        <f>[10]สรุปผลการเรียน!$L26</f>
        <v/>
      </c>
      <c r="S25" s="252" t="str">
        <f>IF(AND([11]data!$B21=$B25,[11]data!$D21=$D25),IF(data!$B21="","",ROUND([11]สรุปผลการเรียน!$I26,2)),"No?")</f>
        <v/>
      </c>
      <c r="T25" s="253" t="str">
        <f>IF(data!B21="","",ROUND([11]สรุปผลการเรียน!$J26,2))</f>
        <v/>
      </c>
      <c r="U25" s="253" t="str">
        <f>IF(BU25&lt;&gt;"","-",IF(data!B21="","",ROUND([11]สรุปผลการเรียน!$K26,2)))</f>
        <v/>
      </c>
      <c r="V25" s="42" t="str">
        <f>[11]สรุปผลการเรียน!$L26</f>
        <v/>
      </c>
      <c r="W25" s="252" t="str">
        <f>IF(AND([12]data!$B21=$B25,[12]data!$D21=$D25),IF(data!$B21="","",ROUND([12]สรุปผลการเรียน!$I26,2)),"No?")</f>
        <v/>
      </c>
      <c r="X25" s="253" t="str">
        <f>IF(data!B21="","",ROUND([12]สรุปผลการเรียน!$J26,2))</f>
        <v/>
      </c>
      <c r="Y25" s="253" t="str">
        <f>IF(BU25&lt;&gt;"","-",IF(data!B21="","",ROUND([12]สรุปผลการเรียน!$K26,2)))</f>
        <v/>
      </c>
      <c r="Z25" s="42" t="str">
        <f>[12]สรุปผลการเรียน!$L26</f>
        <v/>
      </c>
      <c r="AA25" s="252" t="str">
        <f>IF(AND([13]data!$B21=$B25,[13]data!$D21=$D25),IF(data!$B21="","",ROUND([13]สรุปผลการเรียน!$I26,2)),"No?")</f>
        <v/>
      </c>
      <c r="AB25" s="253" t="str">
        <f>IF(data!B21="","",ROUND([13]สรุปผลการเรียน!$J26,2))</f>
        <v/>
      </c>
      <c r="AC25" s="253" t="str">
        <f>IF(BU25&lt;&gt;"","-",IF(data!B21="","",ROUND([13]สรุปผลการเรียน!$K26,2)))</f>
        <v/>
      </c>
      <c r="AD25" s="73" t="str">
        <f>[13]สรุปผลการเรียน!$L26</f>
        <v/>
      </c>
      <c r="AE25" s="252" t="str">
        <f>IF(AND([14]data!$B21=$B25,[14]data!$D21=$D25),IF(data!$B21="","",ROUND([14]สรุปผลการเรียน!$I26,2)),"No?")</f>
        <v/>
      </c>
      <c r="AF25" s="253" t="str">
        <f>IF(data!B21="","",ROUND([14]สรุปผลการเรียน!$J26,2))</f>
        <v/>
      </c>
      <c r="AG25" s="253" t="str">
        <f>IF(BU25&lt;&gt;"","-",IF(data!B21="","",ROUND([14]สรุปผลการเรียน!$K26,2)))</f>
        <v/>
      </c>
      <c r="AH25" s="42" t="str">
        <f>[14]สรุปผลการเรียน!$L26</f>
        <v/>
      </c>
      <c r="AI25" s="252" t="str">
        <f>IF(AND([15]data!$B21=$B25,[15]data!$D21=$D25),IF(data!$B21="","",ROUND([15]สรุปผลการเรียน!$I26,2)),"No?")</f>
        <v/>
      </c>
      <c r="AJ25" s="253" t="str">
        <f>IF(data!B21="","",ROUND([15]สรุปผลการเรียน!$J26,2))</f>
        <v/>
      </c>
      <c r="AK25" s="253" t="str">
        <f>IF(BU25&lt;&gt;"","-",IF(data!B21="","",ROUND([15]สรุปผลการเรียน!$K26,2)))</f>
        <v/>
      </c>
      <c r="AL25" s="42" t="str">
        <f>[15]สรุปผลการเรียน!$L26</f>
        <v/>
      </c>
      <c r="AM25" s="260">
        <v>18</v>
      </c>
      <c r="AN25" s="252" t="str">
        <f>IF(AND([16]data!$B21=$B25,[16]data!$D21=$D25),IF(data!$B21="","",ROUND([16]สรุปผลการเรียน!$I26,2)),"No?")</f>
        <v/>
      </c>
      <c r="AO25" s="253" t="str">
        <f>IF(data!B21="","",ROUND([16]สรุปผลการเรียน!$J26,2))</f>
        <v/>
      </c>
      <c r="AP25" s="253" t="str">
        <f>IF(BU25&lt;&gt;"","-",IF(data!B21="","",ROUND([16]สรุปผลการเรียน!$K26,2)))</f>
        <v/>
      </c>
      <c r="AQ25" s="73" t="str">
        <f>[16]สรุปผลการเรียน!$L26</f>
        <v/>
      </c>
      <c r="AR25" s="252" t="str">
        <f>IF(data!$B21="","",IF([3]สรุปผลการเรียน!$F26="","",IF(AND([3]data!$B21=$B25,[3]data!$D21=$D25),ROUND([3]สรุปผลการเรียน!$I26,2),"No?")))</f>
        <v/>
      </c>
      <c r="AS25" s="253" t="str">
        <f>IF(data!B21="","",IF([3]สรุปผลการเรียน!$G26="","",ROUND([3]สรุปผลการเรียน!$J26,2)))</f>
        <v/>
      </c>
      <c r="AT25" s="253" t="str">
        <f>IF(data!B21="","",IF([3]สรุปผลการเรียน!$H26="","",IF(BU25&lt;&gt;"","-",ROUND([3]สรุปผลการเรียน!$K26,2))))</f>
        <v/>
      </c>
      <c r="AU25" s="42" t="str">
        <f>IF(data!B21="","",IF([3]สรุปผลการเรียน!$I26="","",[3]สรุปผลการเรียน!$L26))</f>
        <v/>
      </c>
      <c r="AV25" s="252" t="str">
        <f>IF(data!$B21="","",IF([4]สรุปผลการเรียน!$F26="","",IF(AND([4]data!$B21=$B25,[4]data!$D21=$D25),ROUND([4]สรุปผลการเรียน!$I26,2),"No?")))</f>
        <v/>
      </c>
      <c r="AW25" s="253" t="str">
        <f>IF(data!$B21="","",IF([4]สรุปผลการเรียน!$G26="","",ROUND([4]สรุปผลการเรียน!$J26,2)))</f>
        <v/>
      </c>
      <c r="AX25" s="253" t="str">
        <f>IF(data!$B21="","",IF([4]สรุปผลการเรียน!$H26="","",IF(BU25&lt;&gt;"","-",ROUND([4]สรุปผลการเรียน!$K26,2))))</f>
        <v/>
      </c>
      <c r="AY25" s="42" t="str">
        <f>IF(data!$B21="","",IF([4]สรุปผลการเรียน!$I26="","",[4]สรุปผลการเรียน!$L26))</f>
        <v/>
      </c>
      <c r="AZ25" s="252" t="str">
        <f>IF(data!$B21="","",IF([5]สรุปผลการเรียน!$F26="","",IF(AND([5]data!$B21=$B25,[5]data!$D21=$D25),ROUND([5]สรุปผลการเรียน!$I26,2),"No?")))</f>
        <v/>
      </c>
      <c r="BA25" s="253" t="str">
        <f>IF(data!$B21="","",IF([5]สรุปผลการเรียน!$G26="","",ROUND([5]สรุปผลการเรียน!$J26,2)))</f>
        <v/>
      </c>
      <c r="BB25" s="253" t="str">
        <f>IF(data!$B21="","",IF([5]สรุปผลการเรียน!$H26="","",IF(BU25&lt;&gt;"","-",ROUND([5]สรุปผลการเรียน!$K26,2))))</f>
        <v/>
      </c>
      <c r="BC25" s="42" t="str">
        <f>IF(data!$B21="","",IF([5]สรุปผลการเรียน!$I26="","",[5]สรุปผลการเรียน!$L26))</f>
        <v/>
      </c>
      <c r="BD25" s="252" t="str">
        <f>IF(data!$B21="","",IF([6]สรุปผลการเรียน!$F26="","",IF(AND([6]data!$B21=$B25,[6]data!$D21=$D25),ROUND([6]สรุปผลการเรียน!$I26,2),"No?")))</f>
        <v/>
      </c>
      <c r="BE25" s="253" t="str">
        <f>IF(data!$B$4="","",IF([6]สรุปผลการเรียน!$G26="","",ROUND([6]สรุปผลการเรียน!$J26,2)))</f>
        <v/>
      </c>
      <c r="BF25" s="253" t="str">
        <f>IF(data!$B$4="","",IF([6]สรุปผลการเรียน!$H26="","",IF(BU25&lt;&gt;"","-",ROUND([6]สรุปผลการเรียน!$K26,2))))</f>
        <v/>
      </c>
      <c r="BG25" s="42" t="str">
        <f>IF(data!$B21="","",IF([6]สรุปผลการเรียน!$I26="","",[6]สรุปผลการเรียน!$L26))</f>
        <v/>
      </c>
      <c r="BH25" s="260">
        <v>18</v>
      </c>
      <c r="BI25" s="252" t="str">
        <f>IF(data!$B21="","",IF([7]สรุปผลการเรียน!$F26="","",IF(AND([7]data!$B21=$B25,[7]data!$D21=$D25),ROUND([7]สรุปผลการเรียน!$I26,2),"No?")))</f>
        <v/>
      </c>
      <c r="BJ25" s="253" t="str">
        <f>IF(data!$B$4="","",IF([7]สรุปผลการเรียน!$G26="","",ROUND([7]สรุปผลการเรียน!$J26,2)))</f>
        <v/>
      </c>
      <c r="BK25" s="253" t="str">
        <f>IF(data!$B$4="","",IF([7]สรุปผลการเรียน!$H26="","",IF(BU25&lt;&gt;"","-",ROUND([7]สรุปผลการเรียน!$K26,2))))</f>
        <v/>
      </c>
      <c r="BL25" s="42" t="str">
        <f>IF(data!$B21="","",IF([7]สรุปผลการเรียน!$I26="","",[7]สรุปผลการเรียน!$L26))</f>
        <v/>
      </c>
      <c r="BM25" s="262" t="str">
        <f>IF($BI$4&lt;&gt;"-",IF(data!B21="","",ประมวลผลการเรียน!K25),IF($BD$4&lt;&gt;"-",IF(data!B21="","",ประมวลผลการเรียน!J25),IF($AZ$4&lt;&gt;"-",IF(data!B21="","",ประมวลผลการเรียน!I25),IF($AV$4&lt;&gt;"-",IF(data!B21="","",ประมวลผลการเรียน!H25),IF($AR$4&lt;&gt;"-",IF(data!B21="","",ประมวลผลการเรียน!G25),ประมวลผลการเรียน!F25)))))</f>
        <v/>
      </c>
      <c r="BN25" s="164" t="str">
        <f>IF(data!B21="","",BM25*100/$BM$7)</f>
        <v/>
      </c>
      <c r="BO25" s="164" t="str">
        <f>IF($BI$4&lt;&gt;"-",IF(data!B21="","",ประมวลผลการเรียน!Q25),IF($BD$4&lt;&gt;"-",IF(data!B21="","",ประมวลผลการเรียน!P25),IF($AZ$4&lt;&gt;"-",IF(data!B21="","",ประมวลผลการเรียน!O25),IF($AV$4&lt;&gt;"-",IF(data!B21="","",ประมวลผลการเรียน!N25),IF($AR$4&lt;&gt;"-",IF(data!B21="","",ประมวลผลการเรียน!M25),ประมวลผลการเรียน!L25)))))</f>
        <v/>
      </c>
      <c r="BP25" s="164" t="str">
        <f>IF(data!B21="","",BO25*100/$BO$7)</f>
        <v/>
      </c>
      <c r="BQ25" s="165" t="str">
        <f>IF(data!B21="","",(BM25+BO25)/2)</f>
        <v/>
      </c>
      <c r="BR25" s="165" t="str">
        <f>IF(BU25&lt;&gt;"","-",IF(data!B21="","",BQ25*100/$BQ$7))</f>
        <v/>
      </c>
      <c r="BS25" s="24" t="str">
        <f>IF(BU25&lt;&gt;"","-",IF(data!B21="","",ประมวลผลการเรียน!AH25))</f>
        <v/>
      </c>
      <c r="BT25" s="3" t="str">
        <f>IF(BU25&lt;&gt;"","-",IF(data!B21="","",RANK(BQ25,$BQ$8:$BQ$57,0)))</f>
        <v/>
      </c>
      <c r="BU25" s="1" t="str">
        <f>IF(data!F21="","",data!F21)</f>
        <v/>
      </c>
    </row>
    <row r="26" spans="1:73" s="27" customFormat="1" ht="15" customHeight="1" x14ac:dyDescent="0.3">
      <c r="A26" s="124">
        <v>19</v>
      </c>
      <c r="B26" s="43" t="str">
        <f>IF(data!B22="","",data!B22)</f>
        <v/>
      </c>
      <c r="C26" s="70" t="str">
        <f>IF(data!B22="","",data!C22)</f>
        <v/>
      </c>
      <c r="D26" s="168" t="str">
        <f>IF(data!B22="","",data!D22)</f>
        <v/>
      </c>
      <c r="E26" s="169" t="str">
        <f>IF(data!B22="","",data!E22)</f>
        <v/>
      </c>
      <c r="F26" s="252" t="str">
        <f>IF(AND([8]data!$B22=$B26,[8]data!$D22=$D26),IF(data!$B22="","",ROUND([8]สรุปผลการเรียน!$I27,2)),"No?")</f>
        <v/>
      </c>
      <c r="G26" s="253" t="str">
        <f>IF(data!B22="","",ROUND([8]สรุปผลการเรียน!J27,2))</f>
        <v/>
      </c>
      <c r="H26" s="253" t="str">
        <f>IF(BU26&lt;&gt;"","-",IF(data!B22="","",ROUND([8]สรุปผลการเรียน!K27,2)))</f>
        <v/>
      </c>
      <c r="I26" s="42" t="str">
        <f>[8]สรุปผลการเรียน!L27</f>
        <v/>
      </c>
      <c r="J26" s="252" t="str">
        <f>IF(AND([9]data!$B22=$B26,[9]data!$D22=$D26),IF(data!$B22="","",ROUND([9]สรุปผลการเรียน!$I27,2)),"No?")</f>
        <v/>
      </c>
      <c r="K26" s="253" t="str">
        <f>IF(data!B22="","",ROUND([9]สรุปผลการเรียน!J27,2))</f>
        <v/>
      </c>
      <c r="L26" s="253" t="str">
        <f>IF(BU26&lt;&gt;"","-",IF(data!B22="","",ROUND([9]สรุปผลการเรียน!K27,2)))</f>
        <v/>
      </c>
      <c r="M26" s="42" t="str">
        <f>[9]สรุปผลการเรียน!L27</f>
        <v/>
      </c>
      <c r="N26" s="311">
        <v>19</v>
      </c>
      <c r="O26" s="252" t="str">
        <f>IF(AND([10]data!$B22=$B26,[10]data!$D22=$D26),IF(data!$B22="","",ROUND([10]สรุปผลการเรียน!$I27,2)),"No?")</f>
        <v/>
      </c>
      <c r="P26" s="253" t="str">
        <f>IF(data!B22="","",ROUND([10]สรุปผลการเรียน!$J27,2))</f>
        <v/>
      </c>
      <c r="Q26" s="253" t="str">
        <f>IF(BU26&lt;&gt;"","-",IF(data!B22="","",ROUND([10]สรุปผลการเรียน!$K27,2)))</f>
        <v/>
      </c>
      <c r="R26" s="42" t="str">
        <f>[10]สรุปผลการเรียน!$L27</f>
        <v/>
      </c>
      <c r="S26" s="252" t="str">
        <f>IF(AND([11]data!$B22=$B26,[11]data!$D22=$D26),IF(data!$B22="","",ROUND([11]สรุปผลการเรียน!$I27,2)),"No?")</f>
        <v/>
      </c>
      <c r="T26" s="253" t="str">
        <f>IF(data!B22="","",ROUND([11]สรุปผลการเรียน!$J27,2))</f>
        <v/>
      </c>
      <c r="U26" s="253" t="str">
        <f>IF(BU26&lt;&gt;"","-",IF(data!B22="","",ROUND([11]สรุปผลการเรียน!$K27,2)))</f>
        <v/>
      </c>
      <c r="V26" s="42" t="str">
        <f>[11]สรุปผลการเรียน!$L27</f>
        <v/>
      </c>
      <c r="W26" s="252" t="str">
        <f>IF(AND([12]data!$B22=$B26,[12]data!$D22=$D26),IF(data!$B22="","",ROUND([12]สรุปผลการเรียน!$I27,2)),"No?")</f>
        <v/>
      </c>
      <c r="X26" s="253" t="str">
        <f>IF(data!B22="","",ROUND([12]สรุปผลการเรียน!$J27,2))</f>
        <v/>
      </c>
      <c r="Y26" s="253" t="str">
        <f>IF(BU26&lt;&gt;"","-",IF(data!B22="","",ROUND([12]สรุปผลการเรียน!$K27,2)))</f>
        <v/>
      </c>
      <c r="Z26" s="42" t="str">
        <f>[12]สรุปผลการเรียน!$L27</f>
        <v/>
      </c>
      <c r="AA26" s="252" t="str">
        <f>IF(AND([13]data!$B22=$B26,[13]data!$D22=$D26),IF(data!$B22="","",ROUND([13]สรุปผลการเรียน!$I27,2)),"No?")</f>
        <v/>
      </c>
      <c r="AB26" s="253" t="str">
        <f>IF(data!B22="","",ROUND([13]สรุปผลการเรียน!$J27,2))</f>
        <v/>
      </c>
      <c r="AC26" s="253" t="str">
        <f>IF(BU26&lt;&gt;"","-",IF(data!B22="","",ROUND([13]สรุปผลการเรียน!$K27,2)))</f>
        <v/>
      </c>
      <c r="AD26" s="73" t="str">
        <f>[13]สรุปผลการเรียน!$L27</f>
        <v/>
      </c>
      <c r="AE26" s="252" t="str">
        <f>IF(AND([14]data!$B22=$B26,[14]data!$D22=$D26),IF(data!$B22="","",ROUND([14]สรุปผลการเรียน!$I27,2)),"No?")</f>
        <v/>
      </c>
      <c r="AF26" s="253" t="str">
        <f>IF(data!B22="","",ROUND([14]สรุปผลการเรียน!$J27,2))</f>
        <v/>
      </c>
      <c r="AG26" s="253" t="str">
        <f>IF(BU26&lt;&gt;"","-",IF(data!B22="","",ROUND([14]สรุปผลการเรียน!$K27,2)))</f>
        <v/>
      </c>
      <c r="AH26" s="42" t="str">
        <f>[14]สรุปผลการเรียน!$L27</f>
        <v/>
      </c>
      <c r="AI26" s="252" t="str">
        <f>IF(AND([15]data!$B22=$B26,[15]data!$D22=$D26),IF(data!$B22="","",ROUND([15]สรุปผลการเรียน!$I27,2)),"No?")</f>
        <v/>
      </c>
      <c r="AJ26" s="253" t="str">
        <f>IF(data!B22="","",ROUND([15]สรุปผลการเรียน!$J27,2))</f>
        <v/>
      </c>
      <c r="AK26" s="253" t="str">
        <f>IF(BU26&lt;&gt;"","-",IF(data!B22="","",ROUND([15]สรุปผลการเรียน!$K27,2)))</f>
        <v/>
      </c>
      <c r="AL26" s="42" t="str">
        <f>[15]สรุปผลการเรียน!$L27</f>
        <v/>
      </c>
      <c r="AM26" s="260">
        <v>19</v>
      </c>
      <c r="AN26" s="252" t="str">
        <f>IF(AND([16]data!$B22=$B26,[16]data!$D22=$D26),IF(data!$B22="","",ROUND([16]สรุปผลการเรียน!$I27,2)),"No?")</f>
        <v/>
      </c>
      <c r="AO26" s="253" t="str">
        <f>IF(data!B22="","",ROUND([16]สรุปผลการเรียน!$J27,2))</f>
        <v/>
      </c>
      <c r="AP26" s="253" t="str">
        <f>IF(BU26&lt;&gt;"","-",IF(data!B22="","",ROUND([16]สรุปผลการเรียน!$K27,2)))</f>
        <v/>
      </c>
      <c r="AQ26" s="73" t="str">
        <f>[16]สรุปผลการเรียน!$L27</f>
        <v/>
      </c>
      <c r="AR26" s="252" t="str">
        <f>IF(data!$B22="","",IF([3]สรุปผลการเรียน!$F27="","",IF(AND([3]data!$B22=$B26,[3]data!$D22=$D26),ROUND([3]สรุปผลการเรียน!$I27,2),"No?")))</f>
        <v/>
      </c>
      <c r="AS26" s="253" t="str">
        <f>IF(data!B22="","",IF([3]สรุปผลการเรียน!$G27="","",ROUND([3]สรุปผลการเรียน!$J27,2)))</f>
        <v/>
      </c>
      <c r="AT26" s="253" t="str">
        <f>IF(data!B22="","",IF([3]สรุปผลการเรียน!$H27="","",IF(BU26&lt;&gt;"","-",ROUND([3]สรุปผลการเรียน!$K27,2))))</f>
        <v/>
      </c>
      <c r="AU26" s="42" t="str">
        <f>IF(data!B22="","",IF([3]สรุปผลการเรียน!$I27="","",[3]สรุปผลการเรียน!$L27))</f>
        <v/>
      </c>
      <c r="AV26" s="252" t="str">
        <f>IF(data!$B22="","",IF([4]สรุปผลการเรียน!$F27="","",IF(AND([4]data!$B22=$B26,[4]data!$D22=$D26),ROUND([4]สรุปผลการเรียน!$I27,2),"No?")))</f>
        <v/>
      </c>
      <c r="AW26" s="253" t="str">
        <f>IF(data!$B22="","",IF([4]สรุปผลการเรียน!$G27="","",ROUND([4]สรุปผลการเรียน!$J27,2)))</f>
        <v/>
      </c>
      <c r="AX26" s="253" t="str">
        <f>IF(data!$B22="","",IF([4]สรุปผลการเรียน!$H27="","",IF(BU26&lt;&gt;"","-",ROUND([4]สรุปผลการเรียน!$K27,2))))</f>
        <v/>
      </c>
      <c r="AY26" s="42" t="str">
        <f>IF(data!$B22="","",IF([4]สรุปผลการเรียน!$I27="","",[4]สรุปผลการเรียน!$L27))</f>
        <v/>
      </c>
      <c r="AZ26" s="252" t="str">
        <f>IF(data!$B22="","",IF([5]สรุปผลการเรียน!$F27="","",IF(AND([5]data!$B22=$B26,[5]data!$D22=$D26),ROUND([5]สรุปผลการเรียน!$I27,2),"No?")))</f>
        <v/>
      </c>
      <c r="BA26" s="253" t="str">
        <f>IF(data!$B22="","",IF([5]สรุปผลการเรียน!$G27="","",ROUND([5]สรุปผลการเรียน!$J27,2)))</f>
        <v/>
      </c>
      <c r="BB26" s="253" t="str">
        <f>IF(data!$B22="","",IF([5]สรุปผลการเรียน!$H27="","",IF(BU26&lt;&gt;"","-",ROUND([5]สรุปผลการเรียน!$K27,2))))</f>
        <v/>
      </c>
      <c r="BC26" s="42" t="str">
        <f>IF(data!$B22="","",IF([5]สรุปผลการเรียน!$I27="","",[5]สรุปผลการเรียน!$L27))</f>
        <v/>
      </c>
      <c r="BD26" s="252" t="str">
        <f>IF(data!$B22="","",IF([6]สรุปผลการเรียน!$F27="","",IF(AND([6]data!$B22=$B26,[6]data!$D22=$D26),ROUND([6]สรุปผลการเรียน!$I27,2),"No?")))</f>
        <v/>
      </c>
      <c r="BE26" s="253" t="str">
        <f>IF(data!$B$4="","",IF([6]สรุปผลการเรียน!$G27="","",ROUND([6]สรุปผลการเรียน!$J27,2)))</f>
        <v/>
      </c>
      <c r="BF26" s="253" t="str">
        <f>IF(data!$B$4="","",IF([6]สรุปผลการเรียน!$H27="","",IF(BU26&lt;&gt;"","-",ROUND([6]สรุปผลการเรียน!$K27,2))))</f>
        <v/>
      </c>
      <c r="BG26" s="42" t="str">
        <f>IF(data!$B22="","",IF([6]สรุปผลการเรียน!$I27="","",[6]สรุปผลการเรียน!$L27))</f>
        <v/>
      </c>
      <c r="BH26" s="260">
        <v>19</v>
      </c>
      <c r="BI26" s="252" t="str">
        <f>IF(data!$B22="","",IF([7]สรุปผลการเรียน!$F27="","",IF(AND([7]data!$B22=$B26,[7]data!$D22=$D26),ROUND([7]สรุปผลการเรียน!$I27,2),"No?")))</f>
        <v/>
      </c>
      <c r="BJ26" s="253" t="str">
        <f>IF(data!$B$4="","",IF([7]สรุปผลการเรียน!$G27="","",ROUND([7]สรุปผลการเรียน!$J27,2)))</f>
        <v/>
      </c>
      <c r="BK26" s="253" t="str">
        <f>IF(data!$B$4="","",IF([7]สรุปผลการเรียน!$H27="","",IF(BU26&lt;&gt;"","-",ROUND([7]สรุปผลการเรียน!$K27,2))))</f>
        <v/>
      </c>
      <c r="BL26" s="42" t="str">
        <f>IF(data!$B22="","",IF([7]สรุปผลการเรียน!$I27="","",[7]สรุปผลการเรียน!$L27))</f>
        <v/>
      </c>
      <c r="BM26" s="262" t="str">
        <f>IF($BI$4&lt;&gt;"-",IF(data!B22="","",ประมวลผลการเรียน!K26),IF($BD$4&lt;&gt;"-",IF(data!B22="","",ประมวลผลการเรียน!J26),IF($AZ$4&lt;&gt;"-",IF(data!B22="","",ประมวลผลการเรียน!I26),IF($AV$4&lt;&gt;"-",IF(data!B22="","",ประมวลผลการเรียน!H26),IF($AR$4&lt;&gt;"-",IF(data!B22="","",ประมวลผลการเรียน!G26),ประมวลผลการเรียน!F26)))))</f>
        <v/>
      </c>
      <c r="BN26" s="164" t="str">
        <f>IF(data!B22="","",BM26*100/$BM$7)</f>
        <v/>
      </c>
      <c r="BO26" s="164" t="str">
        <f>IF($BI$4&lt;&gt;"-",IF(data!B22="","",ประมวลผลการเรียน!Q26),IF($BD$4&lt;&gt;"-",IF(data!B22="","",ประมวลผลการเรียน!P26),IF($AZ$4&lt;&gt;"-",IF(data!B22="","",ประมวลผลการเรียน!O26),IF($AV$4&lt;&gt;"-",IF(data!B22="","",ประมวลผลการเรียน!N26),IF($AR$4&lt;&gt;"-",IF(data!B22="","",ประมวลผลการเรียน!M26),ประมวลผลการเรียน!L26)))))</f>
        <v/>
      </c>
      <c r="BP26" s="164" t="str">
        <f>IF(data!B22="","",BO26*100/$BO$7)</f>
        <v/>
      </c>
      <c r="BQ26" s="165" t="str">
        <f>IF(data!B22="","",(BM26+BO26)/2)</f>
        <v/>
      </c>
      <c r="BR26" s="165" t="str">
        <f>IF(BU26&lt;&gt;"","-",IF(data!B22="","",BQ26*100/$BQ$7))</f>
        <v/>
      </c>
      <c r="BS26" s="24" t="str">
        <f>IF(BU26&lt;&gt;"","-",IF(data!B22="","",ประมวลผลการเรียน!AH26))</f>
        <v/>
      </c>
      <c r="BT26" s="3" t="str">
        <f>IF(BU26&lt;&gt;"","-",IF(data!B22="","",RANK(BQ26,$BQ$8:$BQ$57,0)))</f>
        <v/>
      </c>
      <c r="BU26" s="1" t="str">
        <f>IF(data!F22="","",data!F22)</f>
        <v/>
      </c>
    </row>
    <row r="27" spans="1:73" s="27" customFormat="1" ht="15" customHeight="1" x14ac:dyDescent="0.3">
      <c r="A27" s="124">
        <v>20</v>
      </c>
      <c r="B27" s="43" t="str">
        <f>IF(data!B23="","",data!B23)</f>
        <v/>
      </c>
      <c r="C27" s="70" t="str">
        <f>IF(data!B23="","",data!C23)</f>
        <v/>
      </c>
      <c r="D27" s="168" t="str">
        <f>IF(data!B23="","",data!D23)</f>
        <v/>
      </c>
      <c r="E27" s="169" t="str">
        <f>IF(data!B23="","",data!E23)</f>
        <v/>
      </c>
      <c r="F27" s="252" t="str">
        <f>IF(AND([8]data!$B23=$B27,[8]data!$D23=$D27),IF(data!$B23="","",ROUND([8]สรุปผลการเรียน!$I28,2)),"No?")</f>
        <v/>
      </c>
      <c r="G27" s="253" t="str">
        <f>IF(data!B23="","",ROUND([8]สรุปผลการเรียน!J28,2))</f>
        <v/>
      </c>
      <c r="H27" s="253" t="str">
        <f>IF(BU27&lt;&gt;"","-",IF(data!B23="","",ROUND([8]สรุปผลการเรียน!K28,2)))</f>
        <v/>
      </c>
      <c r="I27" s="42" t="str">
        <f>[8]สรุปผลการเรียน!L28</f>
        <v/>
      </c>
      <c r="J27" s="252" t="str">
        <f>IF(AND([9]data!$B23=$B27,[9]data!$D23=$D27),IF(data!$B23="","",ROUND([9]สรุปผลการเรียน!$I28,2)),"No?")</f>
        <v/>
      </c>
      <c r="K27" s="253" t="str">
        <f>IF(data!B23="","",ROUND([9]สรุปผลการเรียน!J28,2))</f>
        <v/>
      </c>
      <c r="L27" s="253" t="str">
        <f>IF(BU27&lt;&gt;"","-",IF(data!B23="","",ROUND([9]สรุปผลการเรียน!K28,2)))</f>
        <v/>
      </c>
      <c r="M27" s="42" t="str">
        <f>[9]สรุปผลการเรียน!L28</f>
        <v/>
      </c>
      <c r="N27" s="311">
        <v>20</v>
      </c>
      <c r="O27" s="252" t="str">
        <f>IF(AND([10]data!$B23=$B27,[10]data!$D23=$D27),IF(data!$B23="","",ROUND([10]สรุปผลการเรียน!$I28,2)),"No?")</f>
        <v/>
      </c>
      <c r="P27" s="253" t="str">
        <f>IF(data!B23="","",ROUND([10]สรุปผลการเรียน!$J28,2))</f>
        <v/>
      </c>
      <c r="Q27" s="253" t="str">
        <f>IF(BU27&lt;&gt;"","-",IF(data!B23="","",ROUND([10]สรุปผลการเรียน!$K28,2)))</f>
        <v/>
      </c>
      <c r="R27" s="42" t="str">
        <f>[10]สรุปผลการเรียน!$L28</f>
        <v/>
      </c>
      <c r="S27" s="252" t="str">
        <f>IF(AND([11]data!$B23=$B27,[11]data!$D23=$D27),IF(data!$B23="","",ROUND([11]สรุปผลการเรียน!$I28,2)),"No?")</f>
        <v/>
      </c>
      <c r="T27" s="253" t="str">
        <f>IF(data!B23="","",ROUND([11]สรุปผลการเรียน!$J28,2))</f>
        <v/>
      </c>
      <c r="U27" s="253" t="str">
        <f>IF(BU27&lt;&gt;"","-",IF(data!B23="","",ROUND([11]สรุปผลการเรียน!$K28,2)))</f>
        <v/>
      </c>
      <c r="V27" s="42" t="str">
        <f>[11]สรุปผลการเรียน!$L28</f>
        <v/>
      </c>
      <c r="W27" s="252" t="str">
        <f>IF(AND([12]data!$B23=$B27,[12]data!$D23=$D27),IF(data!$B23="","",ROUND([12]สรุปผลการเรียน!$I28,2)),"No?")</f>
        <v/>
      </c>
      <c r="X27" s="253" t="str">
        <f>IF(data!B23="","",ROUND([12]สรุปผลการเรียน!$J28,2))</f>
        <v/>
      </c>
      <c r="Y27" s="253" t="str">
        <f>IF(BU27&lt;&gt;"","-",IF(data!B23="","",ROUND([12]สรุปผลการเรียน!$K28,2)))</f>
        <v/>
      </c>
      <c r="Z27" s="42" t="str">
        <f>[12]สรุปผลการเรียน!$L28</f>
        <v/>
      </c>
      <c r="AA27" s="252" t="str">
        <f>IF(AND([13]data!$B23=$B27,[13]data!$D23=$D27),IF(data!$B23="","",ROUND([13]สรุปผลการเรียน!$I28,2)),"No?")</f>
        <v/>
      </c>
      <c r="AB27" s="253" t="str">
        <f>IF(data!B23="","",ROUND([13]สรุปผลการเรียน!$J28,2))</f>
        <v/>
      </c>
      <c r="AC27" s="253" t="str">
        <f>IF(BU27&lt;&gt;"","-",IF(data!B23="","",ROUND([13]สรุปผลการเรียน!$K28,2)))</f>
        <v/>
      </c>
      <c r="AD27" s="73" t="str">
        <f>[13]สรุปผลการเรียน!$L28</f>
        <v/>
      </c>
      <c r="AE27" s="252" t="str">
        <f>IF(AND([14]data!$B23=$B27,[14]data!$D23=$D27),IF(data!$B23="","",ROUND([14]สรุปผลการเรียน!$I28,2)),"No?")</f>
        <v/>
      </c>
      <c r="AF27" s="253" t="str">
        <f>IF(data!B23="","",ROUND([14]สรุปผลการเรียน!$J28,2))</f>
        <v/>
      </c>
      <c r="AG27" s="253" t="str">
        <f>IF(BU27&lt;&gt;"","-",IF(data!B23="","",ROUND([14]สรุปผลการเรียน!$K28,2)))</f>
        <v/>
      </c>
      <c r="AH27" s="42" t="str">
        <f>[14]สรุปผลการเรียน!$L28</f>
        <v/>
      </c>
      <c r="AI27" s="252" t="str">
        <f>IF(AND([15]data!$B23=$B27,[15]data!$D23=$D27),IF(data!$B23="","",ROUND([15]สรุปผลการเรียน!$I28,2)),"No?")</f>
        <v/>
      </c>
      <c r="AJ27" s="253" t="str">
        <f>IF(data!B23="","",ROUND([15]สรุปผลการเรียน!$J28,2))</f>
        <v/>
      </c>
      <c r="AK27" s="253" t="str">
        <f>IF(BU27&lt;&gt;"","-",IF(data!B23="","",ROUND([15]สรุปผลการเรียน!$K28,2)))</f>
        <v/>
      </c>
      <c r="AL27" s="42" t="str">
        <f>[15]สรุปผลการเรียน!$L28</f>
        <v/>
      </c>
      <c r="AM27" s="260">
        <v>20</v>
      </c>
      <c r="AN27" s="252" t="str">
        <f>IF(AND([16]data!$B23=$B27,[16]data!$D23=$D27),IF(data!$B23="","",ROUND([16]สรุปผลการเรียน!$I28,2)),"No?")</f>
        <v/>
      </c>
      <c r="AO27" s="253" t="str">
        <f>IF(data!B23="","",ROUND([16]สรุปผลการเรียน!$J28,2))</f>
        <v/>
      </c>
      <c r="AP27" s="253" t="str">
        <f>IF(BU27&lt;&gt;"","-",IF(data!B23="","",ROUND([16]สรุปผลการเรียน!$K28,2)))</f>
        <v/>
      </c>
      <c r="AQ27" s="73" t="str">
        <f>[16]สรุปผลการเรียน!$L28</f>
        <v/>
      </c>
      <c r="AR27" s="252" t="str">
        <f>IF(data!$B23="","",IF([3]สรุปผลการเรียน!$F28="","",IF(AND([3]data!$B23=$B27,[3]data!$D23=$D27),ROUND([3]สรุปผลการเรียน!$I28,2),"No?")))</f>
        <v/>
      </c>
      <c r="AS27" s="253" t="str">
        <f>IF(data!B23="","",IF([3]สรุปผลการเรียน!$G28="","",ROUND([3]สรุปผลการเรียน!$J28,2)))</f>
        <v/>
      </c>
      <c r="AT27" s="253" t="str">
        <f>IF(data!B23="","",IF([3]สรุปผลการเรียน!$H28="","",IF(BU27&lt;&gt;"","-",ROUND([3]สรุปผลการเรียน!$K28,2))))</f>
        <v/>
      </c>
      <c r="AU27" s="42" t="str">
        <f>IF(data!B23="","",IF([3]สรุปผลการเรียน!$I28="","",[3]สรุปผลการเรียน!$L28))</f>
        <v/>
      </c>
      <c r="AV27" s="252" t="str">
        <f>IF(data!$B23="","",IF([4]สรุปผลการเรียน!$F28="","",IF(AND([4]data!$B23=$B27,[4]data!$D23=$D27),ROUND([4]สรุปผลการเรียน!$I28,2),"No?")))</f>
        <v/>
      </c>
      <c r="AW27" s="253" t="str">
        <f>IF(data!$B23="","",IF([4]สรุปผลการเรียน!$G28="","",ROUND([4]สรุปผลการเรียน!$J28,2)))</f>
        <v/>
      </c>
      <c r="AX27" s="253" t="str">
        <f>IF(data!$B23="","",IF([4]สรุปผลการเรียน!$H28="","",IF(BU27&lt;&gt;"","-",ROUND([4]สรุปผลการเรียน!$K28,2))))</f>
        <v/>
      </c>
      <c r="AY27" s="42" t="str">
        <f>IF(data!$B23="","",IF([4]สรุปผลการเรียน!$I28="","",[4]สรุปผลการเรียน!$L28))</f>
        <v/>
      </c>
      <c r="AZ27" s="252" t="str">
        <f>IF(data!$B23="","",IF([5]สรุปผลการเรียน!$F28="","",IF(AND([5]data!$B23=$B27,[5]data!$D23=$D27),ROUND([5]สรุปผลการเรียน!$I28,2),"No?")))</f>
        <v/>
      </c>
      <c r="BA27" s="253" t="str">
        <f>IF(data!$B23="","",IF([5]สรุปผลการเรียน!$G28="","",ROUND([5]สรุปผลการเรียน!$J28,2)))</f>
        <v/>
      </c>
      <c r="BB27" s="253" t="str">
        <f>IF(data!$B23="","",IF([5]สรุปผลการเรียน!$H28="","",IF(BU27&lt;&gt;"","-",ROUND([5]สรุปผลการเรียน!$K28,2))))</f>
        <v/>
      </c>
      <c r="BC27" s="42" t="str">
        <f>IF(data!$B23="","",IF([5]สรุปผลการเรียน!$I28="","",[5]สรุปผลการเรียน!$L28))</f>
        <v/>
      </c>
      <c r="BD27" s="252" t="str">
        <f>IF(data!$B23="","",IF([6]สรุปผลการเรียน!$F28="","",IF(AND([6]data!$B23=$B27,[6]data!$D23=$D27),ROUND([6]สรุปผลการเรียน!$I28,2),"No?")))</f>
        <v/>
      </c>
      <c r="BE27" s="253" t="str">
        <f>IF(data!$B$4="","",IF([6]สรุปผลการเรียน!$G28="","",ROUND([6]สรุปผลการเรียน!$J28,2)))</f>
        <v/>
      </c>
      <c r="BF27" s="253" t="str">
        <f>IF(data!$B$4="","",IF([6]สรุปผลการเรียน!$H28="","",IF(BU27&lt;&gt;"","-",ROUND([6]สรุปผลการเรียน!$K28,2))))</f>
        <v/>
      </c>
      <c r="BG27" s="42" t="str">
        <f>IF(data!$B23="","",IF([6]สรุปผลการเรียน!$I28="","",[6]สรุปผลการเรียน!$L28))</f>
        <v/>
      </c>
      <c r="BH27" s="260">
        <v>20</v>
      </c>
      <c r="BI27" s="252" t="str">
        <f>IF(data!$B23="","",IF([7]สรุปผลการเรียน!$F28="","",IF(AND([7]data!$B23=$B27,[7]data!$D23=$D27),ROUND([7]สรุปผลการเรียน!$I28,2),"No?")))</f>
        <v/>
      </c>
      <c r="BJ27" s="253" t="str">
        <f>IF(data!$B$4="","",IF([7]สรุปผลการเรียน!$G28="","",ROUND([7]สรุปผลการเรียน!$J28,2)))</f>
        <v/>
      </c>
      <c r="BK27" s="253" t="str">
        <f>IF(data!$B$4="","",IF([7]สรุปผลการเรียน!$H28="","",IF(BU27&lt;&gt;"","-",ROUND([7]สรุปผลการเรียน!$K28,2))))</f>
        <v/>
      </c>
      <c r="BL27" s="42" t="str">
        <f>IF(data!$B23="","",IF([7]สรุปผลการเรียน!$I28="","",[7]สรุปผลการเรียน!$L28))</f>
        <v/>
      </c>
      <c r="BM27" s="262" t="str">
        <f>IF($BI$4&lt;&gt;"-",IF(data!B23="","",ประมวลผลการเรียน!K27),IF($BD$4&lt;&gt;"-",IF(data!B23="","",ประมวลผลการเรียน!J27),IF($AZ$4&lt;&gt;"-",IF(data!B23="","",ประมวลผลการเรียน!I27),IF($AV$4&lt;&gt;"-",IF(data!B23="","",ประมวลผลการเรียน!H27),IF($AR$4&lt;&gt;"-",IF(data!B23="","",ประมวลผลการเรียน!G27),ประมวลผลการเรียน!F27)))))</f>
        <v/>
      </c>
      <c r="BN27" s="164" t="str">
        <f>IF(data!B23="","",BM27*100/$BM$7)</f>
        <v/>
      </c>
      <c r="BO27" s="164" t="str">
        <f>IF($BI$4&lt;&gt;"-",IF(data!B23="","",ประมวลผลการเรียน!Q27),IF($BD$4&lt;&gt;"-",IF(data!B23="","",ประมวลผลการเรียน!P27),IF($AZ$4&lt;&gt;"-",IF(data!B23="","",ประมวลผลการเรียน!O27),IF($AV$4&lt;&gt;"-",IF(data!B23="","",ประมวลผลการเรียน!N27),IF($AR$4&lt;&gt;"-",IF(data!B23="","",ประมวลผลการเรียน!M27),ประมวลผลการเรียน!L27)))))</f>
        <v/>
      </c>
      <c r="BP27" s="164" t="str">
        <f>IF(data!B23="","",BO27*100/$BO$7)</f>
        <v/>
      </c>
      <c r="BQ27" s="165" t="str">
        <f>IF(data!B23="","",(BM27+BO27)/2)</f>
        <v/>
      </c>
      <c r="BR27" s="165" t="str">
        <f>IF(BU27&lt;&gt;"","-",IF(data!B23="","",BQ27*100/$BQ$7))</f>
        <v/>
      </c>
      <c r="BS27" s="24" t="str">
        <f>IF(BU27&lt;&gt;"","-",IF(data!B23="","",ประมวลผลการเรียน!AH27))</f>
        <v/>
      </c>
      <c r="BT27" s="3" t="str">
        <f>IF(BU27&lt;&gt;"","-",IF(data!B23="","",RANK(BQ27,$BQ$8:$BQ$57,0)))</f>
        <v/>
      </c>
      <c r="BU27" s="1" t="str">
        <f>IF(data!F23="","",data!F23)</f>
        <v/>
      </c>
    </row>
    <row r="28" spans="1:73" s="27" customFormat="1" ht="15" customHeight="1" x14ac:dyDescent="0.3">
      <c r="A28" s="124">
        <v>21</v>
      </c>
      <c r="B28" s="43" t="str">
        <f>IF(data!B24="","",data!B24)</f>
        <v/>
      </c>
      <c r="C28" s="70" t="str">
        <f>IF(data!B24="","",data!C24)</f>
        <v/>
      </c>
      <c r="D28" s="168" t="str">
        <f>IF(data!B24="","",data!D24)</f>
        <v/>
      </c>
      <c r="E28" s="169" t="str">
        <f>IF(data!B24="","",data!E24)</f>
        <v/>
      </c>
      <c r="F28" s="252" t="str">
        <f>IF(AND([8]data!$B24=$B28,[8]data!$D24=$D28),IF(data!$B24="","",ROUND([8]สรุปผลการเรียน!$I29,2)),"No?")</f>
        <v/>
      </c>
      <c r="G28" s="253" t="str">
        <f>IF(data!B24="","",ROUND([8]สรุปผลการเรียน!J29,2))</f>
        <v/>
      </c>
      <c r="H28" s="253" t="str">
        <f>IF(BU28&lt;&gt;"","-",IF(data!B24="","",ROUND([8]สรุปผลการเรียน!K29,2)))</f>
        <v/>
      </c>
      <c r="I28" s="42" t="str">
        <f>[8]สรุปผลการเรียน!L29</f>
        <v/>
      </c>
      <c r="J28" s="252" t="str">
        <f>IF(AND([9]data!$B24=$B28,[9]data!$D24=$D28),IF(data!$B24="","",ROUND([9]สรุปผลการเรียน!$I29,2)),"No?")</f>
        <v/>
      </c>
      <c r="K28" s="253" t="str">
        <f>IF(data!B24="","",ROUND([9]สรุปผลการเรียน!J29,2))</f>
        <v/>
      </c>
      <c r="L28" s="253" t="str">
        <f>IF(BU28&lt;&gt;"","-",IF(data!B24="","",ROUND([9]สรุปผลการเรียน!K29,2)))</f>
        <v/>
      </c>
      <c r="M28" s="42" t="str">
        <f>[9]สรุปผลการเรียน!L29</f>
        <v/>
      </c>
      <c r="N28" s="311">
        <v>21</v>
      </c>
      <c r="O28" s="252" t="str">
        <f>IF(AND([10]data!$B24=$B28,[10]data!$D24=$D28),IF(data!$B24="","",ROUND([10]สรุปผลการเรียน!$I29,2)),"No?")</f>
        <v/>
      </c>
      <c r="P28" s="253" t="str">
        <f>IF(data!B24="","",ROUND([10]สรุปผลการเรียน!$J29,2))</f>
        <v/>
      </c>
      <c r="Q28" s="253" t="str">
        <f>IF(BU28&lt;&gt;"","-",IF(data!B24="","",ROUND([10]สรุปผลการเรียน!$K29,2)))</f>
        <v/>
      </c>
      <c r="R28" s="42" t="str">
        <f>[10]สรุปผลการเรียน!$L29</f>
        <v/>
      </c>
      <c r="S28" s="252" t="str">
        <f>IF(AND([11]data!$B24=$B28,[11]data!$D24=$D28),IF(data!$B24="","",ROUND([11]สรุปผลการเรียน!$I29,2)),"No?")</f>
        <v/>
      </c>
      <c r="T28" s="253" t="str">
        <f>IF(data!B24="","",ROUND([11]สรุปผลการเรียน!$J29,2))</f>
        <v/>
      </c>
      <c r="U28" s="253" t="str">
        <f>IF(BU28&lt;&gt;"","-",IF(data!B24="","",ROUND([11]สรุปผลการเรียน!$K29,2)))</f>
        <v/>
      </c>
      <c r="V28" s="42" t="str">
        <f>[11]สรุปผลการเรียน!$L29</f>
        <v/>
      </c>
      <c r="W28" s="252" t="str">
        <f>IF(AND([12]data!$B24=$B28,[12]data!$D24=$D28),IF(data!$B24="","",ROUND([12]สรุปผลการเรียน!$I29,2)),"No?")</f>
        <v/>
      </c>
      <c r="X28" s="253" t="str">
        <f>IF(data!B24="","",ROUND([12]สรุปผลการเรียน!$J29,2))</f>
        <v/>
      </c>
      <c r="Y28" s="253" t="str">
        <f>IF(BU28&lt;&gt;"","-",IF(data!B24="","",ROUND([12]สรุปผลการเรียน!$K29,2)))</f>
        <v/>
      </c>
      <c r="Z28" s="42" t="str">
        <f>[12]สรุปผลการเรียน!$L29</f>
        <v/>
      </c>
      <c r="AA28" s="252" t="str">
        <f>IF(AND([13]data!$B24=$B28,[13]data!$D24=$D28),IF(data!$B24="","",ROUND([13]สรุปผลการเรียน!$I29,2)),"No?")</f>
        <v/>
      </c>
      <c r="AB28" s="253" t="str">
        <f>IF(data!B24="","",ROUND([13]สรุปผลการเรียน!$J29,2))</f>
        <v/>
      </c>
      <c r="AC28" s="253" t="str">
        <f>IF(BU28&lt;&gt;"","-",IF(data!B24="","",ROUND([13]สรุปผลการเรียน!$K29,2)))</f>
        <v/>
      </c>
      <c r="AD28" s="73" t="str">
        <f>[13]สรุปผลการเรียน!$L29</f>
        <v/>
      </c>
      <c r="AE28" s="252" t="str">
        <f>IF(AND([14]data!$B24=$B28,[14]data!$D24=$D28),IF(data!$B24="","",ROUND([14]สรุปผลการเรียน!$I29,2)),"No?")</f>
        <v/>
      </c>
      <c r="AF28" s="253" t="str">
        <f>IF(data!B24="","",ROUND([14]สรุปผลการเรียน!$J29,2))</f>
        <v/>
      </c>
      <c r="AG28" s="253" t="str">
        <f>IF(BU28&lt;&gt;"","-",IF(data!B24="","",ROUND([14]สรุปผลการเรียน!$K29,2)))</f>
        <v/>
      </c>
      <c r="AH28" s="42" t="str">
        <f>[14]สรุปผลการเรียน!$L29</f>
        <v/>
      </c>
      <c r="AI28" s="252" t="str">
        <f>IF(AND([15]data!$B24=$B28,[15]data!$D24=$D28),IF(data!$B24="","",ROUND([15]สรุปผลการเรียน!$I29,2)),"No?")</f>
        <v/>
      </c>
      <c r="AJ28" s="253" t="str">
        <f>IF(data!B24="","",ROUND([15]สรุปผลการเรียน!$J29,2))</f>
        <v/>
      </c>
      <c r="AK28" s="253" t="str">
        <f>IF(BU28&lt;&gt;"","-",IF(data!B24="","",ROUND([15]สรุปผลการเรียน!$K29,2)))</f>
        <v/>
      </c>
      <c r="AL28" s="42" t="str">
        <f>[15]สรุปผลการเรียน!$L29</f>
        <v/>
      </c>
      <c r="AM28" s="260">
        <v>21</v>
      </c>
      <c r="AN28" s="252" t="str">
        <f>IF(AND([16]data!$B24=$B28,[16]data!$D24=$D28),IF(data!$B24="","",ROUND([16]สรุปผลการเรียน!$I29,2)),"No?")</f>
        <v/>
      </c>
      <c r="AO28" s="253" t="str">
        <f>IF(data!B24="","",ROUND([16]สรุปผลการเรียน!$J29,2))</f>
        <v/>
      </c>
      <c r="AP28" s="253" t="str">
        <f>IF(BU28&lt;&gt;"","-",IF(data!B24="","",ROUND([16]สรุปผลการเรียน!$K29,2)))</f>
        <v/>
      </c>
      <c r="AQ28" s="73" t="str">
        <f>[16]สรุปผลการเรียน!$L29</f>
        <v/>
      </c>
      <c r="AR28" s="252" t="str">
        <f>IF(data!$B24="","",IF([3]สรุปผลการเรียน!$F29="","",IF(AND([3]data!$B24=$B28,[3]data!$D24=$D28),ROUND([3]สรุปผลการเรียน!$I29,2),"No?")))</f>
        <v/>
      </c>
      <c r="AS28" s="253" t="str">
        <f>IF(data!B24="","",IF([3]สรุปผลการเรียน!$G29="","",ROUND([3]สรุปผลการเรียน!$J29,2)))</f>
        <v/>
      </c>
      <c r="AT28" s="253" t="str">
        <f>IF(data!B24="","",IF([3]สรุปผลการเรียน!$H29="","",IF(BU28&lt;&gt;"","-",ROUND([3]สรุปผลการเรียน!$K29,2))))</f>
        <v/>
      </c>
      <c r="AU28" s="42" t="str">
        <f>IF(data!B24="","",IF([3]สรุปผลการเรียน!$I29="","",[3]สรุปผลการเรียน!$L29))</f>
        <v/>
      </c>
      <c r="AV28" s="252" t="str">
        <f>IF(data!$B24="","",IF([4]สรุปผลการเรียน!$F29="","",IF(AND([4]data!$B24=$B28,[4]data!$D24=$D28),ROUND([4]สรุปผลการเรียน!$I29,2),"No?")))</f>
        <v/>
      </c>
      <c r="AW28" s="253" t="str">
        <f>IF(data!$B24="","",IF([4]สรุปผลการเรียน!$G29="","",ROUND([4]สรุปผลการเรียน!$J29,2)))</f>
        <v/>
      </c>
      <c r="AX28" s="253" t="str">
        <f>IF(data!$B24="","",IF([4]สรุปผลการเรียน!$H29="","",IF(BU28&lt;&gt;"","-",ROUND([4]สรุปผลการเรียน!$K29,2))))</f>
        <v/>
      </c>
      <c r="AY28" s="42" t="str">
        <f>IF(data!$B24="","",IF([4]สรุปผลการเรียน!$I29="","",[4]สรุปผลการเรียน!$L29))</f>
        <v/>
      </c>
      <c r="AZ28" s="252" t="str">
        <f>IF(data!$B24="","",IF([5]สรุปผลการเรียน!$F29="","",IF(AND([5]data!$B24=$B28,[5]data!$D24=$D28),ROUND([5]สรุปผลการเรียน!$I29,2),"No?")))</f>
        <v/>
      </c>
      <c r="BA28" s="253" t="str">
        <f>IF(data!$B24="","",IF([5]สรุปผลการเรียน!$G29="","",ROUND([5]สรุปผลการเรียน!$J29,2)))</f>
        <v/>
      </c>
      <c r="BB28" s="253" t="str">
        <f>IF(data!$B24="","",IF([5]สรุปผลการเรียน!$H29="","",IF(BU28&lt;&gt;"","-",ROUND([5]สรุปผลการเรียน!$K29,2))))</f>
        <v/>
      </c>
      <c r="BC28" s="42" t="str">
        <f>IF(data!$B24="","",IF([5]สรุปผลการเรียน!$I29="","",[5]สรุปผลการเรียน!$L29))</f>
        <v/>
      </c>
      <c r="BD28" s="252" t="str">
        <f>IF(data!$B24="","",IF([6]สรุปผลการเรียน!$F29="","",IF(AND([6]data!$B24=$B28,[6]data!$D24=$D28),ROUND([6]สรุปผลการเรียน!$I29,2),"No?")))</f>
        <v/>
      </c>
      <c r="BE28" s="253" t="str">
        <f>IF(data!$B$4="","",IF([6]สรุปผลการเรียน!$G29="","",ROUND([6]สรุปผลการเรียน!$J29,2)))</f>
        <v/>
      </c>
      <c r="BF28" s="253" t="str">
        <f>IF(data!$B$4="","",IF([6]สรุปผลการเรียน!$H29="","",IF(BU28&lt;&gt;"","-",ROUND([6]สรุปผลการเรียน!$K29,2))))</f>
        <v/>
      </c>
      <c r="BG28" s="42" t="str">
        <f>IF(data!$B24="","",IF([6]สรุปผลการเรียน!$I29="","",[6]สรุปผลการเรียน!$L29))</f>
        <v/>
      </c>
      <c r="BH28" s="260">
        <v>21</v>
      </c>
      <c r="BI28" s="252" t="str">
        <f>IF(data!$B24="","",IF([7]สรุปผลการเรียน!$F29="","",IF(AND([7]data!$B24=$B28,[7]data!$D24=$D28),ROUND([7]สรุปผลการเรียน!$I29,2),"No?")))</f>
        <v/>
      </c>
      <c r="BJ28" s="253" t="str">
        <f>IF(data!$B$4="","",IF([7]สรุปผลการเรียน!$G29="","",ROUND([7]สรุปผลการเรียน!$J29,2)))</f>
        <v/>
      </c>
      <c r="BK28" s="253" t="str">
        <f>IF(data!$B$4="","",IF([7]สรุปผลการเรียน!$H29="","",IF(BU28&lt;&gt;"","-",ROUND([7]สรุปผลการเรียน!$K29,2))))</f>
        <v/>
      </c>
      <c r="BL28" s="42" t="str">
        <f>IF(data!$B24="","",IF([7]สรุปผลการเรียน!$I29="","",[7]สรุปผลการเรียน!$L29))</f>
        <v/>
      </c>
      <c r="BM28" s="262" t="str">
        <f>IF($BI$4&lt;&gt;"-",IF(data!B24="","",ประมวลผลการเรียน!K28),IF($BD$4&lt;&gt;"-",IF(data!B24="","",ประมวลผลการเรียน!J28),IF($AZ$4&lt;&gt;"-",IF(data!B24="","",ประมวลผลการเรียน!I28),IF($AV$4&lt;&gt;"-",IF(data!B24="","",ประมวลผลการเรียน!H28),IF($AR$4&lt;&gt;"-",IF(data!B24="","",ประมวลผลการเรียน!G28),ประมวลผลการเรียน!F28)))))</f>
        <v/>
      </c>
      <c r="BN28" s="164" t="str">
        <f>IF(data!B24="","",BM28*100/$BM$7)</f>
        <v/>
      </c>
      <c r="BO28" s="164" t="str">
        <f>IF($BI$4&lt;&gt;"-",IF(data!B24="","",ประมวลผลการเรียน!Q28),IF($BD$4&lt;&gt;"-",IF(data!B24="","",ประมวลผลการเรียน!P28),IF($AZ$4&lt;&gt;"-",IF(data!B24="","",ประมวลผลการเรียน!O28),IF($AV$4&lt;&gt;"-",IF(data!B24="","",ประมวลผลการเรียน!N28),IF($AR$4&lt;&gt;"-",IF(data!B24="","",ประมวลผลการเรียน!M28),ประมวลผลการเรียน!L28)))))</f>
        <v/>
      </c>
      <c r="BP28" s="164" t="str">
        <f>IF(data!B24="","",BO28*100/$BO$7)</f>
        <v/>
      </c>
      <c r="BQ28" s="165" t="str">
        <f>IF(data!B24="","",(BM28+BO28)/2)</f>
        <v/>
      </c>
      <c r="BR28" s="165" t="str">
        <f>IF(BU28&lt;&gt;"","-",IF(data!B24="","",BQ28*100/$BQ$7))</f>
        <v/>
      </c>
      <c r="BS28" s="24" t="str">
        <f>IF(BU28&lt;&gt;"","-",IF(data!B24="","",ประมวลผลการเรียน!AH28))</f>
        <v/>
      </c>
      <c r="BT28" s="3" t="str">
        <f>IF(BU28&lt;&gt;"","-",IF(data!B24="","",RANK(BQ28,$BQ$8:$BQ$57,0)))</f>
        <v/>
      </c>
      <c r="BU28" s="1" t="str">
        <f>IF(data!F24="","",data!F24)</f>
        <v/>
      </c>
    </row>
    <row r="29" spans="1:73" s="27" customFormat="1" ht="15" customHeight="1" x14ac:dyDescent="0.3">
      <c r="A29" s="124">
        <v>22</v>
      </c>
      <c r="B29" s="43" t="str">
        <f>IF(data!B25="","",data!B25)</f>
        <v/>
      </c>
      <c r="C29" s="70" t="str">
        <f>IF(data!B25="","",data!C25)</f>
        <v/>
      </c>
      <c r="D29" s="168" t="str">
        <f>IF(data!B25="","",data!D25)</f>
        <v/>
      </c>
      <c r="E29" s="169" t="str">
        <f>IF(data!B25="","",data!E25)</f>
        <v/>
      </c>
      <c r="F29" s="252" t="str">
        <f>IF(AND([8]data!$B25=$B29,[8]data!$D25=$D29),IF(data!$B25="","",ROUND([8]สรุปผลการเรียน!$I30,2)),"No?")</f>
        <v/>
      </c>
      <c r="G29" s="253" t="str">
        <f>IF(data!B25="","",ROUND([8]สรุปผลการเรียน!J30,2))</f>
        <v/>
      </c>
      <c r="H29" s="253" t="str">
        <f>IF(BU29&lt;&gt;"","-",IF(data!B25="","",ROUND([8]สรุปผลการเรียน!K30,2)))</f>
        <v/>
      </c>
      <c r="I29" s="42" t="str">
        <f>[8]สรุปผลการเรียน!L30</f>
        <v/>
      </c>
      <c r="J29" s="252" t="str">
        <f>IF(AND([9]data!$B25=$B29,[9]data!$D25=$D29),IF(data!$B25="","",ROUND([9]สรุปผลการเรียน!$I30,2)),"No?")</f>
        <v/>
      </c>
      <c r="K29" s="253" t="str">
        <f>IF(data!B25="","",ROUND([9]สรุปผลการเรียน!J30,2))</f>
        <v/>
      </c>
      <c r="L29" s="253" t="str">
        <f>IF(BU29&lt;&gt;"","-",IF(data!B25="","",ROUND([9]สรุปผลการเรียน!K30,2)))</f>
        <v/>
      </c>
      <c r="M29" s="42" t="str">
        <f>[9]สรุปผลการเรียน!L30</f>
        <v/>
      </c>
      <c r="N29" s="311">
        <v>22</v>
      </c>
      <c r="O29" s="252" t="str">
        <f>IF(AND([10]data!$B25=$B29,[10]data!$D25=$D29),IF(data!$B25="","",ROUND([10]สรุปผลการเรียน!$I30,2)),"No?")</f>
        <v/>
      </c>
      <c r="P29" s="253" t="str">
        <f>IF(data!B25="","",ROUND([10]สรุปผลการเรียน!$J30,2))</f>
        <v/>
      </c>
      <c r="Q29" s="253" t="str">
        <f>IF(BU29&lt;&gt;"","-",IF(data!B25="","",ROUND([10]สรุปผลการเรียน!$K30,2)))</f>
        <v/>
      </c>
      <c r="R29" s="42" t="str">
        <f>[10]สรุปผลการเรียน!$L30</f>
        <v/>
      </c>
      <c r="S29" s="252" t="str">
        <f>IF(AND([11]data!$B25=$B29,[11]data!$D25=$D29),IF(data!$B25="","",ROUND([11]สรุปผลการเรียน!$I30,2)),"No?")</f>
        <v/>
      </c>
      <c r="T29" s="253" t="str">
        <f>IF(data!B25="","",ROUND([11]สรุปผลการเรียน!$J30,2))</f>
        <v/>
      </c>
      <c r="U29" s="253" t="str">
        <f>IF(BU29&lt;&gt;"","-",IF(data!B25="","",ROUND([11]สรุปผลการเรียน!$K30,2)))</f>
        <v/>
      </c>
      <c r="V29" s="42" t="str">
        <f>[11]สรุปผลการเรียน!$L30</f>
        <v/>
      </c>
      <c r="W29" s="252" t="str">
        <f>IF(AND([12]data!$B25=$B29,[12]data!$D25=$D29),IF(data!$B25="","",ROUND([12]สรุปผลการเรียน!$I30,2)),"No?")</f>
        <v/>
      </c>
      <c r="X29" s="253" t="str">
        <f>IF(data!B25="","",ROUND([12]สรุปผลการเรียน!$J30,2))</f>
        <v/>
      </c>
      <c r="Y29" s="253" t="str">
        <f>IF(BU29&lt;&gt;"","-",IF(data!B25="","",ROUND([12]สรุปผลการเรียน!$K30,2)))</f>
        <v/>
      </c>
      <c r="Z29" s="42" t="str">
        <f>[12]สรุปผลการเรียน!$L30</f>
        <v/>
      </c>
      <c r="AA29" s="252" t="str">
        <f>IF(AND([13]data!$B25=$B29,[13]data!$D25=$D29),IF(data!$B25="","",ROUND([13]สรุปผลการเรียน!$I30,2)),"No?")</f>
        <v/>
      </c>
      <c r="AB29" s="253" t="str">
        <f>IF(data!B25="","",ROUND([13]สรุปผลการเรียน!$J30,2))</f>
        <v/>
      </c>
      <c r="AC29" s="253" t="str">
        <f>IF(BU29&lt;&gt;"","-",IF(data!B25="","",ROUND([13]สรุปผลการเรียน!$K30,2)))</f>
        <v/>
      </c>
      <c r="AD29" s="73" t="str">
        <f>[13]สรุปผลการเรียน!$L30</f>
        <v/>
      </c>
      <c r="AE29" s="252" t="str">
        <f>IF(AND([14]data!$B25=$B29,[14]data!$D25=$D29),IF(data!$B25="","",ROUND([14]สรุปผลการเรียน!$I30,2)),"No?")</f>
        <v/>
      </c>
      <c r="AF29" s="253" t="str">
        <f>IF(data!B25="","",ROUND([14]สรุปผลการเรียน!$J30,2))</f>
        <v/>
      </c>
      <c r="AG29" s="253" t="str">
        <f>IF(BU29&lt;&gt;"","-",IF(data!B25="","",ROUND([14]สรุปผลการเรียน!$K30,2)))</f>
        <v/>
      </c>
      <c r="AH29" s="42" t="str">
        <f>[14]สรุปผลการเรียน!$L30</f>
        <v/>
      </c>
      <c r="AI29" s="252" t="str">
        <f>IF(AND([15]data!$B25=$B29,[15]data!$D25=$D29),IF(data!$B25="","",ROUND([15]สรุปผลการเรียน!$I30,2)),"No?")</f>
        <v/>
      </c>
      <c r="AJ29" s="253" t="str">
        <f>IF(data!B25="","",ROUND([15]สรุปผลการเรียน!$J30,2))</f>
        <v/>
      </c>
      <c r="AK29" s="253" t="str">
        <f>IF(BU29&lt;&gt;"","-",IF(data!B25="","",ROUND([15]สรุปผลการเรียน!$K30,2)))</f>
        <v/>
      </c>
      <c r="AL29" s="42" t="str">
        <f>[15]สรุปผลการเรียน!$L30</f>
        <v/>
      </c>
      <c r="AM29" s="260">
        <v>22</v>
      </c>
      <c r="AN29" s="252" t="str">
        <f>IF(AND([16]data!$B25=$B29,[16]data!$D25=$D29),IF(data!$B25="","",ROUND([16]สรุปผลการเรียน!$I30,2)),"No?")</f>
        <v/>
      </c>
      <c r="AO29" s="253" t="str">
        <f>IF(data!B25="","",ROUND([16]สรุปผลการเรียน!$J30,2))</f>
        <v/>
      </c>
      <c r="AP29" s="253" t="str">
        <f>IF(BU29&lt;&gt;"","-",IF(data!B25="","",ROUND([16]สรุปผลการเรียน!$K30,2)))</f>
        <v/>
      </c>
      <c r="AQ29" s="73" t="str">
        <f>[16]สรุปผลการเรียน!$L30</f>
        <v/>
      </c>
      <c r="AR29" s="252" t="str">
        <f>IF(data!$B25="","",IF([3]สรุปผลการเรียน!$F30="","",IF(AND([3]data!$B25=$B29,[3]data!$D25=$D29),ROUND([3]สรุปผลการเรียน!$I30,2),"No?")))</f>
        <v/>
      </c>
      <c r="AS29" s="253" t="str">
        <f>IF(data!B25="","",IF([3]สรุปผลการเรียน!$G30="","",ROUND([3]สรุปผลการเรียน!$J30,2)))</f>
        <v/>
      </c>
      <c r="AT29" s="253" t="str">
        <f>IF(data!B25="","",IF([3]สรุปผลการเรียน!$H30="","",IF(BU29&lt;&gt;"","-",ROUND([3]สรุปผลการเรียน!$K30,2))))</f>
        <v/>
      </c>
      <c r="AU29" s="42" t="str">
        <f>IF(data!B25="","",IF([3]สรุปผลการเรียน!$I30="","",[3]สรุปผลการเรียน!$L30))</f>
        <v/>
      </c>
      <c r="AV29" s="252" t="str">
        <f>IF(data!$B25="","",IF([4]สรุปผลการเรียน!$F30="","",IF(AND([4]data!$B25=$B29,[4]data!$D25=$D29),ROUND([4]สรุปผลการเรียน!$I30,2),"No?")))</f>
        <v/>
      </c>
      <c r="AW29" s="253" t="str">
        <f>IF(data!$B25="","",IF([4]สรุปผลการเรียน!$G30="","",ROUND([4]สรุปผลการเรียน!$J30,2)))</f>
        <v/>
      </c>
      <c r="AX29" s="253" t="str">
        <f>IF(data!$B25="","",IF([4]สรุปผลการเรียน!$H30="","",IF(BU29&lt;&gt;"","-",ROUND([4]สรุปผลการเรียน!$K30,2))))</f>
        <v/>
      </c>
      <c r="AY29" s="42" t="str">
        <f>IF(data!$B25="","",IF([4]สรุปผลการเรียน!$I30="","",[4]สรุปผลการเรียน!$L30))</f>
        <v/>
      </c>
      <c r="AZ29" s="252" t="str">
        <f>IF(data!$B25="","",IF([5]สรุปผลการเรียน!$F30="","",IF(AND([5]data!$B25=$B29,[5]data!$D25=$D29),ROUND([5]สรุปผลการเรียน!$I30,2),"No?")))</f>
        <v/>
      </c>
      <c r="BA29" s="253" t="str">
        <f>IF(data!$B25="","",IF([5]สรุปผลการเรียน!$G30="","",ROUND([5]สรุปผลการเรียน!$J30,2)))</f>
        <v/>
      </c>
      <c r="BB29" s="253" t="str">
        <f>IF(data!$B25="","",IF([5]สรุปผลการเรียน!$H30="","",IF(BU29&lt;&gt;"","-",ROUND([5]สรุปผลการเรียน!$K30,2))))</f>
        <v/>
      </c>
      <c r="BC29" s="42" t="str">
        <f>IF(data!$B25="","",IF([5]สรุปผลการเรียน!$I30="","",[5]สรุปผลการเรียน!$L30))</f>
        <v/>
      </c>
      <c r="BD29" s="252" t="str">
        <f>IF(data!$B25="","",IF([6]สรุปผลการเรียน!$F30="","",IF(AND([6]data!$B25=$B29,[6]data!$D25=$D29),ROUND([6]สรุปผลการเรียน!$I30,2),"No?")))</f>
        <v/>
      </c>
      <c r="BE29" s="253" t="str">
        <f>IF(data!$B$4="","",IF([6]สรุปผลการเรียน!$G30="","",ROUND([6]สรุปผลการเรียน!$J30,2)))</f>
        <v/>
      </c>
      <c r="BF29" s="253" t="str">
        <f>IF(data!$B$4="","",IF([6]สรุปผลการเรียน!$H30="","",IF(BU29&lt;&gt;"","-",ROUND([6]สรุปผลการเรียน!$K30,2))))</f>
        <v/>
      </c>
      <c r="BG29" s="42" t="str">
        <f>IF(data!$B25="","",IF([6]สรุปผลการเรียน!$I30="","",[6]สรุปผลการเรียน!$L30))</f>
        <v/>
      </c>
      <c r="BH29" s="260">
        <v>22</v>
      </c>
      <c r="BI29" s="252" t="str">
        <f>IF(data!$B25="","",IF([7]สรุปผลการเรียน!$F30="","",IF(AND([7]data!$B25=$B29,[7]data!$D25=$D29),ROUND([7]สรุปผลการเรียน!$I30,2),"No?")))</f>
        <v/>
      </c>
      <c r="BJ29" s="253" t="str">
        <f>IF(data!$B$4="","",IF([7]สรุปผลการเรียน!$G30="","",ROUND([7]สรุปผลการเรียน!$J30,2)))</f>
        <v/>
      </c>
      <c r="BK29" s="253" t="str">
        <f>IF(data!$B$4="","",IF([7]สรุปผลการเรียน!$H30="","",IF(BU29&lt;&gt;"","-",ROUND([7]สรุปผลการเรียน!$K30,2))))</f>
        <v/>
      </c>
      <c r="BL29" s="42" t="str">
        <f>IF(data!$B25="","",IF([7]สรุปผลการเรียน!$I30="","",[7]สรุปผลการเรียน!$L30))</f>
        <v/>
      </c>
      <c r="BM29" s="262" t="str">
        <f>IF($BI$4&lt;&gt;"-",IF(data!B25="","",ประมวลผลการเรียน!K29),IF($BD$4&lt;&gt;"-",IF(data!B25="","",ประมวลผลการเรียน!J29),IF($AZ$4&lt;&gt;"-",IF(data!B25="","",ประมวลผลการเรียน!I29),IF($AV$4&lt;&gt;"-",IF(data!B25="","",ประมวลผลการเรียน!H29),IF($AR$4&lt;&gt;"-",IF(data!B25="","",ประมวลผลการเรียน!G29),ประมวลผลการเรียน!F29)))))</f>
        <v/>
      </c>
      <c r="BN29" s="164" t="str">
        <f>IF(data!B25="","",BM29*100/$BM$7)</f>
        <v/>
      </c>
      <c r="BO29" s="164" t="str">
        <f>IF($BI$4&lt;&gt;"-",IF(data!B25="","",ประมวลผลการเรียน!Q29),IF($BD$4&lt;&gt;"-",IF(data!B25="","",ประมวลผลการเรียน!P29),IF($AZ$4&lt;&gt;"-",IF(data!B25="","",ประมวลผลการเรียน!O29),IF($AV$4&lt;&gt;"-",IF(data!B25="","",ประมวลผลการเรียน!N29),IF($AR$4&lt;&gt;"-",IF(data!B25="","",ประมวลผลการเรียน!M29),ประมวลผลการเรียน!L29)))))</f>
        <v/>
      </c>
      <c r="BP29" s="164" t="str">
        <f>IF(data!B25="","",BO29*100/$BO$7)</f>
        <v/>
      </c>
      <c r="BQ29" s="165" t="str">
        <f>IF(data!B25="","",(BM29+BO29)/2)</f>
        <v/>
      </c>
      <c r="BR29" s="165" t="str">
        <f>IF(BU29&lt;&gt;"","-",IF(data!B25="","",BQ29*100/$BQ$7))</f>
        <v/>
      </c>
      <c r="BS29" s="24" t="str">
        <f>IF(BU29&lt;&gt;"","-",IF(data!B25="","",ประมวลผลการเรียน!AH29))</f>
        <v/>
      </c>
      <c r="BT29" s="3" t="str">
        <f>IF(BU29&lt;&gt;"","-",IF(data!B25="","",RANK(BQ29,$BQ$8:$BQ$57,0)))</f>
        <v/>
      </c>
      <c r="BU29" s="1" t="str">
        <f>IF(data!F25="","",data!F25)</f>
        <v/>
      </c>
    </row>
    <row r="30" spans="1:73" s="27" customFormat="1" ht="15" customHeight="1" x14ac:dyDescent="0.3">
      <c r="A30" s="124">
        <v>23</v>
      </c>
      <c r="B30" s="43" t="str">
        <f>IF(data!B26="","",data!B26)</f>
        <v/>
      </c>
      <c r="C30" s="70" t="str">
        <f>IF(data!B26="","",data!C26)</f>
        <v/>
      </c>
      <c r="D30" s="168" t="str">
        <f>IF(data!B26="","",data!D26)</f>
        <v/>
      </c>
      <c r="E30" s="169" t="str">
        <f>IF(data!B26="","",data!E26)</f>
        <v/>
      </c>
      <c r="F30" s="252" t="str">
        <f>IF(AND([8]data!$B26=$B30,[8]data!$D26=$D30),IF(data!$B26="","",ROUND([8]สรุปผลการเรียน!$I31,2)),"No?")</f>
        <v/>
      </c>
      <c r="G30" s="253" t="str">
        <f>IF(data!B26="","",ROUND([8]สรุปผลการเรียน!J31,2))</f>
        <v/>
      </c>
      <c r="H30" s="253" t="str">
        <f>IF(BU30&lt;&gt;"","-",IF(data!B26="","",ROUND([8]สรุปผลการเรียน!K31,2)))</f>
        <v/>
      </c>
      <c r="I30" s="42" t="str">
        <f>[8]สรุปผลการเรียน!L31</f>
        <v/>
      </c>
      <c r="J30" s="252" t="str">
        <f>IF(AND([9]data!$B26=$B30,[9]data!$D26=$D30),IF(data!$B26="","",ROUND([9]สรุปผลการเรียน!$I31,2)),"No?")</f>
        <v/>
      </c>
      <c r="K30" s="253" t="str">
        <f>IF(data!B26="","",ROUND([9]สรุปผลการเรียน!J31,2))</f>
        <v/>
      </c>
      <c r="L30" s="253" t="str">
        <f>IF(BU30&lt;&gt;"","-",IF(data!B26="","",ROUND([9]สรุปผลการเรียน!K31,2)))</f>
        <v/>
      </c>
      <c r="M30" s="42" t="str">
        <f>[9]สรุปผลการเรียน!L31</f>
        <v/>
      </c>
      <c r="N30" s="311">
        <v>23</v>
      </c>
      <c r="O30" s="252" t="str">
        <f>IF(AND([10]data!$B26=$B30,[10]data!$D26=$D30),IF(data!$B26="","",ROUND([10]สรุปผลการเรียน!$I31,2)),"No?")</f>
        <v/>
      </c>
      <c r="P30" s="253" t="str">
        <f>IF(data!B26="","",ROUND([10]สรุปผลการเรียน!$J31,2))</f>
        <v/>
      </c>
      <c r="Q30" s="253" t="str">
        <f>IF(BU30&lt;&gt;"","-",IF(data!B26="","",ROUND([10]สรุปผลการเรียน!$K31,2)))</f>
        <v/>
      </c>
      <c r="R30" s="42" t="str">
        <f>[10]สรุปผลการเรียน!$L31</f>
        <v/>
      </c>
      <c r="S30" s="252" t="str">
        <f>IF(AND([11]data!$B26=$B30,[11]data!$D26=$D30),IF(data!$B26="","",ROUND([11]สรุปผลการเรียน!$I31,2)),"No?")</f>
        <v/>
      </c>
      <c r="T30" s="253" t="str">
        <f>IF(data!B26="","",ROUND([11]สรุปผลการเรียน!$J31,2))</f>
        <v/>
      </c>
      <c r="U30" s="253" t="str">
        <f>IF(BU30&lt;&gt;"","-",IF(data!B26="","",ROUND([11]สรุปผลการเรียน!$K31,2)))</f>
        <v/>
      </c>
      <c r="V30" s="42" t="str">
        <f>[11]สรุปผลการเรียน!$L31</f>
        <v/>
      </c>
      <c r="W30" s="252" t="str">
        <f>IF(AND([12]data!$B26=$B30,[12]data!$D26=$D30),IF(data!$B26="","",ROUND([12]สรุปผลการเรียน!$I31,2)),"No?")</f>
        <v/>
      </c>
      <c r="X30" s="253" t="str">
        <f>IF(data!B26="","",ROUND([12]สรุปผลการเรียน!$J31,2))</f>
        <v/>
      </c>
      <c r="Y30" s="253" t="str">
        <f>IF(BU30&lt;&gt;"","-",IF(data!B26="","",ROUND([12]สรุปผลการเรียน!$K31,2)))</f>
        <v/>
      </c>
      <c r="Z30" s="42" t="str">
        <f>[12]สรุปผลการเรียน!$L31</f>
        <v/>
      </c>
      <c r="AA30" s="252" t="str">
        <f>IF(AND([13]data!$B26=$B30,[13]data!$D26=$D30),IF(data!$B26="","",ROUND([13]สรุปผลการเรียน!$I31,2)),"No?")</f>
        <v/>
      </c>
      <c r="AB30" s="253" t="str">
        <f>IF(data!B26="","",ROUND([13]สรุปผลการเรียน!$J31,2))</f>
        <v/>
      </c>
      <c r="AC30" s="253" t="str">
        <f>IF(BU30&lt;&gt;"","-",IF(data!B26="","",ROUND([13]สรุปผลการเรียน!$K31,2)))</f>
        <v/>
      </c>
      <c r="AD30" s="73" t="str">
        <f>[13]สรุปผลการเรียน!$L31</f>
        <v/>
      </c>
      <c r="AE30" s="252" t="str">
        <f>IF(AND([14]data!$B26=$B30,[14]data!$D26=$D30),IF(data!$B26="","",ROUND([14]สรุปผลการเรียน!$I31,2)),"No?")</f>
        <v/>
      </c>
      <c r="AF30" s="253" t="str">
        <f>IF(data!B26="","",ROUND([14]สรุปผลการเรียน!$J31,2))</f>
        <v/>
      </c>
      <c r="AG30" s="253" t="str">
        <f>IF(BU30&lt;&gt;"","-",IF(data!B26="","",ROUND([14]สรุปผลการเรียน!$K31,2)))</f>
        <v/>
      </c>
      <c r="AH30" s="42" t="str">
        <f>[14]สรุปผลการเรียน!$L31</f>
        <v/>
      </c>
      <c r="AI30" s="252" t="str">
        <f>IF(AND([15]data!$B26=$B30,[15]data!$D26=$D30),IF(data!$B26="","",ROUND([15]สรุปผลการเรียน!$I31,2)),"No?")</f>
        <v/>
      </c>
      <c r="AJ30" s="253" t="str">
        <f>IF(data!B26="","",ROUND([15]สรุปผลการเรียน!$J31,2))</f>
        <v/>
      </c>
      <c r="AK30" s="253" t="str">
        <f>IF(BU30&lt;&gt;"","-",IF(data!B26="","",ROUND([15]สรุปผลการเรียน!$K31,2)))</f>
        <v/>
      </c>
      <c r="AL30" s="42" t="str">
        <f>[15]สรุปผลการเรียน!$L31</f>
        <v/>
      </c>
      <c r="AM30" s="260">
        <v>23</v>
      </c>
      <c r="AN30" s="252" t="str">
        <f>IF(AND([16]data!$B26=$B30,[16]data!$D26=$D30),IF(data!$B26="","",ROUND([16]สรุปผลการเรียน!$I31,2)),"No?")</f>
        <v/>
      </c>
      <c r="AO30" s="253" t="str">
        <f>IF(data!B26="","",ROUND([16]สรุปผลการเรียน!$J31,2))</f>
        <v/>
      </c>
      <c r="AP30" s="253" t="str">
        <f>IF(BU30&lt;&gt;"","-",IF(data!B26="","",ROUND([16]สรุปผลการเรียน!$K31,2)))</f>
        <v/>
      </c>
      <c r="AQ30" s="73" t="str">
        <f>[16]สรุปผลการเรียน!$L31</f>
        <v/>
      </c>
      <c r="AR30" s="252" t="str">
        <f>IF(data!$B26="","",IF([3]สรุปผลการเรียน!$F31="","",IF(AND([3]data!$B26=$B30,[3]data!$D26=$D30),ROUND([3]สรุปผลการเรียน!$I31,2),"No?")))</f>
        <v/>
      </c>
      <c r="AS30" s="253" t="str">
        <f>IF(data!B26="","",IF([3]สรุปผลการเรียน!$G31="","",ROUND([3]สรุปผลการเรียน!$J31,2)))</f>
        <v/>
      </c>
      <c r="AT30" s="253" t="str">
        <f>IF(data!B26="","",IF([3]สรุปผลการเรียน!$H31="","",IF(BU30&lt;&gt;"","-",ROUND([3]สรุปผลการเรียน!$K31,2))))</f>
        <v/>
      </c>
      <c r="AU30" s="42" t="str">
        <f>IF(data!B26="","",IF([3]สรุปผลการเรียน!$I31="","",[3]สรุปผลการเรียน!$L31))</f>
        <v/>
      </c>
      <c r="AV30" s="252" t="str">
        <f>IF(data!$B26="","",IF([4]สรุปผลการเรียน!$F31="","",IF(AND([4]data!$B26=$B30,[4]data!$D26=$D30),ROUND([4]สรุปผลการเรียน!$I31,2),"No?")))</f>
        <v/>
      </c>
      <c r="AW30" s="253" t="str">
        <f>IF(data!$B26="","",IF([4]สรุปผลการเรียน!$G31="","",ROUND([4]สรุปผลการเรียน!$J31,2)))</f>
        <v/>
      </c>
      <c r="AX30" s="253" t="str">
        <f>IF(data!$B26="","",IF([4]สรุปผลการเรียน!$H31="","",IF(BU30&lt;&gt;"","-",ROUND([4]สรุปผลการเรียน!$K31,2))))</f>
        <v/>
      </c>
      <c r="AY30" s="42" t="str">
        <f>IF(data!$B26="","",IF([4]สรุปผลการเรียน!$I31="","",[4]สรุปผลการเรียน!$L31))</f>
        <v/>
      </c>
      <c r="AZ30" s="252" t="str">
        <f>IF(data!$B26="","",IF([5]สรุปผลการเรียน!$F31="","",IF(AND([5]data!$B26=$B30,[5]data!$D26=$D30),ROUND([5]สรุปผลการเรียน!$I31,2),"No?")))</f>
        <v/>
      </c>
      <c r="BA30" s="253" t="str">
        <f>IF(data!$B26="","",IF([5]สรุปผลการเรียน!$G31="","",ROUND([5]สรุปผลการเรียน!$J31,2)))</f>
        <v/>
      </c>
      <c r="BB30" s="253" t="str">
        <f>IF(data!$B26="","",IF([5]สรุปผลการเรียน!$H31="","",IF(BU30&lt;&gt;"","-",ROUND([5]สรุปผลการเรียน!$K31,2))))</f>
        <v/>
      </c>
      <c r="BC30" s="42" t="str">
        <f>IF(data!$B26="","",IF([5]สรุปผลการเรียน!$I31="","",[5]สรุปผลการเรียน!$L31))</f>
        <v/>
      </c>
      <c r="BD30" s="252" t="str">
        <f>IF(data!$B26="","",IF([6]สรุปผลการเรียน!$F31="","",IF(AND([6]data!$B26=$B30,[6]data!$D26=$D30),ROUND([6]สรุปผลการเรียน!$I31,2),"No?")))</f>
        <v/>
      </c>
      <c r="BE30" s="253" t="str">
        <f>IF(data!$B$4="","",IF([6]สรุปผลการเรียน!$G31="","",ROUND([6]สรุปผลการเรียน!$J31,2)))</f>
        <v/>
      </c>
      <c r="BF30" s="253" t="str">
        <f>IF(data!$B$4="","",IF([6]สรุปผลการเรียน!$H31="","",IF(BU30&lt;&gt;"","-",ROUND([6]สรุปผลการเรียน!$K31,2))))</f>
        <v/>
      </c>
      <c r="BG30" s="42" t="str">
        <f>IF(data!$B26="","",IF([6]สรุปผลการเรียน!$I31="","",[6]สรุปผลการเรียน!$L31))</f>
        <v/>
      </c>
      <c r="BH30" s="260">
        <v>23</v>
      </c>
      <c r="BI30" s="252" t="str">
        <f>IF(data!$B26="","",IF([7]สรุปผลการเรียน!$F31="","",IF(AND([7]data!$B26=$B30,[7]data!$D26=$D30),ROUND([7]สรุปผลการเรียน!$I31,2),"No?")))</f>
        <v/>
      </c>
      <c r="BJ30" s="253" t="str">
        <f>IF(data!$B$4="","",IF([7]สรุปผลการเรียน!$G31="","",ROUND([7]สรุปผลการเรียน!$J31,2)))</f>
        <v/>
      </c>
      <c r="BK30" s="253" t="str">
        <f>IF(data!$B$4="","",IF([7]สรุปผลการเรียน!$H31="","",IF(BU30&lt;&gt;"","-",ROUND([7]สรุปผลการเรียน!$K31,2))))</f>
        <v/>
      </c>
      <c r="BL30" s="42" t="str">
        <f>IF(data!$B26="","",IF([7]สรุปผลการเรียน!$I31="","",[7]สรุปผลการเรียน!$L31))</f>
        <v/>
      </c>
      <c r="BM30" s="262" t="str">
        <f>IF($BI$4&lt;&gt;"-",IF(data!B26="","",ประมวลผลการเรียน!K30),IF($BD$4&lt;&gt;"-",IF(data!B26="","",ประมวลผลการเรียน!J30),IF($AZ$4&lt;&gt;"-",IF(data!B26="","",ประมวลผลการเรียน!I30),IF($AV$4&lt;&gt;"-",IF(data!B26="","",ประมวลผลการเรียน!H30),IF($AR$4&lt;&gt;"-",IF(data!B26="","",ประมวลผลการเรียน!G30),ประมวลผลการเรียน!F30)))))</f>
        <v/>
      </c>
      <c r="BN30" s="164" t="str">
        <f>IF(data!B26="","",BM30*100/$BM$7)</f>
        <v/>
      </c>
      <c r="BO30" s="164" t="str">
        <f>IF($BI$4&lt;&gt;"-",IF(data!B26="","",ประมวลผลการเรียน!Q30),IF($BD$4&lt;&gt;"-",IF(data!B26="","",ประมวลผลการเรียน!P30),IF($AZ$4&lt;&gt;"-",IF(data!B26="","",ประมวลผลการเรียน!O30),IF($AV$4&lt;&gt;"-",IF(data!B26="","",ประมวลผลการเรียน!N30),IF($AR$4&lt;&gt;"-",IF(data!B26="","",ประมวลผลการเรียน!M30),ประมวลผลการเรียน!L30)))))</f>
        <v/>
      </c>
      <c r="BP30" s="164" t="str">
        <f>IF(data!B26="","",BO30*100/$BO$7)</f>
        <v/>
      </c>
      <c r="BQ30" s="165" t="str">
        <f>IF(data!B26="","",(BM30+BO30)/2)</f>
        <v/>
      </c>
      <c r="BR30" s="165" t="str">
        <f>IF(BU30&lt;&gt;"","-",IF(data!B26="","",BQ30*100/$BQ$7))</f>
        <v/>
      </c>
      <c r="BS30" s="24" t="str">
        <f>IF(BU30&lt;&gt;"","-",IF(data!B26="","",ประมวลผลการเรียน!AH30))</f>
        <v/>
      </c>
      <c r="BT30" s="3" t="str">
        <f>IF(BU30&lt;&gt;"","-",IF(data!B26="","",RANK(BQ30,$BQ$8:$BQ$57,0)))</f>
        <v/>
      </c>
      <c r="BU30" s="1" t="str">
        <f>IF(data!F26="","",data!F26)</f>
        <v/>
      </c>
    </row>
    <row r="31" spans="1:73" s="27" customFormat="1" ht="15" customHeight="1" x14ac:dyDescent="0.3">
      <c r="A31" s="124">
        <v>24</v>
      </c>
      <c r="B31" s="43" t="str">
        <f>IF(data!B27="","",data!B27)</f>
        <v/>
      </c>
      <c r="C31" s="70" t="str">
        <f>IF(data!B27="","",data!C27)</f>
        <v/>
      </c>
      <c r="D31" s="168" t="str">
        <f>IF(data!B27="","",data!D27)</f>
        <v/>
      </c>
      <c r="E31" s="169" t="str">
        <f>IF(data!B27="","",data!E27)</f>
        <v/>
      </c>
      <c r="F31" s="252" t="str">
        <f>IF(AND([8]data!$B27=$B31,[8]data!$D27=$D31),IF(data!$B27="","",ROUND([8]สรุปผลการเรียน!$I32,2)),"No?")</f>
        <v/>
      </c>
      <c r="G31" s="253" t="str">
        <f>IF(data!B27="","",ROUND([8]สรุปผลการเรียน!J32,2))</f>
        <v/>
      </c>
      <c r="H31" s="253" t="str">
        <f>IF(BU31&lt;&gt;"","-",IF(data!B27="","",ROUND([8]สรุปผลการเรียน!K32,2)))</f>
        <v/>
      </c>
      <c r="I31" s="42" t="str">
        <f>[8]สรุปผลการเรียน!L32</f>
        <v/>
      </c>
      <c r="J31" s="252" t="str">
        <f>IF(AND([9]data!$B27=$B31,[9]data!$D27=$D31),IF(data!$B27="","",ROUND([9]สรุปผลการเรียน!$I32,2)),"No?")</f>
        <v/>
      </c>
      <c r="K31" s="253" t="str">
        <f>IF(data!B27="","",ROUND([9]สรุปผลการเรียน!J32,2))</f>
        <v/>
      </c>
      <c r="L31" s="253" t="str">
        <f>IF(BU31&lt;&gt;"","-",IF(data!B27="","",ROUND([9]สรุปผลการเรียน!K32,2)))</f>
        <v/>
      </c>
      <c r="M31" s="42" t="str">
        <f>[9]สรุปผลการเรียน!L32</f>
        <v/>
      </c>
      <c r="N31" s="311">
        <v>24</v>
      </c>
      <c r="O31" s="252" t="str">
        <f>IF(AND([10]data!$B27=$B31,[10]data!$D27=$D31),IF(data!$B27="","",ROUND([10]สรุปผลการเรียน!$I32,2)),"No?")</f>
        <v/>
      </c>
      <c r="P31" s="253" t="str">
        <f>IF(data!B27="","",ROUND([10]สรุปผลการเรียน!$J32,2))</f>
        <v/>
      </c>
      <c r="Q31" s="253" t="str">
        <f>IF(BU31&lt;&gt;"","-",IF(data!B27="","",ROUND([10]สรุปผลการเรียน!$K32,2)))</f>
        <v/>
      </c>
      <c r="R31" s="42" t="str">
        <f>[10]สรุปผลการเรียน!$L32</f>
        <v/>
      </c>
      <c r="S31" s="252" t="str">
        <f>IF(AND([11]data!$B27=$B31,[11]data!$D27=$D31),IF(data!$B27="","",ROUND([11]สรุปผลการเรียน!$I32,2)),"No?")</f>
        <v/>
      </c>
      <c r="T31" s="253" t="str">
        <f>IF(data!B27="","",ROUND([11]สรุปผลการเรียน!$J32,2))</f>
        <v/>
      </c>
      <c r="U31" s="253" t="str">
        <f>IF(BU31&lt;&gt;"","-",IF(data!B27="","",ROUND([11]สรุปผลการเรียน!$K32,2)))</f>
        <v/>
      </c>
      <c r="V31" s="42" t="str">
        <f>[11]สรุปผลการเรียน!$L32</f>
        <v/>
      </c>
      <c r="W31" s="252" t="str">
        <f>IF(AND([12]data!$B27=$B31,[12]data!$D27=$D31),IF(data!$B27="","",ROUND([12]สรุปผลการเรียน!$I32,2)),"No?")</f>
        <v/>
      </c>
      <c r="X31" s="253" t="str">
        <f>IF(data!B27="","",ROUND([12]สรุปผลการเรียน!$J32,2))</f>
        <v/>
      </c>
      <c r="Y31" s="253" t="str">
        <f>IF(BU31&lt;&gt;"","-",IF(data!B27="","",ROUND([12]สรุปผลการเรียน!$K32,2)))</f>
        <v/>
      </c>
      <c r="Z31" s="42" t="str">
        <f>[12]สรุปผลการเรียน!$L32</f>
        <v/>
      </c>
      <c r="AA31" s="252" t="str">
        <f>IF(AND([13]data!$B27=$B31,[13]data!$D27=$D31),IF(data!$B27="","",ROUND([13]สรุปผลการเรียน!$I32,2)),"No?")</f>
        <v/>
      </c>
      <c r="AB31" s="253" t="str">
        <f>IF(data!B27="","",ROUND([13]สรุปผลการเรียน!$J32,2))</f>
        <v/>
      </c>
      <c r="AC31" s="253" t="str">
        <f>IF(BU31&lt;&gt;"","-",IF(data!B27="","",ROUND([13]สรุปผลการเรียน!$K32,2)))</f>
        <v/>
      </c>
      <c r="AD31" s="73" t="str">
        <f>[13]สรุปผลการเรียน!$L32</f>
        <v/>
      </c>
      <c r="AE31" s="252" t="str">
        <f>IF(AND([14]data!$B27=$B31,[14]data!$D27=$D31),IF(data!$B27="","",ROUND([14]สรุปผลการเรียน!$I32,2)),"No?")</f>
        <v/>
      </c>
      <c r="AF31" s="253" t="str">
        <f>IF(data!B27="","",ROUND([14]สรุปผลการเรียน!$J32,2))</f>
        <v/>
      </c>
      <c r="AG31" s="253" t="str">
        <f>IF(BU31&lt;&gt;"","-",IF(data!B27="","",ROUND([14]สรุปผลการเรียน!$K32,2)))</f>
        <v/>
      </c>
      <c r="AH31" s="42" t="str">
        <f>[14]สรุปผลการเรียน!$L32</f>
        <v/>
      </c>
      <c r="AI31" s="252" t="str">
        <f>IF(AND([15]data!$B27=$B31,[15]data!$D27=$D31),IF(data!$B27="","",ROUND([15]สรุปผลการเรียน!$I32,2)),"No?")</f>
        <v/>
      </c>
      <c r="AJ31" s="253" t="str">
        <f>IF(data!B27="","",ROUND([15]สรุปผลการเรียน!$J32,2))</f>
        <v/>
      </c>
      <c r="AK31" s="253" t="str">
        <f>IF(BU31&lt;&gt;"","-",IF(data!B27="","",ROUND([15]สรุปผลการเรียน!$K32,2)))</f>
        <v/>
      </c>
      <c r="AL31" s="42" t="str">
        <f>[15]สรุปผลการเรียน!$L32</f>
        <v/>
      </c>
      <c r="AM31" s="260">
        <v>24</v>
      </c>
      <c r="AN31" s="252" t="str">
        <f>IF(AND([16]data!$B27=$B31,[16]data!$D27=$D31),IF(data!$B27="","",ROUND([16]สรุปผลการเรียน!$I32,2)),"No?")</f>
        <v/>
      </c>
      <c r="AO31" s="253" t="str">
        <f>IF(data!B27="","",ROUND([16]สรุปผลการเรียน!$J32,2))</f>
        <v/>
      </c>
      <c r="AP31" s="253" t="str">
        <f>IF(BU31&lt;&gt;"","-",IF(data!B27="","",ROUND([16]สรุปผลการเรียน!$K32,2)))</f>
        <v/>
      </c>
      <c r="AQ31" s="73" t="str">
        <f>[16]สรุปผลการเรียน!$L32</f>
        <v/>
      </c>
      <c r="AR31" s="252" t="str">
        <f>IF(data!$B27="","",IF([3]สรุปผลการเรียน!$F32="","",IF(AND([3]data!$B27=$B31,[3]data!$D27=$D31),ROUND([3]สรุปผลการเรียน!$I32,2),"No?")))</f>
        <v/>
      </c>
      <c r="AS31" s="253" t="str">
        <f>IF(data!B27="","",IF([3]สรุปผลการเรียน!$G32="","",ROUND([3]สรุปผลการเรียน!$J32,2)))</f>
        <v/>
      </c>
      <c r="AT31" s="253" t="str">
        <f>IF(data!B27="","",IF([3]สรุปผลการเรียน!$H32="","",IF(BU31&lt;&gt;"","-",ROUND([3]สรุปผลการเรียน!$K32,2))))</f>
        <v/>
      </c>
      <c r="AU31" s="42" t="str">
        <f>IF(data!B27="","",IF([3]สรุปผลการเรียน!$I32="","",[3]สรุปผลการเรียน!$L32))</f>
        <v/>
      </c>
      <c r="AV31" s="252" t="str">
        <f>IF(data!$B27="","",IF([4]สรุปผลการเรียน!$F32="","",IF(AND([4]data!$B27=$B31,[4]data!$D27=$D31),ROUND([4]สรุปผลการเรียน!$I32,2),"No?")))</f>
        <v/>
      </c>
      <c r="AW31" s="253" t="str">
        <f>IF(data!$B27="","",IF([4]สรุปผลการเรียน!$G32="","",ROUND([4]สรุปผลการเรียน!$J32,2)))</f>
        <v/>
      </c>
      <c r="AX31" s="253" t="str">
        <f>IF(data!$B27="","",IF([4]สรุปผลการเรียน!$H32="","",IF(BU31&lt;&gt;"","-",ROUND([4]สรุปผลการเรียน!$K32,2))))</f>
        <v/>
      </c>
      <c r="AY31" s="42" t="str">
        <f>IF(data!$B27="","",IF([4]สรุปผลการเรียน!$I32="","",[4]สรุปผลการเรียน!$L32))</f>
        <v/>
      </c>
      <c r="AZ31" s="252" t="str">
        <f>IF(data!$B27="","",IF([5]สรุปผลการเรียน!$F32="","",IF(AND([5]data!$B27=$B31,[5]data!$D27=$D31),ROUND([5]สรุปผลการเรียน!$I32,2),"No?")))</f>
        <v/>
      </c>
      <c r="BA31" s="253" t="str">
        <f>IF(data!$B27="","",IF([5]สรุปผลการเรียน!$G32="","",ROUND([5]สรุปผลการเรียน!$J32,2)))</f>
        <v/>
      </c>
      <c r="BB31" s="253" t="str">
        <f>IF(data!$B27="","",IF([5]สรุปผลการเรียน!$H32="","",IF(BU31&lt;&gt;"","-",ROUND([5]สรุปผลการเรียน!$K32,2))))</f>
        <v/>
      </c>
      <c r="BC31" s="42" t="str">
        <f>IF(data!$B27="","",IF([5]สรุปผลการเรียน!$I32="","",[5]สรุปผลการเรียน!$L32))</f>
        <v/>
      </c>
      <c r="BD31" s="252" t="str">
        <f>IF(data!$B27="","",IF([6]สรุปผลการเรียน!$F32="","",IF(AND([6]data!$B27=$B31,[6]data!$D27=$D31),ROUND([6]สรุปผลการเรียน!$I32,2),"No?")))</f>
        <v/>
      </c>
      <c r="BE31" s="253" t="str">
        <f>IF(data!$B$4="","",IF([6]สรุปผลการเรียน!$G32="","",ROUND([6]สรุปผลการเรียน!$J32,2)))</f>
        <v/>
      </c>
      <c r="BF31" s="253" t="str">
        <f>IF(data!$B$4="","",IF([6]สรุปผลการเรียน!$H32="","",IF(BU31&lt;&gt;"","-",ROUND([6]สรุปผลการเรียน!$K32,2))))</f>
        <v/>
      </c>
      <c r="BG31" s="42" t="str">
        <f>IF(data!$B27="","",IF([6]สรุปผลการเรียน!$I32="","",[6]สรุปผลการเรียน!$L32))</f>
        <v/>
      </c>
      <c r="BH31" s="260">
        <v>24</v>
      </c>
      <c r="BI31" s="252" t="str">
        <f>IF(data!$B27="","",IF([7]สรุปผลการเรียน!$F32="","",IF(AND([7]data!$B27=$B31,[7]data!$D27=$D31),ROUND([7]สรุปผลการเรียน!$I32,2),"No?")))</f>
        <v/>
      </c>
      <c r="BJ31" s="253" t="str">
        <f>IF(data!$B$4="","",IF([7]สรุปผลการเรียน!$G32="","",ROUND([7]สรุปผลการเรียน!$J32,2)))</f>
        <v/>
      </c>
      <c r="BK31" s="253" t="str">
        <f>IF(data!$B$4="","",IF([7]สรุปผลการเรียน!$H32="","",IF(BU31&lt;&gt;"","-",ROUND([7]สรุปผลการเรียน!$K32,2))))</f>
        <v/>
      </c>
      <c r="BL31" s="42" t="str">
        <f>IF(data!$B27="","",IF([7]สรุปผลการเรียน!$I32="","",[7]สรุปผลการเรียน!$L32))</f>
        <v/>
      </c>
      <c r="BM31" s="262" t="str">
        <f>IF($BI$4&lt;&gt;"-",IF(data!B27="","",ประมวลผลการเรียน!K31),IF($BD$4&lt;&gt;"-",IF(data!B27="","",ประมวลผลการเรียน!J31),IF($AZ$4&lt;&gt;"-",IF(data!B27="","",ประมวลผลการเรียน!I31),IF($AV$4&lt;&gt;"-",IF(data!B27="","",ประมวลผลการเรียน!H31),IF($AR$4&lt;&gt;"-",IF(data!B27="","",ประมวลผลการเรียน!G31),ประมวลผลการเรียน!F31)))))</f>
        <v/>
      </c>
      <c r="BN31" s="164" t="str">
        <f>IF(data!B27="","",BM31*100/$BM$7)</f>
        <v/>
      </c>
      <c r="BO31" s="164" t="str">
        <f>IF($BI$4&lt;&gt;"-",IF(data!B27="","",ประมวลผลการเรียน!Q31),IF($BD$4&lt;&gt;"-",IF(data!B27="","",ประมวลผลการเรียน!P31),IF($AZ$4&lt;&gt;"-",IF(data!B27="","",ประมวลผลการเรียน!O31),IF($AV$4&lt;&gt;"-",IF(data!B27="","",ประมวลผลการเรียน!N31),IF($AR$4&lt;&gt;"-",IF(data!B27="","",ประมวลผลการเรียน!M31),ประมวลผลการเรียน!L31)))))</f>
        <v/>
      </c>
      <c r="BP31" s="164" t="str">
        <f>IF(data!B27="","",BO31*100/$BO$7)</f>
        <v/>
      </c>
      <c r="BQ31" s="165" t="str">
        <f>IF(data!B27="","",(BM31+BO31)/2)</f>
        <v/>
      </c>
      <c r="BR31" s="165" t="str">
        <f>IF(BU31&lt;&gt;"","-",IF(data!B27="","",BQ31*100/$BQ$7))</f>
        <v/>
      </c>
      <c r="BS31" s="24" t="str">
        <f>IF(BU31&lt;&gt;"","-",IF(data!B27="","",ประมวลผลการเรียน!AH31))</f>
        <v/>
      </c>
      <c r="BT31" s="3" t="str">
        <f>IF(BU31&lt;&gt;"","-",IF(data!B27="","",RANK(BQ31,$BQ$8:$BQ$57,0)))</f>
        <v/>
      </c>
      <c r="BU31" s="1" t="str">
        <f>IF(data!F27="","",data!F27)</f>
        <v/>
      </c>
    </row>
    <row r="32" spans="1:73" s="27" customFormat="1" ht="15" customHeight="1" x14ac:dyDescent="0.3">
      <c r="A32" s="124">
        <v>25</v>
      </c>
      <c r="B32" s="43" t="str">
        <f>IF(data!B28="","",data!B28)</f>
        <v/>
      </c>
      <c r="C32" s="70" t="str">
        <f>IF(data!B28="","",data!C28)</f>
        <v/>
      </c>
      <c r="D32" s="168" t="str">
        <f>IF(data!B28="","",data!D28)</f>
        <v/>
      </c>
      <c r="E32" s="169" t="str">
        <f>IF(data!B28="","",data!E28)</f>
        <v/>
      </c>
      <c r="F32" s="252" t="str">
        <f>IF(AND([8]data!$B28=$B32,[8]data!$D28=$D32),IF(data!$B28="","",ROUND([8]สรุปผลการเรียน!$I33,2)),"No?")</f>
        <v/>
      </c>
      <c r="G32" s="253" t="str">
        <f>IF(data!B28="","",ROUND([8]สรุปผลการเรียน!J33,2))</f>
        <v/>
      </c>
      <c r="H32" s="253" t="str">
        <f>IF(BU32&lt;&gt;"","-",IF(data!B28="","",ROUND([8]สรุปผลการเรียน!K33,2)))</f>
        <v/>
      </c>
      <c r="I32" s="42" t="str">
        <f>[8]สรุปผลการเรียน!L33</f>
        <v/>
      </c>
      <c r="J32" s="252" t="str">
        <f>IF(AND([9]data!$B28=$B32,[9]data!$D28=$D32),IF(data!$B28="","",ROUND([9]สรุปผลการเรียน!$I33,2)),"No?")</f>
        <v/>
      </c>
      <c r="K32" s="253" t="str">
        <f>IF(data!B28="","",ROUND([9]สรุปผลการเรียน!J33,2))</f>
        <v/>
      </c>
      <c r="L32" s="253" t="str">
        <f>IF(BU32&lt;&gt;"","-",IF(data!B28="","",ROUND([9]สรุปผลการเรียน!K33,2)))</f>
        <v/>
      </c>
      <c r="M32" s="42" t="str">
        <f>[9]สรุปผลการเรียน!L33</f>
        <v/>
      </c>
      <c r="N32" s="311">
        <v>25</v>
      </c>
      <c r="O32" s="252" t="str">
        <f>IF(AND([10]data!$B28=$B32,[10]data!$D28=$D32),IF(data!$B28="","",ROUND([10]สรุปผลการเรียน!$I33,2)),"No?")</f>
        <v/>
      </c>
      <c r="P32" s="253" t="str">
        <f>IF(data!B28="","",ROUND([10]สรุปผลการเรียน!$J33,2))</f>
        <v/>
      </c>
      <c r="Q32" s="253" t="str">
        <f>IF(BU32&lt;&gt;"","-",IF(data!B28="","",ROUND([10]สรุปผลการเรียน!$K33,2)))</f>
        <v/>
      </c>
      <c r="R32" s="42" t="str">
        <f>[10]สรุปผลการเรียน!$L33</f>
        <v/>
      </c>
      <c r="S32" s="252" t="str">
        <f>IF(AND([11]data!$B28=$B32,[11]data!$D28=$D32),IF(data!$B28="","",ROUND([11]สรุปผลการเรียน!$I33,2)),"No?")</f>
        <v/>
      </c>
      <c r="T32" s="253" t="str">
        <f>IF(data!B28="","",ROUND([11]สรุปผลการเรียน!$J33,2))</f>
        <v/>
      </c>
      <c r="U32" s="253" t="str">
        <f>IF(BU32&lt;&gt;"","-",IF(data!B28="","",ROUND([11]สรุปผลการเรียน!$K33,2)))</f>
        <v/>
      </c>
      <c r="V32" s="42" t="str">
        <f>[11]สรุปผลการเรียน!$L33</f>
        <v/>
      </c>
      <c r="W32" s="252" t="str">
        <f>IF(AND([12]data!$B28=$B32,[12]data!$D28=$D32),IF(data!$B28="","",ROUND([12]สรุปผลการเรียน!$I33,2)),"No?")</f>
        <v/>
      </c>
      <c r="X32" s="253" t="str">
        <f>IF(data!B28="","",ROUND([12]สรุปผลการเรียน!$J33,2))</f>
        <v/>
      </c>
      <c r="Y32" s="253" t="str">
        <f>IF(BU32&lt;&gt;"","-",IF(data!B28="","",ROUND([12]สรุปผลการเรียน!$K33,2)))</f>
        <v/>
      </c>
      <c r="Z32" s="42" t="str">
        <f>[12]สรุปผลการเรียน!$L33</f>
        <v/>
      </c>
      <c r="AA32" s="252" t="str">
        <f>IF(AND([13]data!$B28=$B32,[13]data!$D28=$D32),IF(data!$B28="","",ROUND([13]สรุปผลการเรียน!$I33,2)),"No?")</f>
        <v/>
      </c>
      <c r="AB32" s="253" t="str">
        <f>IF(data!B28="","",ROUND([13]สรุปผลการเรียน!$J33,2))</f>
        <v/>
      </c>
      <c r="AC32" s="253" t="str">
        <f>IF(BU32&lt;&gt;"","-",IF(data!B28="","",ROUND([13]สรุปผลการเรียน!$K33,2)))</f>
        <v/>
      </c>
      <c r="AD32" s="73" t="str">
        <f>[13]สรุปผลการเรียน!$L33</f>
        <v/>
      </c>
      <c r="AE32" s="252" t="str">
        <f>IF(AND([14]data!$B28=$B32,[14]data!$D28=$D32),IF(data!$B28="","",ROUND([14]สรุปผลการเรียน!$I33,2)),"No?")</f>
        <v/>
      </c>
      <c r="AF32" s="253" t="str">
        <f>IF(data!B28="","",ROUND([14]สรุปผลการเรียน!$J33,2))</f>
        <v/>
      </c>
      <c r="AG32" s="253" t="str">
        <f>IF(BU32&lt;&gt;"","-",IF(data!B28="","",ROUND([14]สรุปผลการเรียน!$K33,2)))</f>
        <v/>
      </c>
      <c r="AH32" s="42" t="str">
        <f>[14]สรุปผลการเรียน!$L33</f>
        <v/>
      </c>
      <c r="AI32" s="252" t="str">
        <f>IF(AND([15]data!$B28=$B32,[15]data!$D28=$D32),IF(data!$B28="","",ROUND([15]สรุปผลการเรียน!$I33,2)),"No?")</f>
        <v/>
      </c>
      <c r="AJ32" s="253" t="str">
        <f>IF(data!B28="","",ROUND([15]สรุปผลการเรียน!$J33,2))</f>
        <v/>
      </c>
      <c r="AK32" s="253" t="str">
        <f>IF(BU32&lt;&gt;"","-",IF(data!B28="","",ROUND([15]สรุปผลการเรียน!$K33,2)))</f>
        <v/>
      </c>
      <c r="AL32" s="42" t="str">
        <f>[15]สรุปผลการเรียน!$L33</f>
        <v/>
      </c>
      <c r="AM32" s="260">
        <v>25</v>
      </c>
      <c r="AN32" s="252" t="str">
        <f>IF(AND([16]data!$B28=$B32,[16]data!$D28=$D32),IF(data!$B28="","",ROUND([16]สรุปผลการเรียน!$I33,2)),"No?")</f>
        <v/>
      </c>
      <c r="AO32" s="253" t="str">
        <f>IF(data!B28="","",ROUND([16]สรุปผลการเรียน!$J33,2))</f>
        <v/>
      </c>
      <c r="AP32" s="253" t="str">
        <f>IF(BU32&lt;&gt;"","-",IF(data!B28="","",ROUND([16]สรุปผลการเรียน!$K33,2)))</f>
        <v/>
      </c>
      <c r="AQ32" s="73" t="str">
        <f>[16]สรุปผลการเรียน!$L33</f>
        <v/>
      </c>
      <c r="AR32" s="252" t="str">
        <f>IF(data!$B28="","",IF([3]สรุปผลการเรียน!$F33="","",IF(AND([3]data!$B28=$B32,[3]data!$D28=$D32),ROUND([3]สรุปผลการเรียน!$I33,2),"No?")))</f>
        <v/>
      </c>
      <c r="AS32" s="253" t="str">
        <f>IF(data!B28="","",IF([3]สรุปผลการเรียน!$G33="","",ROUND([3]สรุปผลการเรียน!$J33,2)))</f>
        <v/>
      </c>
      <c r="AT32" s="253" t="str">
        <f>IF(data!B28="","",IF([3]สรุปผลการเรียน!$H33="","",IF(BU32&lt;&gt;"","-",ROUND([3]สรุปผลการเรียน!$K33,2))))</f>
        <v/>
      </c>
      <c r="AU32" s="42" t="str">
        <f>IF(data!B28="","",IF([3]สรุปผลการเรียน!$I33="","",[3]สรุปผลการเรียน!$L33))</f>
        <v/>
      </c>
      <c r="AV32" s="252" t="str">
        <f>IF(data!$B28="","",IF([4]สรุปผลการเรียน!$F33="","",IF(AND([4]data!$B28=$B32,[4]data!$D28=$D32),ROUND([4]สรุปผลการเรียน!$I33,2),"No?")))</f>
        <v/>
      </c>
      <c r="AW32" s="253" t="str">
        <f>IF(data!$B28="","",IF([4]สรุปผลการเรียน!$G33="","",ROUND([4]สรุปผลการเรียน!$J33,2)))</f>
        <v/>
      </c>
      <c r="AX32" s="253" t="str">
        <f>IF(data!$B28="","",IF([4]สรุปผลการเรียน!$H33="","",IF(BU32&lt;&gt;"","-",ROUND([4]สรุปผลการเรียน!$K33,2))))</f>
        <v/>
      </c>
      <c r="AY32" s="42" t="str">
        <f>IF(data!$B28="","",IF([4]สรุปผลการเรียน!$I33="","",[4]สรุปผลการเรียน!$L33))</f>
        <v/>
      </c>
      <c r="AZ32" s="252" t="str">
        <f>IF(data!$B28="","",IF([5]สรุปผลการเรียน!$F33="","",IF(AND([5]data!$B28=$B32,[5]data!$D28=$D32),ROUND([5]สรุปผลการเรียน!$I33,2),"No?")))</f>
        <v/>
      </c>
      <c r="BA32" s="253" t="str">
        <f>IF(data!$B28="","",IF([5]สรุปผลการเรียน!$G33="","",ROUND([5]สรุปผลการเรียน!$J33,2)))</f>
        <v/>
      </c>
      <c r="BB32" s="253" t="str">
        <f>IF(data!$B28="","",IF([5]สรุปผลการเรียน!$H33="","",IF(BU32&lt;&gt;"","-",ROUND([5]สรุปผลการเรียน!$K33,2))))</f>
        <v/>
      </c>
      <c r="BC32" s="42" t="str">
        <f>IF(data!$B28="","",IF([5]สรุปผลการเรียน!$I33="","",[5]สรุปผลการเรียน!$L33))</f>
        <v/>
      </c>
      <c r="BD32" s="252" t="str">
        <f>IF(data!$B28="","",IF([6]สรุปผลการเรียน!$F33="","",IF(AND([6]data!$B28=$B32,[6]data!$D28=$D32),ROUND([6]สรุปผลการเรียน!$I33,2),"No?")))</f>
        <v/>
      </c>
      <c r="BE32" s="253" t="str">
        <f>IF(data!$B$4="","",IF([6]สรุปผลการเรียน!$G33="","",ROUND([6]สรุปผลการเรียน!$J33,2)))</f>
        <v/>
      </c>
      <c r="BF32" s="253" t="str">
        <f>IF(data!$B$4="","",IF([6]สรุปผลการเรียน!$H33="","",IF(BU32&lt;&gt;"","-",ROUND([6]สรุปผลการเรียน!$K33,2))))</f>
        <v/>
      </c>
      <c r="BG32" s="42" t="str">
        <f>IF(data!$B28="","",IF([6]สรุปผลการเรียน!$I33="","",[6]สรุปผลการเรียน!$L33))</f>
        <v/>
      </c>
      <c r="BH32" s="260">
        <v>25</v>
      </c>
      <c r="BI32" s="252" t="str">
        <f>IF(data!$B28="","",IF([7]สรุปผลการเรียน!$F33="","",IF(AND([7]data!$B28=$B32,[7]data!$D28=$D32),ROUND([7]สรุปผลการเรียน!$I33,2),"No?")))</f>
        <v/>
      </c>
      <c r="BJ32" s="253" t="str">
        <f>IF(data!$B$4="","",IF([7]สรุปผลการเรียน!$G33="","",ROUND([7]สรุปผลการเรียน!$J33,2)))</f>
        <v/>
      </c>
      <c r="BK32" s="253" t="str">
        <f>IF(data!$B$4="","",IF([7]สรุปผลการเรียน!$H33="","",IF(BU32&lt;&gt;"","-",ROUND([7]สรุปผลการเรียน!$K33,2))))</f>
        <v/>
      </c>
      <c r="BL32" s="42" t="str">
        <f>IF(data!$B28="","",IF([7]สรุปผลการเรียน!$I33="","",[7]สรุปผลการเรียน!$L33))</f>
        <v/>
      </c>
      <c r="BM32" s="262" t="str">
        <f>IF($BI$4&lt;&gt;"-",IF(data!B28="","",ประมวลผลการเรียน!K32),IF($BD$4&lt;&gt;"-",IF(data!B28="","",ประมวลผลการเรียน!J32),IF($AZ$4&lt;&gt;"-",IF(data!B28="","",ประมวลผลการเรียน!I32),IF($AV$4&lt;&gt;"-",IF(data!B28="","",ประมวลผลการเรียน!H32),IF($AR$4&lt;&gt;"-",IF(data!B28="","",ประมวลผลการเรียน!G32),ประมวลผลการเรียน!F32)))))</f>
        <v/>
      </c>
      <c r="BN32" s="164" t="str">
        <f>IF(data!B28="","",BM32*100/$BM$7)</f>
        <v/>
      </c>
      <c r="BO32" s="164" t="str">
        <f>IF($BI$4&lt;&gt;"-",IF(data!B28="","",ประมวลผลการเรียน!Q32),IF($BD$4&lt;&gt;"-",IF(data!B28="","",ประมวลผลการเรียน!P32),IF($AZ$4&lt;&gt;"-",IF(data!B28="","",ประมวลผลการเรียน!O32),IF($AV$4&lt;&gt;"-",IF(data!B28="","",ประมวลผลการเรียน!N32),IF($AR$4&lt;&gt;"-",IF(data!B28="","",ประมวลผลการเรียน!M32),ประมวลผลการเรียน!L32)))))</f>
        <v/>
      </c>
      <c r="BP32" s="164" t="str">
        <f>IF(data!B28="","",BO32*100/$BO$7)</f>
        <v/>
      </c>
      <c r="BQ32" s="165" t="str">
        <f>IF(data!B28="","",(BM32+BO32)/2)</f>
        <v/>
      </c>
      <c r="BR32" s="165" t="str">
        <f>IF(BU32&lt;&gt;"","-",IF(data!B28="","",BQ32*100/$BQ$7))</f>
        <v/>
      </c>
      <c r="BS32" s="24" t="str">
        <f>IF(BU32&lt;&gt;"","-",IF(data!B28="","",ประมวลผลการเรียน!AH32))</f>
        <v/>
      </c>
      <c r="BT32" s="3" t="str">
        <f>IF(BU32&lt;&gt;"","-",IF(data!B28="","",RANK(BQ32,$BQ$8:$BQ$57,0)))</f>
        <v/>
      </c>
      <c r="BU32" s="1" t="str">
        <f>IF(data!F28="","",data!F28)</f>
        <v/>
      </c>
    </row>
    <row r="33" spans="1:73" s="27" customFormat="1" ht="15" customHeight="1" x14ac:dyDescent="0.3">
      <c r="A33" s="124">
        <v>26</v>
      </c>
      <c r="B33" s="43" t="str">
        <f>IF(data!B29="","",data!B29)</f>
        <v/>
      </c>
      <c r="C33" s="70" t="str">
        <f>IF(data!B29="","",data!C29)</f>
        <v/>
      </c>
      <c r="D33" s="168" t="str">
        <f>IF(data!B29="","",data!D29)</f>
        <v/>
      </c>
      <c r="E33" s="169" t="str">
        <f>IF(data!B29="","",data!E29)</f>
        <v/>
      </c>
      <c r="F33" s="252" t="str">
        <f>IF(AND([8]data!$B29=$B33,[8]data!$D29=$D33),IF(data!$B29="","",ROUND([8]สรุปผลการเรียน!$I34,2)),"No?")</f>
        <v/>
      </c>
      <c r="G33" s="253" t="str">
        <f>IF(data!B29="","",ROUND([8]สรุปผลการเรียน!J34,2))</f>
        <v/>
      </c>
      <c r="H33" s="253" t="str">
        <f>IF(BU33&lt;&gt;"","-",IF(data!B29="","",ROUND([8]สรุปผลการเรียน!K34,2)))</f>
        <v/>
      </c>
      <c r="I33" s="42" t="str">
        <f>[8]สรุปผลการเรียน!L34</f>
        <v/>
      </c>
      <c r="J33" s="252" t="str">
        <f>IF(AND([9]data!$B29=$B33,[9]data!$D29=$D33),IF(data!$B29="","",ROUND([9]สรุปผลการเรียน!$I34,2)),"No?")</f>
        <v/>
      </c>
      <c r="K33" s="253" t="str">
        <f>IF(data!B29="","",ROUND([9]สรุปผลการเรียน!J34,2))</f>
        <v/>
      </c>
      <c r="L33" s="253" t="str">
        <f>IF(BU33&lt;&gt;"","-",IF(data!B29="","",ROUND([9]สรุปผลการเรียน!K34,2)))</f>
        <v/>
      </c>
      <c r="M33" s="42" t="str">
        <f>[9]สรุปผลการเรียน!L34</f>
        <v/>
      </c>
      <c r="N33" s="311">
        <v>26</v>
      </c>
      <c r="O33" s="252" t="str">
        <f>IF(AND([10]data!$B29=$B33,[10]data!$D29=$D33),IF(data!$B29="","",ROUND([10]สรุปผลการเรียน!$I34,2)),"No?")</f>
        <v/>
      </c>
      <c r="P33" s="253" t="str">
        <f>IF(data!B29="","",ROUND([10]สรุปผลการเรียน!$J34,2))</f>
        <v/>
      </c>
      <c r="Q33" s="253" t="str">
        <f>IF(BU33&lt;&gt;"","-",IF(data!B29="","",ROUND([10]สรุปผลการเรียน!$K34,2)))</f>
        <v/>
      </c>
      <c r="R33" s="42" t="str">
        <f>[10]สรุปผลการเรียน!$L34</f>
        <v/>
      </c>
      <c r="S33" s="252" t="str">
        <f>IF(AND([11]data!$B29=$B33,[11]data!$D29=$D33),IF(data!$B29="","",ROUND([11]สรุปผลการเรียน!$I34,2)),"No?")</f>
        <v/>
      </c>
      <c r="T33" s="253" t="str">
        <f>IF(data!B29="","",ROUND([11]สรุปผลการเรียน!$J34,2))</f>
        <v/>
      </c>
      <c r="U33" s="253" t="str">
        <f>IF(BU33&lt;&gt;"","-",IF(data!B29="","",ROUND([11]สรุปผลการเรียน!$K34,2)))</f>
        <v/>
      </c>
      <c r="V33" s="42" t="str">
        <f>[11]สรุปผลการเรียน!$L34</f>
        <v/>
      </c>
      <c r="W33" s="252" t="str">
        <f>IF(AND([12]data!$B29=$B33,[12]data!$D29=$D33),IF(data!$B29="","",ROUND([12]สรุปผลการเรียน!$I34,2)),"No?")</f>
        <v/>
      </c>
      <c r="X33" s="253" t="str">
        <f>IF(data!B29="","",ROUND([12]สรุปผลการเรียน!$J34,2))</f>
        <v/>
      </c>
      <c r="Y33" s="253" t="str">
        <f>IF(BU33&lt;&gt;"","-",IF(data!B29="","",ROUND([12]สรุปผลการเรียน!$K34,2)))</f>
        <v/>
      </c>
      <c r="Z33" s="42" t="str">
        <f>[12]สรุปผลการเรียน!$L34</f>
        <v/>
      </c>
      <c r="AA33" s="252" t="str">
        <f>IF(AND([13]data!$B29=$B33,[13]data!$D29=$D33),IF(data!$B29="","",ROUND([13]สรุปผลการเรียน!$I34,2)),"No?")</f>
        <v/>
      </c>
      <c r="AB33" s="253" t="str">
        <f>IF(data!B29="","",ROUND([13]สรุปผลการเรียน!$J34,2))</f>
        <v/>
      </c>
      <c r="AC33" s="253" t="str">
        <f>IF(BU33&lt;&gt;"","-",IF(data!B29="","",ROUND([13]สรุปผลการเรียน!$K34,2)))</f>
        <v/>
      </c>
      <c r="AD33" s="73" t="str">
        <f>[13]สรุปผลการเรียน!$L34</f>
        <v/>
      </c>
      <c r="AE33" s="252" t="str">
        <f>IF(AND([14]data!$B29=$B33,[14]data!$D29=$D33),IF(data!$B29="","",ROUND([14]สรุปผลการเรียน!$I34,2)),"No?")</f>
        <v/>
      </c>
      <c r="AF33" s="253" t="str">
        <f>IF(data!B29="","",ROUND([14]สรุปผลการเรียน!$J34,2))</f>
        <v/>
      </c>
      <c r="AG33" s="253" t="str">
        <f>IF(BU33&lt;&gt;"","-",IF(data!B29="","",ROUND([14]สรุปผลการเรียน!$K34,2)))</f>
        <v/>
      </c>
      <c r="AH33" s="42" t="str">
        <f>[14]สรุปผลการเรียน!$L34</f>
        <v/>
      </c>
      <c r="AI33" s="252" t="str">
        <f>IF(AND([15]data!$B29=$B33,[15]data!$D29=$D33),IF(data!$B29="","",ROUND([15]สรุปผลการเรียน!$I34,2)),"No?")</f>
        <v/>
      </c>
      <c r="AJ33" s="253" t="str">
        <f>IF(data!B29="","",ROUND([15]สรุปผลการเรียน!$J34,2))</f>
        <v/>
      </c>
      <c r="AK33" s="253" t="str">
        <f>IF(BU33&lt;&gt;"","-",IF(data!B29="","",ROUND([15]สรุปผลการเรียน!$K34,2)))</f>
        <v/>
      </c>
      <c r="AL33" s="42" t="str">
        <f>[15]สรุปผลการเรียน!$L34</f>
        <v/>
      </c>
      <c r="AM33" s="260">
        <v>26</v>
      </c>
      <c r="AN33" s="252" t="str">
        <f>IF(AND([16]data!$B29=$B33,[16]data!$D29=$D33),IF(data!$B29="","",ROUND([16]สรุปผลการเรียน!$I34,2)),"No?")</f>
        <v/>
      </c>
      <c r="AO33" s="253" t="str">
        <f>IF(data!B29="","",ROUND([16]สรุปผลการเรียน!$J34,2))</f>
        <v/>
      </c>
      <c r="AP33" s="253" t="str">
        <f>IF(BU33&lt;&gt;"","-",IF(data!B29="","",ROUND([16]สรุปผลการเรียน!$K34,2)))</f>
        <v/>
      </c>
      <c r="AQ33" s="73" t="str">
        <f>[16]สรุปผลการเรียน!$L34</f>
        <v/>
      </c>
      <c r="AR33" s="252" t="str">
        <f>IF(data!$B29="","",IF([3]สรุปผลการเรียน!$F34="","",IF(AND([3]data!$B29=$B33,[3]data!$D29=$D33),ROUND([3]สรุปผลการเรียน!$I34,2),"No?")))</f>
        <v/>
      </c>
      <c r="AS33" s="253" t="str">
        <f>IF(data!B29="","",IF([3]สรุปผลการเรียน!$G34="","",ROUND([3]สรุปผลการเรียน!$J34,2)))</f>
        <v/>
      </c>
      <c r="AT33" s="253" t="str">
        <f>IF(data!B29="","",IF([3]สรุปผลการเรียน!$H34="","",IF(BU33&lt;&gt;"","-",ROUND([3]สรุปผลการเรียน!$K34,2))))</f>
        <v/>
      </c>
      <c r="AU33" s="42" t="str">
        <f>IF(data!B29="","",IF([3]สรุปผลการเรียน!$I34="","",[3]สรุปผลการเรียน!$L34))</f>
        <v/>
      </c>
      <c r="AV33" s="252" t="str">
        <f>IF(data!$B29="","",IF([4]สรุปผลการเรียน!$F34="","",IF(AND([4]data!$B29=$B33,[4]data!$D29=$D33),ROUND([4]สรุปผลการเรียน!$I34,2),"No?")))</f>
        <v/>
      </c>
      <c r="AW33" s="253" t="str">
        <f>IF(data!$B29="","",IF([4]สรุปผลการเรียน!$G34="","",ROUND([4]สรุปผลการเรียน!$J34,2)))</f>
        <v/>
      </c>
      <c r="AX33" s="253" t="str">
        <f>IF(data!$B29="","",IF([4]สรุปผลการเรียน!$H34="","",IF(BU33&lt;&gt;"","-",ROUND([4]สรุปผลการเรียน!$K34,2))))</f>
        <v/>
      </c>
      <c r="AY33" s="42" t="str">
        <f>IF(data!$B29="","",IF([4]สรุปผลการเรียน!$I34="","",[4]สรุปผลการเรียน!$L34))</f>
        <v/>
      </c>
      <c r="AZ33" s="252" t="str">
        <f>IF(data!$B29="","",IF([5]สรุปผลการเรียน!$F34="","",IF(AND([5]data!$B29=$B33,[5]data!$D29=$D33),ROUND([5]สรุปผลการเรียน!$I34,2),"No?")))</f>
        <v/>
      </c>
      <c r="BA33" s="253" t="str">
        <f>IF(data!$B29="","",IF([5]สรุปผลการเรียน!$G34="","",ROUND([5]สรุปผลการเรียน!$J34,2)))</f>
        <v/>
      </c>
      <c r="BB33" s="253" t="str">
        <f>IF(data!$B29="","",IF([5]สรุปผลการเรียน!$H34="","",IF(BU33&lt;&gt;"","-",ROUND([5]สรุปผลการเรียน!$K34,2))))</f>
        <v/>
      </c>
      <c r="BC33" s="42" t="str">
        <f>IF(data!$B29="","",IF([5]สรุปผลการเรียน!$I34="","",[5]สรุปผลการเรียน!$L34))</f>
        <v/>
      </c>
      <c r="BD33" s="252" t="str">
        <f>IF(data!$B29="","",IF([6]สรุปผลการเรียน!$F34="","",IF(AND([6]data!$B29=$B33,[6]data!$D29=$D33),ROUND([6]สรุปผลการเรียน!$I34,2),"No?")))</f>
        <v/>
      </c>
      <c r="BE33" s="253" t="str">
        <f>IF(data!$B$4="","",IF([6]สรุปผลการเรียน!$G34="","",ROUND([6]สรุปผลการเรียน!$J34,2)))</f>
        <v/>
      </c>
      <c r="BF33" s="253" t="str">
        <f>IF(data!$B$4="","",IF([6]สรุปผลการเรียน!$H34="","",IF(BU33&lt;&gt;"","-",ROUND([6]สรุปผลการเรียน!$K34,2))))</f>
        <v/>
      </c>
      <c r="BG33" s="42" t="str">
        <f>IF(data!$B29="","",IF([6]สรุปผลการเรียน!$I34="","",[6]สรุปผลการเรียน!$L34))</f>
        <v/>
      </c>
      <c r="BH33" s="260">
        <v>26</v>
      </c>
      <c r="BI33" s="252" t="str">
        <f>IF(data!$B29="","",IF([7]สรุปผลการเรียน!$F34="","",IF(AND([7]data!$B29=$B33,[7]data!$D29=$D33),ROUND([7]สรุปผลการเรียน!$I34,2),"No?")))</f>
        <v/>
      </c>
      <c r="BJ33" s="253" t="str">
        <f>IF(data!$B$4="","",IF([7]สรุปผลการเรียน!$G34="","",ROUND([7]สรุปผลการเรียน!$J34,2)))</f>
        <v/>
      </c>
      <c r="BK33" s="253" t="str">
        <f>IF(data!$B$4="","",IF([7]สรุปผลการเรียน!$H34="","",IF(BU33&lt;&gt;"","-",ROUND([7]สรุปผลการเรียน!$K34,2))))</f>
        <v/>
      </c>
      <c r="BL33" s="42" t="str">
        <f>IF(data!$B29="","",IF([7]สรุปผลการเรียน!$I34="","",[7]สรุปผลการเรียน!$L34))</f>
        <v/>
      </c>
      <c r="BM33" s="262" t="str">
        <f>IF($BI$4&lt;&gt;"-",IF(data!B29="","",ประมวลผลการเรียน!K33),IF($BD$4&lt;&gt;"-",IF(data!B29="","",ประมวลผลการเรียน!J33),IF($AZ$4&lt;&gt;"-",IF(data!B29="","",ประมวลผลการเรียน!I33),IF($AV$4&lt;&gt;"-",IF(data!B29="","",ประมวลผลการเรียน!H33),IF($AR$4&lt;&gt;"-",IF(data!B29="","",ประมวลผลการเรียน!G33),ประมวลผลการเรียน!F33)))))</f>
        <v/>
      </c>
      <c r="BN33" s="164" t="str">
        <f>IF(data!B29="","",BM33*100/$BM$7)</f>
        <v/>
      </c>
      <c r="BO33" s="164" t="str">
        <f>IF($BI$4&lt;&gt;"-",IF(data!B29="","",ประมวลผลการเรียน!Q33),IF($BD$4&lt;&gt;"-",IF(data!B29="","",ประมวลผลการเรียน!P33),IF($AZ$4&lt;&gt;"-",IF(data!B29="","",ประมวลผลการเรียน!O33),IF($AV$4&lt;&gt;"-",IF(data!B29="","",ประมวลผลการเรียน!N33),IF($AR$4&lt;&gt;"-",IF(data!B29="","",ประมวลผลการเรียน!M33),ประมวลผลการเรียน!L33)))))</f>
        <v/>
      </c>
      <c r="BP33" s="164" t="str">
        <f>IF(data!B29="","",BO33*100/$BO$7)</f>
        <v/>
      </c>
      <c r="BQ33" s="165" t="str">
        <f>IF(data!B29="","",(BM33+BO33)/2)</f>
        <v/>
      </c>
      <c r="BR33" s="165" t="str">
        <f>IF(BU33&lt;&gt;"","-",IF(data!B29="","",BQ33*100/$BQ$7))</f>
        <v/>
      </c>
      <c r="BS33" s="24" t="str">
        <f>IF(BU33&lt;&gt;"","-",IF(data!B29="","",ประมวลผลการเรียน!AH33))</f>
        <v/>
      </c>
      <c r="BT33" s="3" t="str">
        <f>IF(BU33&lt;&gt;"","-",IF(data!B29="","",RANK(BQ33,$BQ$8:$BQ$57,0)))</f>
        <v/>
      </c>
      <c r="BU33" s="1" t="str">
        <f>IF(data!F29="","",data!F29)</f>
        <v/>
      </c>
    </row>
    <row r="34" spans="1:73" s="27" customFormat="1" ht="15" customHeight="1" x14ac:dyDescent="0.3">
      <c r="A34" s="124">
        <v>27</v>
      </c>
      <c r="B34" s="43" t="str">
        <f>IF(data!B30="","",data!B30)</f>
        <v/>
      </c>
      <c r="C34" s="70" t="str">
        <f>IF(data!B30="","",data!C30)</f>
        <v/>
      </c>
      <c r="D34" s="168" t="str">
        <f>IF(data!B30="","",data!D30)</f>
        <v/>
      </c>
      <c r="E34" s="169" t="str">
        <f>IF(data!B30="","",data!E30)</f>
        <v/>
      </c>
      <c r="F34" s="252" t="str">
        <f>IF(AND([8]data!$B30=$B34,[8]data!$D30=$D34),IF(data!$B30="","",ROUND([8]สรุปผลการเรียน!$I35,2)),"No?")</f>
        <v/>
      </c>
      <c r="G34" s="253" t="str">
        <f>IF(data!B30="","",ROUND([8]สรุปผลการเรียน!J35,2))</f>
        <v/>
      </c>
      <c r="H34" s="253" t="str">
        <f>IF(BU34&lt;&gt;"","-",IF(data!B30="","",ROUND([8]สรุปผลการเรียน!K35,2)))</f>
        <v/>
      </c>
      <c r="I34" s="42" t="str">
        <f>[8]สรุปผลการเรียน!L35</f>
        <v/>
      </c>
      <c r="J34" s="252" t="str">
        <f>IF(AND([9]data!$B30=$B34,[9]data!$D30=$D34),IF(data!$B30="","",ROUND([9]สรุปผลการเรียน!$I35,2)),"No?")</f>
        <v/>
      </c>
      <c r="K34" s="253" t="str">
        <f>IF(data!B30="","",ROUND([9]สรุปผลการเรียน!J35,2))</f>
        <v/>
      </c>
      <c r="L34" s="253" t="str">
        <f>IF(BU34&lt;&gt;"","-",IF(data!B30="","",ROUND([9]สรุปผลการเรียน!K35,2)))</f>
        <v/>
      </c>
      <c r="M34" s="42" t="str">
        <f>[9]สรุปผลการเรียน!L35</f>
        <v/>
      </c>
      <c r="N34" s="311">
        <v>27</v>
      </c>
      <c r="O34" s="252" t="str">
        <f>IF(AND([10]data!$B30=$B34,[10]data!$D30=$D34),IF(data!$B30="","",ROUND([10]สรุปผลการเรียน!$I35,2)),"No?")</f>
        <v/>
      </c>
      <c r="P34" s="253" t="str">
        <f>IF(data!B30="","",ROUND([10]สรุปผลการเรียน!$J35,2))</f>
        <v/>
      </c>
      <c r="Q34" s="253" t="str">
        <f>IF(BU34&lt;&gt;"","-",IF(data!B30="","",ROUND([10]สรุปผลการเรียน!$K35,2)))</f>
        <v/>
      </c>
      <c r="R34" s="42" t="str">
        <f>[10]สรุปผลการเรียน!$L35</f>
        <v/>
      </c>
      <c r="S34" s="252" t="str">
        <f>IF(AND([11]data!$B30=$B34,[11]data!$D30=$D34),IF(data!$B30="","",ROUND([11]สรุปผลการเรียน!$I35,2)),"No?")</f>
        <v/>
      </c>
      <c r="T34" s="253" t="str">
        <f>IF(data!B30="","",ROUND([11]สรุปผลการเรียน!$J35,2))</f>
        <v/>
      </c>
      <c r="U34" s="253" t="str">
        <f>IF(BU34&lt;&gt;"","-",IF(data!B30="","",ROUND([11]สรุปผลการเรียน!$K35,2)))</f>
        <v/>
      </c>
      <c r="V34" s="42" t="str">
        <f>[11]สรุปผลการเรียน!$L35</f>
        <v/>
      </c>
      <c r="W34" s="252" t="str">
        <f>IF(AND([12]data!$B30=$B34,[12]data!$D30=$D34),IF(data!$B30="","",ROUND([12]สรุปผลการเรียน!$I35,2)),"No?")</f>
        <v/>
      </c>
      <c r="X34" s="253" t="str">
        <f>IF(data!B30="","",ROUND([12]สรุปผลการเรียน!$J35,2))</f>
        <v/>
      </c>
      <c r="Y34" s="253" t="str">
        <f>IF(BU34&lt;&gt;"","-",IF(data!B30="","",ROUND([12]สรุปผลการเรียน!$K35,2)))</f>
        <v/>
      </c>
      <c r="Z34" s="42" t="str">
        <f>[12]สรุปผลการเรียน!$L35</f>
        <v/>
      </c>
      <c r="AA34" s="252" t="str">
        <f>IF(AND([13]data!$B30=$B34,[13]data!$D30=$D34),IF(data!$B30="","",ROUND([13]สรุปผลการเรียน!$I35,2)),"No?")</f>
        <v/>
      </c>
      <c r="AB34" s="253" t="str">
        <f>IF(data!B30="","",ROUND([13]สรุปผลการเรียน!$J35,2))</f>
        <v/>
      </c>
      <c r="AC34" s="253" t="str">
        <f>IF(BU34&lt;&gt;"","-",IF(data!B30="","",ROUND([13]สรุปผลการเรียน!$K35,2)))</f>
        <v/>
      </c>
      <c r="AD34" s="73" t="str">
        <f>[13]สรุปผลการเรียน!$L35</f>
        <v/>
      </c>
      <c r="AE34" s="252" t="str">
        <f>IF(AND([14]data!$B30=$B34,[14]data!$D30=$D34),IF(data!$B30="","",ROUND([14]สรุปผลการเรียน!$I35,2)),"No?")</f>
        <v/>
      </c>
      <c r="AF34" s="253" t="str">
        <f>IF(data!B30="","",ROUND([14]สรุปผลการเรียน!$J35,2))</f>
        <v/>
      </c>
      <c r="AG34" s="253" t="str">
        <f>IF(BU34&lt;&gt;"","-",IF(data!B30="","",ROUND([14]สรุปผลการเรียน!$K35,2)))</f>
        <v/>
      </c>
      <c r="AH34" s="42" t="str">
        <f>[14]สรุปผลการเรียน!$L35</f>
        <v/>
      </c>
      <c r="AI34" s="252" t="str">
        <f>IF(AND([15]data!$B30=$B34,[15]data!$D30=$D34),IF(data!$B30="","",ROUND([15]สรุปผลการเรียน!$I35,2)),"No?")</f>
        <v/>
      </c>
      <c r="AJ34" s="253" t="str">
        <f>IF(data!B30="","",ROUND([15]สรุปผลการเรียน!$J35,2))</f>
        <v/>
      </c>
      <c r="AK34" s="253" t="str">
        <f>IF(BU34&lt;&gt;"","-",IF(data!B30="","",ROUND([15]สรุปผลการเรียน!$K35,2)))</f>
        <v/>
      </c>
      <c r="AL34" s="42" t="str">
        <f>[15]สรุปผลการเรียน!$L35</f>
        <v/>
      </c>
      <c r="AM34" s="260">
        <v>27</v>
      </c>
      <c r="AN34" s="252" t="str">
        <f>IF(AND([16]data!$B30=$B34,[16]data!$D30=$D34),IF(data!$B30="","",ROUND([16]สรุปผลการเรียน!$I35,2)),"No?")</f>
        <v/>
      </c>
      <c r="AO34" s="253" t="str">
        <f>IF(data!B30="","",ROUND([16]สรุปผลการเรียน!$J35,2))</f>
        <v/>
      </c>
      <c r="AP34" s="253" t="str">
        <f>IF(BU34&lt;&gt;"","-",IF(data!B30="","",ROUND([16]สรุปผลการเรียน!$K35,2)))</f>
        <v/>
      </c>
      <c r="AQ34" s="73" t="str">
        <f>[16]สรุปผลการเรียน!$L35</f>
        <v/>
      </c>
      <c r="AR34" s="252" t="str">
        <f>IF(data!$B30="","",IF([3]สรุปผลการเรียน!$F35="","",IF(AND([3]data!$B30=$B34,[3]data!$D30=$D34),ROUND([3]สรุปผลการเรียน!$I35,2),"No?")))</f>
        <v/>
      </c>
      <c r="AS34" s="253" t="str">
        <f>IF(data!B30="","",IF([3]สรุปผลการเรียน!$G35="","",ROUND([3]สรุปผลการเรียน!$J35,2)))</f>
        <v/>
      </c>
      <c r="AT34" s="253" t="str">
        <f>IF(data!B30="","",IF([3]สรุปผลการเรียน!$H35="","",IF(BU34&lt;&gt;"","-",ROUND([3]สรุปผลการเรียน!$K35,2))))</f>
        <v/>
      </c>
      <c r="AU34" s="42" t="str">
        <f>IF(data!B30="","",IF([3]สรุปผลการเรียน!$I35="","",[3]สรุปผลการเรียน!$L35))</f>
        <v/>
      </c>
      <c r="AV34" s="252" t="str">
        <f>IF(data!$B30="","",IF([4]สรุปผลการเรียน!$F35="","",IF(AND([4]data!$B30=$B34,[4]data!$D30=$D34),ROUND([4]สรุปผลการเรียน!$I35,2),"No?")))</f>
        <v/>
      </c>
      <c r="AW34" s="253" t="str">
        <f>IF(data!$B30="","",IF([4]สรุปผลการเรียน!$G35="","",ROUND([4]สรุปผลการเรียน!$J35,2)))</f>
        <v/>
      </c>
      <c r="AX34" s="253" t="str">
        <f>IF(data!$B30="","",IF([4]สรุปผลการเรียน!$H35="","",IF(BU34&lt;&gt;"","-",ROUND([4]สรุปผลการเรียน!$K35,2))))</f>
        <v/>
      </c>
      <c r="AY34" s="42" t="str">
        <f>IF(data!$B30="","",IF([4]สรุปผลการเรียน!$I35="","",[4]สรุปผลการเรียน!$L35))</f>
        <v/>
      </c>
      <c r="AZ34" s="252" t="str">
        <f>IF(data!$B30="","",IF([5]สรุปผลการเรียน!$F35="","",IF(AND([5]data!$B30=$B34,[5]data!$D30=$D34),ROUND([5]สรุปผลการเรียน!$I35,2),"No?")))</f>
        <v/>
      </c>
      <c r="BA34" s="253" t="str">
        <f>IF(data!$B30="","",IF([5]สรุปผลการเรียน!$G35="","",ROUND([5]สรุปผลการเรียน!$J35,2)))</f>
        <v/>
      </c>
      <c r="BB34" s="253" t="str">
        <f>IF(data!$B30="","",IF([5]สรุปผลการเรียน!$H35="","",IF(BU34&lt;&gt;"","-",ROUND([5]สรุปผลการเรียน!$K35,2))))</f>
        <v/>
      </c>
      <c r="BC34" s="42" t="str">
        <f>IF(data!$B30="","",IF([5]สรุปผลการเรียน!$I35="","",[5]สรุปผลการเรียน!$L35))</f>
        <v/>
      </c>
      <c r="BD34" s="252" t="str">
        <f>IF(data!$B30="","",IF([6]สรุปผลการเรียน!$F35="","",IF(AND([6]data!$B30=$B34,[6]data!$D30=$D34),ROUND([6]สรุปผลการเรียน!$I35,2),"No?")))</f>
        <v/>
      </c>
      <c r="BE34" s="253" t="str">
        <f>IF(data!$B$4="","",IF([6]สรุปผลการเรียน!$G35="","",ROUND([6]สรุปผลการเรียน!$J35,2)))</f>
        <v/>
      </c>
      <c r="BF34" s="253" t="str">
        <f>IF(data!$B$4="","",IF([6]สรุปผลการเรียน!$H35="","",IF(BU34&lt;&gt;"","-",ROUND([6]สรุปผลการเรียน!$K35,2))))</f>
        <v/>
      </c>
      <c r="BG34" s="42" t="str">
        <f>IF(data!$B30="","",IF([6]สรุปผลการเรียน!$I35="","",[6]สรุปผลการเรียน!$L35))</f>
        <v/>
      </c>
      <c r="BH34" s="260">
        <v>27</v>
      </c>
      <c r="BI34" s="252" t="str">
        <f>IF(data!$B30="","",IF([7]สรุปผลการเรียน!$F35="","",IF(AND([7]data!$B30=$B34,[7]data!$D30=$D34),ROUND([7]สรุปผลการเรียน!$I35,2),"No?")))</f>
        <v/>
      </c>
      <c r="BJ34" s="253" t="str">
        <f>IF(data!$B$4="","",IF([7]สรุปผลการเรียน!$G35="","",ROUND([7]สรุปผลการเรียน!$J35,2)))</f>
        <v/>
      </c>
      <c r="BK34" s="253" t="str">
        <f>IF(data!$B$4="","",IF([7]สรุปผลการเรียน!$H35="","",IF(BU34&lt;&gt;"","-",ROUND([7]สรุปผลการเรียน!$K35,2))))</f>
        <v/>
      </c>
      <c r="BL34" s="42" t="str">
        <f>IF(data!$B30="","",IF([7]สรุปผลการเรียน!$I35="","",[7]สรุปผลการเรียน!$L35))</f>
        <v/>
      </c>
      <c r="BM34" s="262" t="str">
        <f>IF($BI$4&lt;&gt;"-",IF(data!B30="","",ประมวลผลการเรียน!K34),IF($BD$4&lt;&gt;"-",IF(data!B30="","",ประมวลผลการเรียน!J34),IF($AZ$4&lt;&gt;"-",IF(data!B30="","",ประมวลผลการเรียน!I34),IF($AV$4&lt;&gt;"-",IF(data!B30="","",ประมวลผลการเรียน!H34),IF($AR$4&lt;&gt;"-",IF(data!B30="","",ประมวลผลการเรียน!G34),ประมวลผลการเรียน!F34)))))</f>
        <v/>
      </c>
      <c r="BN34" s="164" t="str">
        <f>IF(data!B30="","",BM34*100/$BM$7)</f>
        <v/>
      </c>
      <c r="BO34" s="164" t="str">
        <f>IF($BI$4&lt;&gt;"-",IF(data!B30="","",ประมวลผลการเรียน!Q34),IF($BD$4&lt;&gt;"-",IF(data!B30="","",ประมวลผลการเรียน!P34),IF($AZ$4&lt;&gt;"-",IF(data!B30="","",ประมวลผลการเรียน!O34),IF($AV$4&lt;&gt;"-",IF(data!B30="","",ประมวลผลการเรียน!N34),IF($AR$4&lt;&gt;"-",IF(data!B30="","",ประมวลผลการเรียน!M34),ประมวลผลการเรียน!L34)))))</f>
        <v/>
      </c>
      <c r="BP34" s="164" t="str">
        <f>IF(data!B30="","",BO34*100/$BO$7)</f>
        <v/>
      </c>
      <c r="BQ34" s="165" t="str">
        <f>IF(data!B30="","",(BM34+BO34)/2)</f>
        <v/>
      </c>
      <c r="BR34" s="165" t="str">
        <f>IF(BU34&lt;&gt;"","-",IF(data!B30="","",BQ34*100/$BQ$7))</f>
        <v/>
      </c>
      <c r="BS34" s="24" t="str">
        <f>IF(BU34&lt;&gt;"","-",IF(data!B30="","",ประมวลผลการเรียน!AH34))</f>
        <v/>
      </c>
      <c r="BT34" s="3" t="str">
        <f>IF(BU34&lt;&gt;"","-",IF(data!B30="","",RANK(BQ34,$BQ$8:$BQ$57,0)))</f>
        <v/>
      </c>
      <c r="BU34" s="1" t="str">
        <f>IF(data!F30="","",data!F30)</f>
        <v/>
      </c>
    </row>
    <row r="35" spans="1:73" s="27" customFormat="1" ht="15" customHeight="1" x14ac:dyDescent="0.3">
      <c r="A35" s="124">
        <v>28</v>
      </c>
      <c r="B35" s="43" t="str">
        <f>IF(data!B31="","",data!B31)</f>
        <v/>
      </c>
      <c r="C35" s="70" t="str">
        <f>IF(data!B31="","",data!C31)</f>
        <v/>
      </c>
      <c r="D35" s="168" t="str">
        <f>IF(data!B31="","",data!D31)</f>
        <v/>
      </c>
      <c r="E35" s="169" t="str">
        <f>IF(data!B31="","",data!E31)</f>
        <v/>
      </c>
      <c r="F35" s="252" t="str">
        <f>IF(AND([8]data!$B31=$B35,[8]data!$D31=$D35),IF(data!$B31="","",ROUND([8]สรุปผลการเรียน!$I36,2)),"No?")</f>
        <v/>
      </c>
      <c r="G35" s="253" t="str">
        <f>IF(data!B31="","",ROUND([8]สรุปผลการเรียน!J36,2))</f>
        <v/>
      </c>
      <c r="H35" s="253" t="str">
        <f>IF(BU35&lt;&gt;"","-",IF(data!B31="","",ROUND([8]สรุปผลการเรียน!K36,2)))</f>
        <v/>
      </c>
      <c r="I35" s="42" t="str">
        <f>[8]สรุปผลการเรียน!L36</f>
        <v/>
      </c>
      <c r="J35" s="252" t="str">
        <f>IF(AND([9]data!$B31=$B35,[9]data!$D31=$D35),IF(data!$B31="","",ROUND([9]สรุปผลการเรียน!$I36,2)),"No?")</f>
        <v/>
      </c>
      <c r="K35" s="253" t="str">
        <f>IF(data!B31="","",ROUND([9]สรุปผลการเรียน!J36,2))</f>
        <v/>
      </c>
      <c r="L35" s="253" t="str">
        <f>IF(BU35&lt;&gt;"","-",IF(data!B31="","",ROUND([9]สรุปผลการเรียน!K36,2)))</f>
        <v/>
      </c>
      <c r="M35" s="42" t="str">
        <f>[9]สรุปผลการเรียน!L36</f>
        <v/>
      </c>
      <c r="N35" s="311">
        <v>28</v>
      </c>
      <c r="O35" s="252" t="str">
        <f>IF(AND([10]data!$B31=$B35,[10]data!$D31=$D35),IF(data!$B31="","",ROUND([10]สรุปผลการเรียน!$I36,2)),"No?")</f>
        <v/>
      </c>
      <c r="P35" s="253" t="str">
        <f>IF(data!B31="","",ROUND([10]สรุปผลการเรียน!$J36,2))</f>
        <v/>
      </c>
      <c r="Q35" s="253" t="str">
        <f>IF(BU35&lt;&gt;"","-",IF(data!B31="","",ROUND([10]สรุปผลการเรียน!$K36,2)))</f>
        <v/>
      </c>
      <c r="R35" s="42" t="str">
        <f>[10]สรุปผลการเรียน!$L36</f>
        <v/>
      </c>
      <c r="S35" s="252" t="str">
        <f>IF(AND([11]data!$B31=$B35,[11]data!$D31=$D35),IF(data!$B31="","",ROUND([11]สรุปผลการเรียน!$I36,2)),"No?")</f>
        <v/>
      </c>
      <c r="T35" s="253" t="str">
        <f>IF(data!B31="","",ROUND([11]สรุปผลการเรียน!$J36,2))</f>
        <v/>
      </c>
      <c r="U35" s="253" t="str">
        <f>IF(BU35&lt;&gt;"","-",IF(data!B31="","",ROUND([11]สรุปผลการเรียน!$K36,2)))</f>
        <v/>
      </c>
      <c r="V35" s="42" t="str">
        <f>[11]สรุปผลการเรียน!$L36</f>
        <v/>
      </c>
      <c r="W35" s="252" t="str">
        <f>IF(AND([12]data!$B31=$B35,[12]data!$D31=$D35),IF(data!$B31="","",ROUND([12]สรุปผลการเรียน!$I36,2)),"No?")</f>
        <v/>
      </c>
      <c r="X35" s="253" t="str">
        <f>IF(data!B31="","",ROUND([12]สรุปผลการเรียน!$J36,2))</f>
        <v/>
      </c>
      <c r="Y35" s="253" t="str">
        <f>IF(BU35&lt;&gt;"","-",IF(data!B31="","",ROUND([12]สรุปผลการเรียน!$K36,2)))</f>
        <v/>
      </c>
      <c r="Z35" s="42" t="str">
        <f>[12]สรุปผลการเรียน!$L36</f>
        <v/>
      </c>
      <c r="AA35" s="252" t="str">
        <f>IF(AND([13]data!$B31=$B35,[13]data!$D31=$D35),IF(data!$B31="","",ROUND([13]สรุปผลการเรียน!$I36,2)),"No?")</f>
        <v/>
      </c>
      <c r="AB35" s="253" t="str">
        <f>IF(data!B31="","",ROUND([13]สรุปผลการเรียน!$J36,2))</f>
        <v/>
      </c>
      <c r="AC35" s="253" t="str">
        <f>IF(BU35&lt;&gt;"","-",IF(data!B31="","",ROUND([13]สรุปผลการเรียน!$K36,2)))</f>
        <v/>
      </c>
      <c r="AD35" s="73" t="str">
        <f>[13]สรุปผลการเรียน!$L36</f>
        <v/>
      </c>
      <c r="AE35" s="252" t="str">
        <f>IF(AND([14]data!$B31=$B35,[14]data!$D31=$D35),IF(data!$B31="","",ROUND([14]สรุปผลการเรียน!$I36,2)),"No?")</f>
        <v/>
      </c>
      <c r="AF35" s="253" t="str">
        <f>IF(data!B31="","",ROUND([14]สรุปผลการเรียน!$J36,2))</f>
        <v/>
      </c>
      <c r="AG35" s="253" t="str">
        <f>IF(BU35&lt;&gt;"","-",IF(data!B31="","",ROUND([14]สรุปผลการเรียน!$K36,2)))</f>
        <v/>
      </c>
      <c r="AH35" s="42" t="str">
        <f>[14]สรุปผลการเรียน!$L36</f>
        <v/>
      </c>
      <c r="AI35" s="252" t="str">
        <f>IF(AND([15]data!$B31=$B35,[15]data!$D31=$D35),IF(data!$B31="","",ROUND([15]สรุปผลการเรียน!$I36,2)),"No?")</f>
        <v/>
      </c>
      <c r="AJ35" s="253" t="str">
        <f>IF(data!B31="","",ROUND([15]สรุปผลการเรียน!$J36,2))</f>
        <v/>
      </c>
      <c r="AK35" s="253" t="str">
        <f>IF(BU35&lt;&gt;"","-",IF(data!B31="","",ROUND([15]สรุปผลการเรียน!$K36,2)))</f>
        <v/>
      </c>
      <c r="AL35" s="42" t="str">
        <f>[15]สรุปผลการเรียน!$L36</f>
        <v/>
      </c>
      <c r="AM35" s="260">
        <v>28</v>
      </c>
      <c r="AN35" s="252" t="str">
        <f>IF(AND([16]data!$B31=$B35,[16]data!$D31=$D35),IF(data!$B31="","",ROUND([16]สรุปผลการเรียน!$I36,2)),"No?")</f>
        <v/>
      </c>
      <c r="AO35" s="253" t="str">
        <f>IF(data!B31="","",ROUND([16]สรุปผลการเรียน!$J36,2))</f>
        <v/>
      </c>
      <c r="AP35" s="253" t="str">
        <f>IF(BU35&lt;&gt;"","-",IF(data!B31="","",ROUND([16]สรุปผลการเรียน!$K36,2)))</f>
        <v/>
      </c>
      <c r="AQ35" s="73" t="str">
        <f>[16]สรุปผลการเรียน!$L36</f>
        <v/>
      </c>
      <c r="AR35" s="252" t="str">
        <f>IF(data!$B31="","",IF([3]สรุปผลการเรียน!$F36="","",IF(AND([3]data!$B31=$B35,[3]data!$D31=$D35),ROUND([3]สรุปผลการเรียน!$I36,2),"No?")))</f>
        <v/>
      </c>
      <c r="AS35" s="253" t="str">
        <f>IF(data!B31="","",IF([3]สรุปผลการเรียน!$G36="","",ROUND([3]สรุปผลการเรียน!$J36,2)))</f>
        <v/>
      </c>
      <c r="AT35" s="253" t="str">
        <f>IF(data!B31="","",IF([3]สรุปผลการเรียน!$H36="","",IF(BU35&lt;&gt;"","-",ROUND([3]สรุปผลการเรียน!$K36,2))))</f>
        <v/>
      </c>
      <c r="AU35" s="42" t="str">
        <f>IF(data!B31="","",IF([3]สรุปผลการเรียน!$I36="","",[3]สรุปผลการเรียน!$L36))</f>
        <v/>
      </c>
      <c r="AV35" s="252" t="str">
        <f>IF(data!$B31="","",IF([4]สรุปผลการเรียน!$F36="","",IF(AND([4]data!$B31=$B35,[4]data!$D31=$D35),ROUND([4]สรุปผลการเรียน!$I36,2),"No?")))</f>
        <v/>
      </c>
      <c r="AW35" s="253" t="str">
        <f>IF(data!$B31="","",IF([4]สรุปผลการเรียน!$G36="","",ROUND([4]สรุปผลการเรียน!$J36,2)))</f>
        <v/>
      </c>
      <c r="AX35" s="253" t="str">
        <f>IF(data!$B31="","",IF([4]สรุปผลการเรียน!$H36="","",IF(BU35&lt;&gt;"","-",ROUND([4]สรุปผลการเรียน!$K36,2))))</f>
        <v/>
      </c>
      <c r="AY35" s="42" t="str">
        <f>IF(data!$B31="","",IF([4]สรุปผลการเรียน!$I36="","",[4]สรุปผลการเรียน!$L36))</f>
        <v/>
      </c>
      <c r="AZ35" s="252" t="str">
        <f>IF(data!$B31="","",IF([5]สรุปผลการเรียน!$F36="","",IF(AND([5]data!$B31=$B35,[5]data!$D31=$D35),ROUND([5]สรุปผลการเรียน!$I36,2),"No?")))</f>
        <v/>
      </c>
      <c r="BA35" s="253" t="str">
        <f>IF(data!$B31="","",IF([5]สรุปผลการเรียน!$G36="","",ROUND([5]สรุปผลการเรียน!$J36,2)))</f>
        <v/>
      </c>
      <c r="BB35" s="253" t="str">
        <f>IF(data!$B31="","",IF([5]สรุปผลการเรียน!$H36="","",IF(BU35&lt;&gt;"","-",ROUND([5]สรุปผลการเรียน!$K36,2))))</f>
        <v/>
      </c>
      <c r="BC35" s="42" t="str">
        <f>IF(data!$B31="","",IF([5]สรุปผลการเรียน!$I36="","",[5]สรุปผลการเรียน!$L36))</f>
        <v/>
      </c>
      <c r="BD35" s="252" t="str">
        <f>IF(data!$B31="","",IF([6]สรุปผลการเรียน!$F36="","",IF(AND([6]data!$B31=$B35,[6]data!$D31=$D35),ROUND([6]สรุปผลการเรียน!$I36,2),"No?")))</f>
        <v/>
      </c>
      <c r="BE35" s="253" t="str">
        <f>IF(data!$B$4="","",IF([6]สรุปผลการเรียน!$G36="","",ROUND([6]สรุปผลการเรียน!$J36,2)))</f>
        <v/>
      </c>
      <c r="BF35" s="253" t="str">
        <f>IF(data!$B$4="","",IF([6]สรุปผลการเรียน!$H36="","",IF(BU35&lt;&gt;"","-",ROUND([6]สรุปผลการเรียน!$K36,2))))</f>
        <v/>
      </c>
      <c r="BG35" s="42" t="str">
        <f>IF(data!$B31="","",IF([6]สรุปผลการเรียน!$I36="","",[6]สรุปผลการเรียน!$L36))</f>
        <v/>
      </c>
      <c r="BH35" s="260">
        <v>28</v>
      </c>
      <c r="BI35" s="252" t="str">
        <f>IF(data!$B31="","",IF([7]สรุปผลการเรียน!$F36="","",IF(AND([7]data!$B31=$B35,[7]data!$D31=$D35),ROUND([7]สรุปผลการเรียน!$I36,2),"No?")))</f>
        <v/>
      </c>
      <c r="BJ35" s="253" t="str">
        <f>IF(data!$B$4="","",IF([7]สรุปผลการเรียน!$G36="","",ROUND([7]สรุปผลการเรียน!$J36,2)))</f>
        <v/>
      </c>
      <c r="BK35" s="253" t="str">
        <f>IF(data!$B$4="","",IF([7]สรุปผลการเรียน!$H36="","",IF(BU35&lt;&gt;"","-",ROUND([7]สรุปผลการเรียน!$K36,2))))</f>
        <v/>
      </c>
      <c r="BL35" s="42" t="str">
        <f>IF(data!$B31="","",IF([7]สรุปผลการเรียน!$I36="","",[7]สรุปผลการเรียน!$L36))</f>
        <v/>
      </c>
      <c r="BM35" s="262" t="str">
        <f>IF($BI$4&lt;&gt;"-",IF(data!B31="","",ประมวลผลการเรียน!K35),IF($BD$4&lt;&gt;"-",IF(data!B31="","",ประมวลผลการเรียน!J35),IF($AZ$4&lt;&gt;"-",IF(data!B31="","",ประมวลผลการเรียน!I35),IF($AV$4&lt;&gt;"-",IF(data!B31="","",ประมวลผลการเรียน!H35),IF($AR$4&lt;&gt;"-",IF(data!B31="","",ประมวลผลการเรียน!G35),ประมวลผลการเรียน!F35)))))</f>
        <v/>
      </c>
      <c r="BN35" s="164" t="str">
        <f>IF(data!B31="","",BM35*100/$BM$7)</f>
        <v/>
      </c>
      <c r="BO35" s="164" t="str">
        <f>IF($BI$4&lt;&gt;"-",IF(data!B31="","",ประมวลผลการเรียน!Q35),IF($BD$4&lt;&gt;"-",IF(data!B31="","",ประมวลผลการเรียน!P35),IF($AZ$4&lt;&gt;"-",IF(data!B31="","",ประมวลผลการเรียน!O35),IF($AV$4&lt;&gt;"-",IF(data!B31="","",ประมวลผลการเรียน!N35),IF($AR$4&lt;&gt;"-",IF(data!B31="","",ประมวลผลการเรียน!M35),ประมวลผลการเรียน!L35)))))</f>
        <v/>
      </c>
      <c r="BP35" s="164" t="str">
        <f>IF(data!B31="","",BO35*100/$BO$7)</f>
        <v/>
      </c>
      <c r="BQ35" s="165" t="str">
        <f>IF(data!B31="","",(BM35+BO35)/2)</f>
        <v/>
      </c>
      <c r="BR35" s="165" t="str">
        <f>IF(BU35&lt;&gt;"","-",IF(data!B31="","",BQ35*100/$BQ$7))</f>
        <v/>
      </c>
      <c r="BS35" s="24" t="str">
        <f>IF(BU35&lt;&gt;"","-",IF(data!B31="","",ประมวลผลการเรียน!AH35))</f>
        <v/>
      </c>
      <c r="BT35" s="3" t="str">
        <f>IF(BU35&lt;&gt;"","-",IF(data!B31="","",RANK(BQ35,$BQ$8:$BQ$57,0)))</f>
        <v/>
      </c>
      <c r="BU35" s="1" t="str">
        <f>IF(data!F31="","",data!F31)</f>
        <v/>
      </c>
    </row>
    <row r="36" spans="1:73" s="27" customFormat="1" ht="15" customHeight="1" x14ac:dyDescent="0.3">
      <c r="A36" s="124">
        <v>29</v>
      </c>
      <c r="B36" s="43" t="str">
        <f>IF(data!B32="","",data!B32)</f>
        <v/>
      </c>
      <c r="C36" s="70" t="str">
        <f>IF(data!B32="","",data!C32)</f>
        <v/>
      </c>
      <c r="D36" s="168" t="str">
        <f>IF(data!B32="","",data!D32)</f>
        <v/>
      </c>
      <c r="E36" s="169" t="str">
        <f>IF(data!B32="","",data!E32)</f>
        <v/>
      </c>
      <c r="F36" s="252" t="str">
        <f>IF(AND([8]data!$B32=$B36,[8]data!$D32=$D36),IF(data!$B32="","",ROUND([8]สรุปผลการเรียน!$I37,2)),"No?")</f>
        <v/>
      </c>
      <c r="G36" s="253" t="str">
        <f>IF(data!B32="","",ROUND([8]สรุปผลการเรียน!J37,2))</f>
        <v/>
      </c>
      <c r="H36" s="253" t="str">
        <f>IF(BU36&lt;&gt;"","-",IF(data!B32="","",ROUND([8]สรุปผลการเรียน!K37,2)))</f>
        <v/>
      </c>
      <c r="I36" s="42" t="str">
        <f>[8]สรุปผลการเรียน!L37</f>
        <v/>
      </c>
      <c r="J36" s="252" t="str">
        <f>IF(AND([9]data!$B32=$B36,[9]data!$D32=$D36),IF(data!$B32="","",ROUND([9]สรุปผลการเรียน!$I37,2)),"No?")</f>
        <v/>
      </c>
      <c r="K36" s="253" t="str">
        <f>IF(data!B32="","",ROUND([9]สรุปผลการเรียน!J37,2))</f>
        <v/>
      </c>
      <c r="L36" s="253" t="str">
        <f>IF(BU36&lt;&gt;"","-",IF(data!B32="","",ROUND([9]สรุปผลการเรียน!K37,2)))</f>
        <v/>
      </c>
      <c r="M36" s="42" t="str">
        <f>[9]สรุปผลการเรียน!L37</f>
        <v/>
      </c>
      <c r="N36" s="311">
        <v>29</v>
      </c>
      <c r="O36" s="252" t="str">
        <f>IF(AND([10]data!$B32=$B36,[10]data!$D32=$D36),IF(data!$B32="","",ROUND([10]สรุปผลการเรียน!$I37,2)),"No?")</f>
        <v/>
      </c>
      <c r="P36" s="253" t="str">
        <f>IF(data!B32="","",ROUND([10]สรุปผลการเรียน!$J37,2))</f>
        <v/>
      </c>
      <c r="Q36" s="253" t="str">
        <f>IF(BU36&lt;&gt;"","-",IF(data!B32="","",ROUND([10]สรุปผลการเรียน!$K37,2)))</f>
        <v/>
      </c>
      <c r="R36" s="42" t="str">
        <f>[10]สรุปผลการเรียน!$L37</f>
        <v/>
      </c>
      <c r="S36" s="252" t="str">
        <f>IF(AND([11]data!$B32=$B36,[11]data!$D32=$D36),IF(data!$B32="","",ROUND([11]สรุปผลการเรียน!$I37,2)),"No?")</f>
        <v/>
      </c>
      <c r="T36" s="253" t="str">
        <f>IF(data!B32="","",ROUND([11]สรุปผลการเรียน!$J37,2))</f>
        <v/>
      </c>
      <c r="U36" s="253" t="str">
        <f>IF(BU36&lt;&gt;"","-",IF(data!B32="","",ROUND([11]สรุปผลการเรียน!$K37,2)))</f>
        <v/>
      </c>
      <c r="V36" s="42" t="str">
        <f>[11]สรุปผลการเรียน!$L37</f>
        <v/>
      </c>
      <c r="W36" s="252" t="str">
        <f>IF(AND([12]data!$B32=$B36,[12]data!$D32=$D36),IF(data!$B32="","",ROUND([12]สรุปผลการเรียน!$I37,2)),"No?")</f>
        <v/>
      </c>
      <c r="X36" s="253" t="str">
        <f>IF(data!B32="","",ROUND([12]สรุปผลการเรียน!$J37,2))</f>
        <v/>
      </c>
      <c r="Y36" s="253" t="str">
        <f>IF(BU36&lt;&gt;"","-",IF(data!B32="","",ROUND([12]สรุปผลการเรียน!$K37,2)))</f>
        <v/>
      </c>
      <c r="Z36" s="42" t="str">
        <f>[12]สรุปผลการเรียน!$L37</f>
        <v/>
      </c>
      <c r="AA36" s="252" t="str">
        <f>IF(AND([13]data!$B32=$B36,[13]data!$D32=$D36),IF(data!$B32="","",ROUND([13]สรุปผลการเรียน!$I37,2)),"No?")</f>
        <v/>
      </c>
      <c r="AB36" s="253" t="str">
        <f>IF(data!B32="","",ROUND([13]สรุปผลการเรียน!$J37,2))</f>
        <v/>
      </c>
      <c r="AC36" s="253" t="str">
        <f>IF(BU36&lt;&gt;"","-",IF(data!B32="","",ROUND([13]สรุปผลการเรียน!$K37,2)))</f>
        <v/>
      </c>
      <c r="AD36" s="73" t="str">
        <f>[13]สรุปผลการเรียน!$L37</f>
        <v/>
      </c>
      <c r="AE36" s="252" t="str">
        <f>IF(AND([14]data!$B32=$B36,[14]data!$D32=$D36),IF(data!$B32="","",ROUND([14]สรุปผลการเรียน!$I37,2)),"No?")</f>
        <v/>
      </c>
      <c r="AF36" s="253" t="str">
        <f>IF(data!B32="","",ROUND([14]สรุปผลการเรียน!$J37,2))</f>
        <v/>
      </c>
      <c r="AG36" s="253" t="str">
        <f>IF(BU36&lt;&gt;"","-",IF(data!B32="","",ROUND([14]สรุปผลการเรียน!$K37,2)))</f>
        <v/>
      </c>
      <c r="AH36" s="42" t="str">
        <f>[14]สรุปผลการเรียน!$L37</f>
        <v/>
      </c>
      <c r="AI36" s="252" t="str">
        <f>IF(AND([15]data!$B32=$B36,[15]data!$D32=$D36),IF(data!$B32="","",ROUND([15]สรุปผลการเรียน!$I37,2)),"No?")</f>
        <v/>
      </c>
      <c r="AJ36" s="253" t="str">
        <f>IF(data!B32="","",ROUND([15]สรุปผลการเรียน!$J37,2))</f>
        <v/>
      </c>
      <c r="AK36" s="253" t="str">
        <f>IF(BU36&lt;&gt;"","-",IF(data!B32="","",ROUND([15]สรุปผลการเรียน!$K37,2)))</f>
        <v/>
      </c>
      <c r="AL36" s="42" t="str">
        <f>[15]สรุปผลการเรียน!$L37</f>
        <v/>
      </c>
      <c r="AM36" s="260">
        <v>29</v>
      </c>
      <c r="AN36" s="252" t="str">
        <f>IF(AND([16]data!$B32=$B36,[16]data!$D32=$D36),IF(data!$B32="","",ROUND([16]สรุปผลการเรียน!$I37,2)),"No?")</f>
        <v/>
      </c>
      <c r="AO36" s="253" t="str">
        <f>IF(data!B32="","",ROUND([16]สรุปผลการเรียน!$J37,2))</f>
        <v/>
      </c>
      <c r="AP36" s="253" t="str">
        <f>IF(BU36&lt;&gt;"","-",IF(data!B32="","",ROUND([16]สรุปผลการเรียน!$K37,2)))</f>
        <v/>
      </c>
      <c r="AQ36" s="73" t="str">
        <f>[16]สรุปผลการเรียน!$L37</f>
        <v/>
      </c>
      <c r="AR36" s="252" t="str">
        <f>IF(data!$B32="","",IF([3]สรุปผลการเรียน!$F37="","",IF(AND([3]data!$B32=$B36,[3]data!$D32=$D36),ROUND([3]สรุปผลการเรียน!$I37,2),"No?")))</f>
        <v/>
      </c>
      <c r="AS36" s="253" t="str">
        <f>IF(data!B32="","",IF([3]สรุปผลการเรียน!$G37="","",ROUND([3]สรุปผลการเรียน!$J37,2)))</f>
        <v/>
      </c>
      <c r="AT36" s="253" t="str">
        <f>IF(data!B32="","",IF([3]สรุปผลการเรียน!$H37="","",IF(BU36&lt;&gt;"","-",ROUND([3]สรุปผลการเรียน!$K37,2))))</f>
        <v/>
      </c>
      <c r="AU36" s="42" t="str">
        <f>IF(data!B32="","",IF([3]สรุปผลการเรียน!$I37="","",[3]สรุปผลการเรียน!$L37))</f>
        <v/>
      </c>
      <c r="AV36" s="252" t="str">
        <f>IF(data!$B32="","",IF([4]สรุปผลการเรียน!$F37="","",IF(AND([4]data!$B32=$B36,[4]data!$D32=$D36),ROUND([4]สรุปผลการเรียน!$I37,2),"No?")))</f>
        <v/>
      </c>
      <c r="AW36" s="253" t="str">
        <f>IF(data!$B32="","",IF([4]สรุปผลการเรียน!$G37="","",ROUND([4]สรุปผลการเรียน!$J37,2)))</f>
        <v/>
      </c>
      <c r="AX36" s="253" t="str">
        <f>IF(data!$B32="","",IF([4]สรุปผลการเรียน!$H37="","",IF(BU36&lt;&gt;"","-",ROUND([4]สรุปผลการเรียน!$K37,2))))</f>
        <v/>
      </c>
      <c r="AY36" s="42" t="str">
        <f>IF(data!$B32="","",IF([4]สรุปผลการเรียน!$I37="","",[4]สรุปผลการเรียน!$L37))</f>
        <v/>
      </c>
      <c r="AZ36" s="252" t="str">
        <f>IF(data!$B32="","",IF([5]สรุปผลการเรียน!$F37="","",IF(AND([5]data!$B32=$B36,[5]data!$D32=$D36),ROUND([5]สรุปผลการเรียน!$I37,2),"No?")))</f>
        <v/>
      </c>
      <c r="BA36" s="253" t="str">
        <f>IF(data!$B32="","",IF([5]สรุปผลการเรียน!$G37="","",ROUND([5]สรุปผลการเรียน!$J37,2)))</f>
        <v/>
      </c>
      <c r="BB36" s="253" t="str">
        <f>IF(data!$B32="","",IF([5]สรุปผลการเรียน!$H37="","",IF(BU36&lt;&gt;"","-",ROUND([5]สรุปผลการเรียน!$K37,2))))</f>
        <v/>
      </c>
      <c r="BC36" s="42" t="str">
        <f>IF(data!$B32="","",IF([5]สรุปผลการเรียน!$I37="","",[5]สรุปผลการเรียน!$L37))</f>
        <v/>
      </c>
      <c r="BD36" s="252" t="str">
        <f>IF(data!$B32="","",IF([6]สรุปผลการเรียน!$F37="","",IF(AND([6]data!$B32=$B36,[6]data!$D32=$D36),ROUND([6]สรุปผลการเรียน!$I37,2),"No?")))</f>
        <v/>
      </c>
      <c r="BE36" s="253" t="str">
        <f>IF(data!$B$4="","",IF([6]สรุปผลการเรียน!$G37="","",ROUND([6]สรุปผลการเรียน!$J37,2)))</f>
        <v/>
      </c>
      <c r="BF36" s="253" t="str">
        <f>IF(data!$B$4="","",IF([6]สรุปผลการเรียน!$H37="","",IF(BU36&lt;&gt;"","-",ROUND([6]สรุปผลการเรียน!$K37,2))))</f>
        <v/>
      </c>
      <c r="BG36" s="42" t="str">
        <f>IF(data!$B32="","",IF([6]สรุปผลการเรียน!$I37="","",[6]สรุปผลการเรียน!$L37))</f>
        <v/>
      </c>
      <c r="BH36" s="260">
        <v>29</v>
      </c>
      <c r="BI36" s="252" t="str">
        <f>IF(data!$B32="","",IF([7]สรุปผลการเรียน!$F37="","",IF(AND([7]data!$B32=$B36,[7]data!$D32=$D36),ROUND([7]สรุปผลการเรียน!$I37,2),"No?")))</f>
        <v/>
      </c>
      <c r="BJ36" s="253" t="str">
        <f>IF(data!$B$4="","",IF([7]สรุปผลการเรียน!$G37="","",ROUND([7]สรุปผลการเรียน!$J37,2)))</f>
        <v/>
      </c>
      <c r="BK36" s="253" t="str">
        <f>IF(data!$B$4="","",IF([7]สรุปผลการเรียน!$H37="","",IF(BU36&lt;&gt;"","-",ROUND([7]สรุปผลการเรียน!$K37,2))))</f>
        <v/>
      </c>
      <c r="BL36" s="42" t="str">
        <f>IF(data!$B32="","",IF([7]สรุปผลการเรียน!$I37="","",[7]สรุปผลการเรียน!$L37))</f>
        <v/>
      </c>
      <c r="BM36" s="262" t="str">
        <f>IF($BI$4&lt;&gt;"-",IF(data!B32="","",ประมวลผลการเรียน!K36),IF($BD$4&lt;&gt;"-",IF(data!B32="","",ประมวลผลการเรียน!J36),IF($AZ$4&lt;&gt;"-",IF(data!B32="","",ประมวลผลการเรียน!I36),IF($AV$4&lt;&gt;"-",IF(data!B32="","",ประมวลผลการเรียน!H36),IF($AR$4&lt;&gt;"-",IF(data!B32="","",ประมวลผลการเรียน!G36),ประมวลผลการเรียน!F36)))))</f>
        <v/>
      </c>
      <c r="BN36" s="164" t="str">
        <f>IF(data!B32="","",BM36*100/$BM$7)</f>
        <v/>
      </c>
      <c r="BO36" s="164" t="str">
        <f>IF($BI$4&lt;&gt;"-",IF(data!B32="","",ประมวลผลการเรียน!Q36),IF($BD$4&lt;&gt;"-",IF(data!B32="","",ประมวลผลการเรียน!P36),IF($AZ$4&lt;&gt;"-",IF(data!B32="","",ประมวลผลการเรียน!O36),IF($AV$4&lt;&gt;"-",IF(data!B32="","",ประมวลผลการเรียน!N36),IF($AR$4&lt;&gt;"-",IF(data!B32="","",ประมวลผลการเรียน!M36),ประมวลผลการเรียน!L36)))))</f>
        <v/>
      </c>
      <c r="BP36" s="164" t="str">
        <f>IF(data!B32="","",BO36*100/$BO$7)</f>
        <v/>
      </c>
      <c r="BQ36" s="165" t="str">
        <f>IF(data!B32="","",(BM36+BO36)/2)</f>
        <v/>
      </c>
      <c r="BR36" s="165" t="str">
        <f>IF(BU36&lt;&gt;"","-",IF(data!B32="","",BQ36*100/$BQ$7))</f>
        <v/>
      </c>
      <c r="BS36" s="24" t="str">
        <f>IF(BU36&lt;&gt;"","-",IF(data!B32="","",ประมวลผลการเรียน!AH36))</f>
        <v/>
      </c>
      <c r="BT36" s="3" t="str">
        <f>IF(BU36&lt;&gt;"","-",IF(data!B32="","",RANK(BQ36,$BQ$8:$BQ$57,0)))</f>
        <v/>
      </c>
      <c r="BU36" s="1" t="str">
        <f>IF(data!F32="","",data!F32)</f>
        <v/>
      </c>
    </row>
    <row r="37" spans="1:73" s="27" customFormat="1" ht="15" customHeight="1" x14ac:dyDescent="0.3">
      <c r="A37" s="124">
        <v>30</v>
      </c>
      <c r="B37" s="43" t="str">
        <f>IF(data!B33="","",data!B33)</f>
        <v/>
      </c>
      <c r="C37" s="70" t="str">
        <f>IF(data!B33="","",data!C33)</f>
        <v/>
      </c>
      <c r="D37" s="168" t="str">
        <f>IF(data!B33="","",data!D33)</f>
        <v/>
      </c>
      <c r="E37" s="169" t="str">
        <f>IF(data!B33="","",data!E33)</f>
        <v/>
      </c>
      <c r="F37" s="252" t="str">
        <f>IF(AND([8]data!$B33=$B37,[8]data!$D33=$D37),IF(data!$B33="","",ROUND([8]สรุปผลการเรียน!$I38,2)),"No?")</f>
        <v/>
      </c>
      <c r="G37" s="253" t="str">
        <f>IF(data!B33="","",ROUND([8]สรุปผลการเรียน!J38,2))</f>
        <v/>
      </c>
      <c r="H37" s="253" t="str">
        <f>IF(BU37&lt;&gt;"","-",IF(data!B33="","",ROUND([8]สรุปผลการเรียน!K38,2)))</f>
        <v/>
      </c>
      <c r="I37" s="42" t="str">
        <f>[8]สรุปผลการเรียน!L38</f>
        <v/>
      </c>
      <c r="J37" s="252" t="str">
        <f>IF(AND([9]data!$B33=$B37,[9]data!$D33=$D37),IF(data!$B33="","",ROUND([9]สรุปผลการเรียน!$I38,2)),"No?")</f>
        <v/>
      </c>
      <c r="K37" s="253" t="str">
        <f>IF(data!B33="","",ROUND([9]สรุปผลการเรียน!J38,2))</f>
        <v/>
      </c>
      <c r="L37" s="253" t="str">
        <f>IF(BU37&lt;&gt;"","-",IF(data!B33="","",ROUND([9]สรุปผลการเรียน!K38,2)))</f>
        <v/>
      </c>
      <c r="M37" s="42" t="str">
        <f>[9]สรุปผลการเรียน!L38</f>
        <v/>
      </c>
      <c r="N37" s="311">
        <v>30</v>
      </c>
      <c r="O37" s="252" t="str">
        <f>IF(AND([10]data!$B33=$B37,[10]data!$D33=$D37),IF(data!$B33="","",ROUND([10]สรุปผลการเรียน!$I38,2)),"No?")</f>
        <v/>
      </c>
      <c r="P37" s="253" t="str">
        <f>IF(data!B33="","",ROUND([10]สรุปผลการเรียน!$J38,2))</f>
        <v/>
      </c>
      <c r="Q37" s="253" t="str">
        <f>IF(BU37&lt;&gt;"","-",IF(data!B33="","",ROUND([10]สรุปผลการเรียน!$K38,2)))</f>
        <v/>
      </c>
      <c r="R37" s="42" t="str">
        <f>[10]สรุปผลการเรียน!$L38</f>
        <v/>
      </c>
      <c r="S37" s="252" t="str">
        <f>IF(AND([11]data!$B33=$B37,[11]data!$D33=$D37),IF(data!$B33="","",ROUND([11]สรุปผลการเรียน!$I38,2)),"No?")</f>
        <v/>
      </c>
      <c r="T37" s="253" t="str">
        <f>IF(data!B33="","",ROUND([11]สรุปผลการเรียน!$J38,2))</f>
        <v/>
      </c>
      <c r="U37" s="253" t="str">
        <f>IF(BU37&lt;&gt;"","-",IF(data!B33="","",ROUND([11]สรุปผลการเรียน!$K38,2)))</f>
        <v/>
      </c>
      <c r="V37" s="42" t="str">
        <f>[11]สรุปผลการเรียน!$L38</f>
        <v/>
      </c>
      <c r="W37" s="252" t="str">
        <f>IF(AND([12]data!$B33=$B37,[12]data!$D33=$D37),IF(data!$B33="","",ROUND([12]สรุปผลการเรียน!$I38,2)),"No?")</f>
        <v/>
      </c>
      <c r="X37" s="253" t="str">
        <f>IF(data!B33="","",ROUND([12]สรุปผลการเรียน!$J38,2))</f>
        <v/>
      </c>
      <c r="Y37" s="253" t="str">
        <f>IF(BU37&lt;&gt;"","-",IF(data!B33="","",ROUND([12]สรุปผลการเรียน!$K38,2)))</f>
        <v/>
      </c>
      <c r="Z37" s="42" t="str">
        <f>[12]สรุปผลการเรียน!$L38</f>
        <v/>
      </c>
      <c r="AA37" s="252" t="str">
        <f>IF(AND([13]data!$B33=$B37,[13]data!$D33=$D37),IF(data!$B33="","",ROUND([13]สรุปผลการเรียน!$I38,2)),"No?")</f>
        <v/>
      </c>
      <c r="AB37" s="253" t="str">
        <f>IF(data!B33="","",ROUND([13]สรุปผลการเรียน!$J38,2))</f>
        <v/>
      </c>
      <c r="AC37" s="253" t="str">
        <f>IF(BU37&lt;&gt;"","-",IF(data!B33="","",ROUND([13]สรุปผลการเรียน!$K38,2)))</f>
        <v/>
      </c>
      <c r="AD37" s="73" t="str">
        <f>[13]สรุปผลการเรียน!$L38</f>
        <v/>
      </c>
      <c r="AE37" s="252" t="str">
        <f>IF(AND([14]data!$B33=$B37,[14]data!$D33=$D37),IF(data!$B33="","",ROUND([14]สรุปผลการเรียน!$I38,2)),"No?")</f>
        <v/>
      </c>
      <c r="AF37" s="253" t="str">
        <f>IF(data!B33="","",ROUND([14]สรุปผลการเรียน!$J38,2))</f>
        <v/>
      </c>
      <c r="AG37" s="253" t="str">
        <f>IF(BU37&lt;&gt;"","-",IF(data!B33="","",ROUND([14]สรุปผลการเรียน!$K38,2)))</f>
        <v/>
      </c>
      <c r="AH37" s="42" t="str">
        <f>[14]สรุปผลการเรียน!$L38</f>
        <v/>
      </c>
      <c r="AI37" s="252" t="str">
        <f>IF(AND([15]data!$B33=$B37,[15]data!$D33=$D37),IF(data!$B33="","",ROUND([15]สรุปผลการเรียน!$I38,2)),"No?")</f>
        <v/>
      </c>
      <c r="AJ37" s="253" t="str">
        <f>IF(data!B33="","",ROUND([15]สรุปผลการเรียน!$J38,2))</f>
        <v/>
      </c>
      <c r="AK37" s="253" t="str">
        <f>IF(BU37&lt;&gt;"","-",IF(data!B33="","",ROUND([15]สรุปผลการเรียน!$K38,2)))</f>
        <v/>
      </c>
      <c r="AL37" s="42" t="str">
        <f>[15]สรุปผลการเรียน!$L38</f>
        <v/>
      </c>
      <c r="AM37" s="260">
        <v>30</v>
      </c>
      <c r="AN37" s="252" t="str">
        <f>IF(AND([16]data!$B33=$B37,[16]data!$D33=$D37),IF(data!$B33="","",ROUND([16]สรุปผลการเรียน!$I38,2)),"No?")</f>
        <v/>
      </c>
      <c r="AO37" s="253" t="str">
        <f>IF(data!B33="","",ROUND([16]สรุปผลการเรียน!$J38,2))</f>
        <v/>
      </c>
      <c r="AP37" s="253" t="str">
        <f>IF(BU37&lt;&gt;"","-",IF(data!B33="","",ROUND([16]สรุปผลการเรียน!$K38,2)))</f>
        <v/>
      </c>
      <c r="AQ37" s="73" t="str">
        <f>[16]สรุปผลการเรียน!$L38</f>
        <v/>
      </c>
      <c r="AR37" s="252" t="str">
        <f>IF(data!$B33="","",IF([3]สรุปผลการเรียน!$F38="","",IF(AND([3]data!$B33=$B37,[3]data!$D33=$D37),ROUND([3]สรุปผลการเรียน!$I38,2),"No?")))</f>
        <v/>
      </c>
      <c r="AS37" s="253" t="str">
        <f>IF(data!B33="","",IF([3]สรุปผลการเรียน!$G38="","",ROUND([3]สรุปผลการเรียน!$J38,2)))</f>
        <v/>
      </c>
      <c r="AT37" s="253" t="str">
        <f>IF(data!B33="","",IF([3]สรุปผลการเรียน!$H38="","",IF(BU37&lt;&gt;"","-",ROUND([3]สรุปผลการเรียน!$K38,2))))</f>
        <v/>
      </c>
      <c r="AU37" s="42" t="str">
        <f>IF(data!B33="","",IF([3]สรุปผลการเรียน!$I38="","",[3]สรุปผลการเรียน!$L38))</f>
        <v/>
      </c>
      <c r="AV37" s="252" t="str">
        <f>IF(data!$B33="","",IF([4]สรุปผลการเรียน!$F38="","",IF(AND([4]data!$B33=$B37,[4]data!$D33=$D37),ROUND([4]สรุปผลการเรียน!$I38,2),"No?")))</f>
        <v/>
      </c>
      <c r="AW37" s="253" t="str">
        <f>IF(data!$B33="","",IF([4]สรุปผลการเรียน!$G38="","",ROUND([4]สรุปผลการเรียน!$J38,2)))</f>
        <v/>
      </c>
      <c r="AX37" s="253" t="str">
        <f>IF(data!$B33="","",IF([4]สรุปผลการเรียน!$H38="","",IF(BU37&lt;&gt;"","-",ROUND([4]สรุปผลการเรียน!$K38,2))))</f>
        <v/>
      </c>
      <c r="AY37" s="42" t="str">
        <f>IF(data!$B33="","",IF([4]สรุปผลการเรียน!$I38="","",[4]สรุปผลการเรียน!$L38))</f>
        <v/>
      </c>
      <c r="AZ37" s="252" t="str">
        <f>IF(data!$B33="","",IF([5]สรุปผลการเรียน!$F38="","",IF(AND([5]data!$B33=$B37,[5]data!$D33=$D37),ROUND([5]สรุปผลการเรียน!$I38,2),"No?")))</f>
        <v/>
      </c>
      <c r="BA37" s="253" t="str">
        <f>IF(data!$B33="","",IF([5]สรุปผลการเรียน!$G38="","",ROUND([5]สรุปผลการเรียน!$J38,2)))</f>
        <v/>
      </c>
      <c r="BB37" s="253" t="str">
        <f>IF(data!$B33="","",IF([5]สรุปผลการเรียน!$H38="","",IF(BU37&lt;&gt;"","-",ROUND([5]สรุปผลการเรียน!$K38,2))))</f>
        <v/>
      </c>
      <c r="BC37" s="42" t="str">
        <f>IF(data!$B33="","",IF([5]สรุปผลการเรียน!$I38="","",[5]สรุปผลการเรียน!$L38))</f>
        <v/>
      </c>
      <c r="BD37" s="252" t="str">
        <f>IF(data!$B33="","",IF([6]สรุปผลการเรียน!$F38="","",IF(AND([6]data!$B33=$B37,[6]data!$D33=$D37),ROUND([6]สรุปผลการเรียน!$I38,2),"No?")))</f>
        <v/>
      </c>
      <c r="BE37" s="253" t="str">
        <f>IF(data!$B$4="","",IF([6]สรุปผลการเรียน!$G38="","",ROUND([6]สรุปผลการเรียน!$J38,2)))</f>
        <v/>
      </c>
      <c r="BF37" s="253" t="str">
        <f>IF(data!$B$4="","",IF([6]สรุปผลการเรียน!$H38="","",IF(BU37&lt;&gt;"","-",ROUND([6]สรุปผลการเรียน!$K38,2))))</f>
        <v/>
      </c>
      <c r="BG37" s="42" t="str">
        <f>IF(data!$B33="","",IF([6]สรุปผลการเรียน!$I38="","",[6]สรุปผลการเรียน!$L38))</f>
        <v/>
      </c>
      <c r="BH37" s="260">
        <v>30</v>
      </c>
      <c r="BI37" s="252" t="str">
        <f>IF(data!$B33="","",IF([7]สรุปผลการเรียน!$F38="","",IF(AND([7]data!$B33=$B37,[7]data!$D33=$D37),ROUND([7]สรุปผลการเรียน!$I38,2),"No?")))</f>
        <v/>
      </c>
      <c r="BJ37" s="253" t="str">
        <f>IF(data!$B$4="","",IF([7]สรุปผลการเรียน!$G38="","",ROUND([7]สรุปผลการเรียน!$J38,2)))</f>
        <v/>
      </c>
      <c r="BK37" s="253" t="str">
        <f>IF(data!$B$4="","",IF([7]สรุปผลการเรียน!$H38="","",IF(BU37&lt;&gt;"","-",ROUND([7]สรุปผลการเรียน!$K38,2))))</f>
        <v/>
      </c>
      <c r="BL37" s="42" t="str">
        <f>IF(data!$B33="","",IF([7]สรุปผลการเรียน!$I38="","",[7]สรุปผลการเรียน!$L38))</f>
        <v/>
      </c>
      <c r="BM37" s="262" t="str">
        <f>IF($BI$4&lt;&gt;"-",IF(data!B33="","",ประมวลผลการเรียน!K37),IF($BD$4&lt;&gt;"-",IF(data!B33="","",ประมวลผลการเรียน!J37),IF($AZ$4&lt;&gt;"-",IF(data!B33="","",ประมวลผลการเรียน!I37),IF($AV$4&lt;&gt;"-",IF(data!B33="","",ประมวลผลการเรียน!H37),IF($AR$4&lt;&gt;"-",IF(data!B33="","",ประมวลผลการเรียน!G37),ประมวลผลการเรียน!F37)))))</f>
        <v/>
      </c>
      <c r="BN37" s="164" t="str">
        <f>IF(data!B33="","",BM37*100/$BM$7)</f>
        <v/>
      </c>
      <c r="BO37" s="164" t="str">
        <f>IF($BI$4&lt;&gt;"-",IF(data!B33="","",ประมวลผลการเรียน!Q37),IF($BD$4&lt;&gt;"-",IF(data!B33="","",ประมวลผลการเรียน!P37),IF($AZ$4&lt;&gt;"-",IF(data!B33="","",ประมวลผลการเรียน!O37),IF($AV$4&lt;&gt;"-",IF(data!B33="","",ประมวลผลการเรียน!N37),IF($AR$4&lt;&gt;"-",IF(data!B33="","",ประมวลผลการเรียน!M37),ประมวลผลการเรียน!L37)))))</f>
        <v/>
      </c>
      <c r="BP37" s="164" t="str">
        <f>IF(data!B33="","",BO37*100/$BO$7)</f>
        <v/>
      </c>
      <c r="BQ37" s="165" t="str">
        <f>IF(data!B33="","",(BM37+BO37)/2)</f>
        <v/>
      </c>
      <c r="BR37" s="165" t="str">
        <f>IF(BU37&lt;&gt;"","-",IF(data!B33="","",BQ37*100/$BQ$7))</f>
        <v/>
      </c>
      <c r="BS37" s="24" t="str">
        <f>IF(BU37&lt;&gt;"","-",IF(data!B33="","",ประมวลผลการเรียน!AH37))</f>
        <v/>
      </c>
      <c r="BT37" s="3" t="str">
        <f>IF(BU37&lt;&gt;"","-",IF(data!B33="","",RANK(BQ37,$BQ$8:$BQ$57,0)))</f>
        <v/>
      </c>
      <c r="BU37" s="1" t="str">
        <f>IF(data!F33="","",data!F33)</f>
        <v/>
      </c>
    </row>
    <row r="38" spans="1:73" s="27" customFormat="1" ht="15" customHeight="1" x14ac:dyDescent="0.3">
      <c r="A38" s="124">
        <v>31</v>
      </c>
      <c r="B38" s="43" t="str">
        <f>IF(data!B34="","",data!B34)</f>
        <v/>
      </c>
      <c r="C38" s="70" t="str">
        <f>IF(data!B34="","",data!C34)</f>
        <v/>
      </c>
      <c r="D38" s="168" t="str">
        <f>IF(data!B34="","",data!D34)</f>
        <v/>
      </c>
      <c r="E38" s="169" t="str">
        <f>IF(data!B34="","",data!E34)</f>
        <v/>
      </c>
      <c r="F38" s="252" t="str">
        <f>IF(AND([8]data!$B34=$B38,[8]data!$D34=$D38),IF(data!$B34="","",ROUND([8]สรุปผลการเรียน!$I39,2)),"No?")</f>
        <v/>
      </c>
      <c r="G38" s="253" t="str">
        <f>IF(data!B34="","",ROUND([8]สรุปผลการเรียน!J39,2))</f>
        <v/>
      </c>
      <c r="H38" s="253" t="str">
        <f>IF(BU38&lt;&gt;"","-",IF(data!B34="","",ROUND([8]สรุปผลการเรียน!K39,2)))</f>
        <v/>
      </c>
      <c r="I38" s="42" t="str">
        <f>[8]สรุปผลการเรียน!L39</f>
        <v/>
      </c>
      <c r="J38" s="252" t="str">
        <f>IF(AND([9]data!$B34=$B38,[9]data!$D34=$D38),IF(data!$B34="","",ROUND([9]สรุปผลการเรียน!$I39,2)),"No?")</f>
        <v/>
      </c>
      <c r="K38" s="253" t="str">
        <f>IF(data!B34="","",ROUND([9]สรุปผลการเรียน!J39,2))</f>
        <v/>
      </c>
      <c r="L38" s="253" t="str">
        <f>IF(BU38&lt;&gt;"","-",IF(data!B34="","",ROUND([9]สรุปผลการเรียน!K39,2)))</f>
        <v/>
      </c>
      <c r="M38" s="42" t="str">
        <f>[9]สรุปผลการเรียน!L39</f>
        <v/>
      </c>
      <c r="N38" s="311">
        <v>31</v>
      </c>
      <c r="O38" s="252" t="str">
        <f>IF(AND([10]data!$B34=$B38,[10]data!$D34=$D38),IF(data!$B34="","",ROUND([10]สรุปผลการเรียน!$I39,2)),"No?")</f>
        <v/>
      </c>
      <c r="P38" s="253" t="str">
        <f>IF(data!B34="","",ROUND([10]สรุปผลการเรียน!$J39,2))</f>
        <v/>
      </c>
      <c r="Q38" s="253" t="str">
        <f>IF(BU38&lt;&gt;"","-",IF(data!B34="","",ROUND([10]สรุปผลการเรียน!$K39,2)))</f>
        <v/>
      </c>
      <c r="R38" s="42" t="str">
        <f>[10]สรุปผลการเรียน!$L39</f>
        <v/>
      </c>
      <c r="S38" s="252" t="str">
        <f>IF(AND([11]data!$B34=$B38,[11]data!$D34=$D38),IF(data!$B34="","",ROUND([11]สรุปผลการเรียน!$I39,2)),"No?")</f>
        <v/>
      </c>
      <c r="T38" s="253" t="str">
        <f>IF(data!B34="","",ROUND([11]สรุปผลการเรียน!$J39,2))</f>
        <v/>
      </c>
      <c r="U38" s="253" t="str">
        <f>IF(BU38&lt;&gt;"","-",IF(data!B34="","",ROUND([11]สรุปผลการเรียน!$K39,2)))</f>
        <v/>
      </c>
      <c r="V38" s="42" t="str">
        <f>[11]สรุปผลการเรียน!$L39</f>
        <v/>
      </c>
      <c r="W38" s="252" t="str">
        <f>IF(AND([12]data!$B34=$B38,[12]data!$D34=$D38),IF(data!$B34="","",ROUND([12]สรุปผลการเรียน!$I39,2)),"No?")</f>
        <v/>
      </c>
      <c r="X38" s="253" t="str">
        <f>IF(data!B34="","",ROUND([12]สรุปผลการเรียน!$J39,2))</f>
        <v/>
      </c>
      <c r="Y38" s="253" t="str">
        <f>IF(BU38&lt;&gt;"","-",IF(data!B34="","",ROUND([12]สรุปผลการเรียน!$K39,2)))</f>
        <v/>
      </c>
      <c r="Z38" s="42" t="str">
        <f>[12]สรุปผลการเรียน!$L39</f>
        <v/>
      </c>
      <c r="AA38" s="252" t="str">
        <f>IF(AND([13]data!$B34=$B38,[13]data!$D34=$D38),IF(data!$B34="","",ROUND([13]สรุปผลการเรียน!$I39,2)),"No?")</f>
        <v/>
      </c>
      <c r="AB38" s="253" t="str">
        <f>IF(data!B34="","",ROUND([13]สรุปผลการเรียน!$J39,2))</f>
        <v/>
      </c>
      <c r="AC38" s="253" t="str">
        <f>IF(BU38&lt;&gt;"","-",IF(data!B34="","",ROUND([13]สรุปผลการเรียน!$K39,2)))</f>
        <v/>
      </c>
      <c r="AD38" s="73" t="str">
        <f>[13]สรุปผลการเรียน!$L39</f>
        <v/>
      </c>
      <c r="AE38" s="252" t="str">
        <f>IF(AND([14]data!$B34=$B38,[14]data!$D34=$D38),IF(data!$B34="","",ROUND([14]สรุปผลการเรียน!$I39,2)),"No?")</f>
        <v/>
      </c>
      <c r="AF38" s="253" t="str">
        <f>IF(data!B34="","",ROUND([14]สรุปผลการเรียน!$J39,2))</f>
        <v/>
      </c>
      <c r="AG38" s="253" t="str">
        <f>IF(BU38&lt;&gt;"","-",IF(data!B34="","",ROUND([14]สรุปผลการเรียน!$K39,2)))</f>
        <v/>
      </c>
      <c r="AH38" s="42" t="str">
        <f>[14]สรุปผลการเรียน!$L39</f>
        <v/>
      </c>
      <c r="AI38" s="252" t="str">
        <f>IF(AND([15]data!$B34=$B38,[15]data!$D34=$D38),IF(data!$B34="","",ROUND([15]สรุปผลการเรียน!$I39,2)),"No?")</f>
        <v/>
      </c>
      <c r="AJ38" s="253" t="str">
        <f>IF(data!B34="","",ROUND([15]สรุปผลการเรียน!$J39,2))</f>
        <v/>
      </c>
      <c r="AK38" s="253" t="str">
        <f>IF(BU38&lt;&gt;"","-",IF(data!B34="","",ROUND([15]สรุปผลการเรียน!$K39,2)))</f>
        <v/>
      </c>
      <c r="AL38" s="42" t="str">
        <f>[15]สรุปผลการเรียน!$L39</f>
        <v/>
      </c>
      <c r="AM38" s="260">
        <v>31</v>
      </c>
      <c r="AN38" s="252" t="str">
        <f>IF(AND([16]data!$B34=$B38,[16]data!$D34=$D38),IF(data!$B34="","",ROUND([16]สรุปผลการเรียน!$I39,2)),"No?")</f>
        <v/>
      </c>
      <c r="AO38" s="253" t="str">
        <f>IF(data!B34="","",ROUND([16]สรุปผลการเรียน!$J39,2))</f>
        <v/>
      </c>
      <c r="AP38" s="253" t="str">
        <f>IF(BU38&lt;&gt;"","-",IF(data!B34="","",ROUND([16]สรุปผลการเรียน!$K39,2)))</f>
        <v/>
      </c>
      <c r="AQ38" s="73" t="str">
        <f>[16]สรุปผลการเรียน!$L39</f>
        <v/>
      </c>
      <c r="AR38" s="252" t="str">
        <f>IF(data!$B34="","",IF([3]สรุปผลการเรียน!$F39="","",IF(AND([3]data!$B34=$B38,[3]data!$D34=$D38),ROUND([3]สรุปผลการเรียน!$I39,2),"No?")))</f>
        <v/>
      </c>
      <c r="AS38" s="253" t="str">
        <f>IF(data!B34="","",IF([3]สรุปผลการเรียน!$G39="","",ROUND([3]สรุปผลการเรียน!$J39,2)))</f>
        <v/>
      </c>
      <c r="AT38" s="253" t="str">
        <f>IF(data!B34="","",IF([3]สรุปผลการเรียน!$H39="","",IF(BU38&lt;&gt;"","-",ROUND([3]สรุปผลการเรียน!$K39,2))))</f>
        <v/>
      </c>
      <c r="AU38" s="42" t="str">
        <f>IF(data!B34="","",IF([3]สรุปผลการเรียน!$I39="","",[3]สรุปผลการเรียน!$L39))</f>
        <v/>
      </c>
      <c r="AV38" s="252" t="str">
        <f>IF(data!$B34="","",IF([4]สรุปผลการเรียน!$F39="","",IF(AND([4]data!$B34=$B38,[4]data!$D34=$D38),ROUND([4]สรุปผลการเรียน!$I39,2),"No?")))</f>
        <v/>
      </c>
      <c r="AW38" s="253" t="str">
        <f>IF(data!$B34="","",IF([4]สรุปผลการเรียน!$G39="","",ROUND([4]สรุปผลการเรียน!$J39,2)))</f>
        <v/>
      </c>
      <c r="AX38" s="253" t="str">
        <f>IF(data!$B34="","",IF([4]สรุปผลการเรียน!$H39="","",IF(BU38&lt;&gt;"","-",ROUND([4]สรุปผลการเรียน!$K39,2))))</f>
        <v/>
      </c>
      <c r="AY38" s="42" t="str">
        <f>IF(data!$B34="","",IF([4]สรุปผลการเรียน!$I39="","",[4]สรุปผลการเรียน!$L39))</f>
        <v/>
      </c>
      <c r="AZ38" s="252" t="str">
        <f>IF(data!$B34="","",IF([5]สรุปผลการเรียน!$F39="","",IF(AND([5]data!$B34=$B38,[5]data!$D34=$D38),ROUND([5]สรุปผลการเรียน!$I39,2),"No?")))</f>
        <v/>
      </c>
      <c r="BA38" s="253" t="str">
        <f>IF(data!$B34="","",IF([5]สรุปผลการเรียน!$G39="","",ROUND([5]สรุปผลการเรียน!$J39,2)))</f>
        <v/>
      </c>
      <c r="BB38" s="253" t="str">
        <f>IF(data!$B34="","",IF([5]สรุปผลการเรียน!$H39="","",IF(BU38&lt;&gt;"","-",ROUND([5]สรุปผลการเรียน!$K39,2))))</f>
        <v/>
      </c>
      <c r="BC38" s="42" t="str">
        <f>IF(data!$B34="","",IF([5]สรุปผลการเรียน!$I39="","",[5]สรุปผลการเรียน!$L39))</f>
        <v/>
      </c>
      <c r="BD38" s="252" t="str">
        <f>IF(data!$B34="","",IF([6]สรุปผลการเรียน!$F39="","",IF(AND([6]data!$B34=$B38,[6]data!$D34=$D38),ROUND([6]สรุปผลการเรียน!$I39,2),"No?")))</f>
        <v/>
      </c>
      <c r="BE38" s="253" t="str">
        <f>IF(data!$B$4="","",IF([6]สรุปผลการเรียน!$G39="","",ROUND([6]สรุปผลการเรียน!$J39,2)))</f>
        <v/>
      </c>
      <c r="BF38" s="253" t="str">
        <f>IF(data!$B$4="","",IF([6]สรุปผลการเรียน!$H39="","",IF(BU38&lt;&gt;"","-",ROUND([6]สรุปผลการเรียน!$K39,2))))</f>
        <v/>
      </c>
      <c r="BG38" s="42" t="str">
        <f>IF(data!$B34="","",IF([6]สรุปผลการเรียน!$I39="","",[6]สรุปผลการเรียน!$L39))</f>
        <v/>
      </c>
      <c r="BH38" s="260">
        <v>31</v>
      </c>
      <c r="BI38" s="252" t="str">
        <f>IF(data!$B34="","",IF([7]สรุปผลการเรียน!$F39="","",IF(AND([7]data!$B34=$B38,[7]data!$D34=$D38),ROUND([7]สรุปผลการเรียน!$I39,2),"No?")))</f>
        <v/>
      </c>
      <c r="BJ38" s="253" t="str">
        <f>IF(data!$B$4="","",IF([7]สรุปผลการเรียน!$G39="","",ROUND([7]สรุปผลการเรียน!$J39,2)))</f>
        <v/>
      </c>
      <c r="BK38" s="253" t="str">
        <f>IF(data!$B$4="","",IF([7]สรุปผลการเรียน!$H39="","",IF(BU38&lt;&gt;"","-",ROUND([7]สรุปผลการเรียน!$K39,2))))</f>
        <v/>
      </c>
      <c r="BL38" s="42" t="str">
        <f>IF(data!$B34="","",IF([7]สรุปผลการเรียน!$I39="","",[7]สรุปผลการเรียน!$L39))</f>
        <v/>
      </c>
      <c r="BM38" s="262" t="str">
        <f>IF($BI$4&lt;&gt;"-",IF(data!B34="","",ประมวลผลการเรียน!K38),IF($BD$4&lt;&gt;"-",IF(data!B34="","",ประมวลผลการเรียน!J38),IF($AZ$4&lt;&gt;"-",IF(data!B34="","",ประมวลผลการเรียน!I38),IF($AV$4&lt;&gt;"-",IF(data!B34="","",ประมวลผลการเรียน!H38),IF($AR$4&lt;&gt;"-",IF(data!B34="","",ประมวลผลการเรียน!G38),ประมวลผลการเรียน!F38)))))</f>
        <v/>
      </c>
      <c r="BN38" s="164" t="str">
        <f>IF(data!B34="","",BM38*100/$BM$7)</f>
        <v/>
      </c>
      <c r="BO38" s="164" t="str">
        <f>IF($BI$4&lt;&gt;"-",IF(data!B34="","",ประมวลผลการเรียน!Q38),IF($BD$4&lt;&gt;"-",IF(data!B34="","",ประมวลผลการเรียน!P38),IF($AZ$4&lt;&gt;"-",IF(data!B34="","",ประมวลผลการเรียน!O38),IF($AV$4&lt;&gt;"-",IF(data!B34="","",ประมวลผลการเรียน!N38),IF($AR$4&lt;&gt;"-",IF(data!B34="","",ประมวลผลการเรียน!M38),ประมวลผลการเรียน!L38)))))</f>
        <v/>
      </c>
      <c r="BP38" s="164" t="str">
        <f>IF(data!B34="","",BO38*100/$BO$7)</f>
        <v/>
      </c>
      <c r="BQ38" s="165" t="str">
        <f>IF(data!B34="","",(BM38+BO38)/2)</f>
        <v/>
      </c>
      <c r="BR38" s="165" t="str">
        <f>IF(BU38&lt;&gt;"","-",IF(data!B34="","",BQ38*100/$BQ$7))</f>
        <v/>
      </c>
      <c r="BS38" s="24" t="str">
        <f>IF(BU38&lt;&gt;"","-",IF(data!B34="","",ประมวลผลการเรียน!AH38))</f>
        <v/>
      </c>
      <c r="BT38" s="3" t="str">
        <f>IF(BU38&lt;&gt;"","-",IF(data!B34="","",RANK(BQ38,$BQ$8:$BQ$57,0)))</f>
        <v/>
      </c>
      <c r="BU38" s="1" t="str">
        <f>IF(data!F34="","",data!F34)</f>
        <v/>
      </c>
    </row>
    <row r="39" spans="1:73" s="27" customFormat="1" ht="15" customHeight="1" x14ac:dyDescent="0.3">
      <c r="A39" s="124">
        <v>32</v>
      </c>
      <c r="B39" s="43" t="str">
        <f>IF(data!B35="","",data!B35)</f>
        <v/>
      </c>
      <c r="C39" s="70" t="str">
        <f>IF(data!B35="","",data!C35)</f>
        <v/>
      </c>
      <c r="D39" s="168" t="str">
        <f>IF(data!B35="","",data!D35)</f>
        <v/>
      </c>
      <c r="E39" s="169" t="str">
        <f>IF(data!B35="","",data!E35)</f>
        <v/>
      </c>
      <c r="F39" s="252" t="str">
        <f>IF(AND([8]data!$B35=$B39,[8]data!$D35=$D39),IF(data!$B35="","",ROUND([8]สรุปผลการเรียน!$I40,2)),"No?")</f>
        <v/>
      </c>
      <c r="G39" s="253" t="str">
        <f>IF(data!B35="","",ROUND([8]สรุปผลการเรียน!J40,2))</f>
        <v/>
      </c>
      <c r="H39" s="253" t="str">
        <f>IF(BU39&lt;&gt;"","-",IF(data!B35="","",ROUND([8]สรุปผลการเรียน!K40,2)))</f>
        <v/>
      </c>
      <c r="I39" s="42" t="str">
        <f>[8]สรุปผลการเรียน!L40</f>
        <v/>
      </c>
      <c r="J39" s="252" t="str">
        <f>IF(AND([9]data!$B35=$B39,[9]data!$D35=$D39),IF(data!$B35="","",ROUND([9]สรุปผลการเรียน!$I40,2)),"No?")</f>
        <v/>
      </c>
      <c r="K39" s="253" t="str">
        <f>IF(data!B35="","",ROUND([9]สรุปผลการเรียน!J40,2))</f>
        <v/>
      </c>
      <c r="L39" s="253" t="str">
        <f>IF(BU39&lt;&gt;"","-",IF(data!B35="","",ROUND([9]สรุปผลการเรียน!K40,2)))</f>
        <v/>
      </c>
      <c r="M39" s="42" t="str">
        <f>[9]สรุปผลการเรียน!L40</f>
        <v/>
      </c>
      <c r="N39" s="311">
        <v>32</v>
      </c>
      <c r="O39" s="252" t="str">
        <f>IF(AND([10]data!$B35=$B39,[10]data!$D35=$D39),IF(data!$B35="","",ROUND([10]สรุปผลการเรียน!$I40,2)),"No?")</f>
        <v/>
      </c>
      <c r="P39" s="253" t="str">
        <f>IF(data!B35="","",ROUND([10]สรุปผลการเรียน!$J40,2))</f>
        <v/>
      </c>
      <c r="Q39" s="253" t="str">
        <f>IF(BU39&lt;&gt;"","-",IF(data!B35="","",ROUND([10]สรุปผลการเรียน!$K40,2)))</f>
        <v/>
      </c>
      <c r="R39" s="42" t="str">
        <f>[10]สรุปผลการเรียน!$L40</f>
        <v/>
      </c>
      <c r="S39" s="252" t="str">
        <f>IF(AND([11]data!$B35=$B39,[11]data!$D35=$D39),IF(data!$B35="","",ROUND([11]สรุปผลการเรียน!$I40,2)),"No?")</f>
        <v/>
      </c>
      <c r="T39" s="253" t="str">
        <f>IF(data!B35="","",ROUND([11]สรุปผลการเรียน!$J40,2))</f>
        <v/>
      </c>
      <c r="U39" s="253" t="str">
        <f>IF(BU39&lt;&gt;"","-",IF(data!B35="","",ROUND([11]สรุปผลการเรียน!$K40,2)))</f>
        <v/>
      </c>
      <c r="V39" s="42" t="str">
        <f>[11]สรุปผลการเรียน!$L40</f>
        <v/>
      </c>
      <c r="W39" s="252" t="str">
        <f>IF(AND([12]data!$B35=$B39,[12]data!$D35=$D39),IF(data!$B35="","",ROUND([12]สรุปผลการเรียน!$I40,2)),"No?")</f>
        <v/>
      </c>
      <c r="X39" s="253" t="str">
        <f>IF(data!B35="","",ROUND([12]สรุปผลการเรียน!$J40,2))</f>
        <v/>
      </c>
      <c r="Y39" s="253" t="str">
        <f>IF(BU39&lt;&gt;"","-",IF(data!B35="","",ROUND([12]สรุปผลการเรียน!$K40,2)))</f>
        <v/>
      </c>
      <c r="Z39" s="42" t="str">
        <f>[12]สรุปผลการเรียน!$L40</f>
        <v/>
      </c>
      <c r="AA39" s="252" t="str">
        <f>IF(AND([13]data!$B35=$B39,[13]data!$D35=$D39),IF(data!$B35="","",ROUND([13]สรุปผลการเรียน!$I40,2)),"No?")</f>
        <v/>
      </c>
      <c r="AB39" s="253" t="str">
        <f>IF(data!B35="","",ROUND([13]สรุปผลการเรียน!$J40,2))</f>
        <v/>
      </c>
      <c r="AC39" s="253" t="str">
        <f>IF(BU39&lt;&gt;"","-",IF(data!B35="","",ROUND([13]สรุปผลการเรียน!$K40,2)))</f>
        <v/>
      </c>
      <c r="AD39" s="73" t="str">
        <f>[13]สรุปผลการเรียน!$L40</f>
        <v/>
      </c>
      <c r="AE39" s="252" t="str">
        <f>IF(AND([14]data!$B35=$B39,[14]data!$D35=$D39),IF(data!$B35="","",ROUND([14]สรุปผลการเรียน!$I40,2)),"No?")</f>
        <v/>
      </c>
      <c r="AF39" s="253" t="str">
        <f>IF(data!B35="","",ROUND([14]สรุปผลการเรียน!$J40,2))</f>
        <v/>
      </c>
      <c r="AG39" s="253" t="str">
        <f>IF(BU39&lt;&gt;"","-",IF(data!B35="","",ROUND([14]สรุปผลการเรียน!$K40,2)))</f>
        <v/>
      </c>
      <c r="AH39" s="42" t="str">
        <f>[14]สรุปผลการเรียน!$L40</f>
        <v/>
      </c>
      <c r="AI39" s="252" t="str">
        <f>IF(AND([15]data!$B35=$B39,[15]data!$D35=$D39),IF(data!$B35="","",ROUND([15]สรุปผลการเรียน!$I40,2)),"No?")</f>
        <v/>
      </c>
      <c r="AJ39" s="253" t="str">
        <f>IF(data!B35="","",ROUND([15]สรุปผลการเรียน!$J40,2))</f>
        <v/>
      </c>
      <c r="AK39" s="253" t="str">
        <f>IF(BU39&lt;&gt;"","-",IF(data!B35="","",ROUND([15]สรุปผลการเรียน!$K40,2)))</f>
        <v/>
      </c>
      <c r="AL39" s="42" t="str">
        <f>[15]สรุปผลการเรียน!$L40</f>
        <v/>
      </c>
      <c r="AM39" s="260">
        <v>32</v>
      </c>
      <c r="AN39" s="252" t="str">
        <f>IF(AND([16]data!$B35=$B39,[16]data!$D35=$D39),IF(data!$B35="","",ROUND([16]สรุปผลการเรียน!$I40,2)),"No?")</f>
        <v/>
      </c>
      <c r="AO39" s="253" t="str">
        <f>IF(data!B35="","",ROUND([16]สรุปผลการเรียน!$J40,2))</f>
        <v/>
      </c>
      <c r="AP39" s="253" t="str">
        <f>IF(BU39&lt;&gt;"","-",IF(data!B35="","",ROUND([16]สรุปผลการเรียน!$K40,2)))</f>
        <v/>
      </c>
      <c r="AQ39" s="73" t="str">
        <f>[16]สรุปผลการเรียน!$L40</f>
        <v/>
      </c>
      <c r="AR39" s="252" t="str">
        <f>IF(data!$B35="","",IF([3]สรุปผลการเรียน!$F40="","",IF(AND([3]data!$B35=$B39,[3]data!$D35=$D39),ROUND([3]สรุปผลการเรียน!$I40,2),"No?")))</f>
        <v/>
      </c>
      <c r="AS39" s="253" t="str">
        <f>IF(data!B35="","",IF([3]สรุปผลการเรียน!$G40="","",ROUND([3]สรุปผลการเรียน!$J40,2)))</f>
        <v/>
      </c>
      <c r="AT39" s="253" t="str">
        <f>IF(data!B35="","",IF([3]สรุปผลการเรียน!$H40="","",IF(BU39&lt;&gt;"","-",ROUND([3]สรุปผลการเรียน!$K40,2))))</f>
        <v/>
      </c>
      <c r="AU39" s="42" t="str">
        <f>IF(data!B35="","",IF([3]สรุปผลการเรียน!$I40="","",[3]สรุปผลการเรียน!$L40))</f>
        <v/>
      </c>
      <c r="AV39" s="252" t="str">
        <f>IF(data!$B35="","",IF([4]สรุปผลการเรียน!$F40="","",IF(AND([4]data!$B35=$B39,[4]data!$D35=$D39),ROUND([4]สรุปผลการเรียน!$I40,2),"No?")))</f>
        <v/>
      </c>
      <c r="AW39" s="253" t="str">
        <f>IF(data!$B35="","",IF([4]สรุปผลการเรียน!$G40="","",ROUND([4]สรุปผลการเรียน!$J40,2)))</f>
        <v/>
      </c>
      <c r="AX39" s="253" t="str">
        <f>IF(data!$B35="","",IF([4]สรุปผลการเรียน!$H40="","",IF(BU39&lt;&gt;"","-",ROUND([4]สรุปผลการเรียน!$K40,2))))</f>
        <v/>
      </c>
      <c r="AY39" s="42" t="str">
        <f>IF(data!$B35="","",IF([4]สรุปผลการเรียน!$I40="","",[4]สรุปผลการเรียน!$L40))</f>
        <v/>
      </c>
      <c r="AZ39" s="252" t="str">
        <f>IF(data!$B35="","",IF([5]สรุปผลการเรียน!$F40="","",IF(AND([5]data!$B35=$B39,[5]data!$D35=$D39),ROUND([5]สรุปผลการเรียน!$I40,2),"No?")))</f>
        <v/>
      </c>
      <c r="BA39" s="253" t="str">
        <f>IF(data!$B35="","",IF([5]สรุปผลการเรียน!$G40="","",ROUND([5]สรุปผลการเรียน!$J40,2)))</f>
        <v/>
      </c>
      <c r="BB39" s="253" t="str">
        <f>IF(data!$B35="","",IF([5]สรุปผลการเรียน!$H40="","",IF(BU39&lt;&gt;"","-",ROUND([5]สรุปผลการเรียน!$K40,2))))</f>
        <v/>
      </c>
      <c r="BC39" s="42" t="str">
        <f>IF(data!$B35="","",IF([5]สรุปผลการเรียน!$I40="","",[5]สรุปผลการเรียน!$L40))</f>
        <v/>
      </c>
      <c r="BD39" s="252" t="str">
        <f>IF(data!$B35="","",IF([6]สรุปผลการเรียน!$F40="","",IF(AND([6]data!$B35=$B39,[6]data!$D35=$D39),ROUND([6]สรุปผลการเรียน!$I40,2),"No?")))</f>
        <v/>
      </c>
      <c r="BE39" s="253" t="str">
        <f>IF(data!$B$4="","",IF([6]สรุปผลการเรียน!$G40="","",ROUND([6]สรุปผลการเรียน!$J40,2)))</f>
        <v/>
      </c>
      <c r="BF39" s="253" t="str">
        <f>IF(data!$B$4="","",IF([6]สรุปผลการเรียน!$H40="","",IF(BU39&lt;&gt;"","-",ROUND([6]สรุปผลการเรียน!$K40,2))))</f>
        <v/>
      </c>
      <c r="BG39" s="42" t="str">
        <f>IF(data!$B35="","",IF([6]สรุปผลการเรียน!$I40="","",[6]สรุปผลการเรียน!$L40))</f>
        <v/>
      </c>
      <c r="BH39" s="260">
        <v>32</v>
      </c>
      <c r="BI39" s="252" t="str">
        <f>IF(data!$B35="","",IF([7]สรุปผลการเรียน!$F40="","",IF(AND([7]data!$B35=$B39,[7]data!$D35=$D39),ROUND([7]สรุปผลการเรียน!$I40,2),"No?")))</f>
        <v/>
      </c>
      <c r="BJ39" s="253" t="str">
        <f>IF(data!$B$4="","",IF([7]สรุปผลการเรียน!$G40="","",ROUND([7]สรุปผลการเรียน!$J40,2)))</f>
        <v/>
      </c>
      <c r="BK39" s="253" t="str">
        <f>IF(data!$B$4="","",IF([7]สรุปผลการเรียน!$H40="","",IF(BU39&lt;&gt;"","-",ROUND([7]สรุปผลการเรียน!$K40,2))))</f>
        <v/>
      </c>
      <c r="BL39" s="42" t="str">
        <f>IF(data!$B35="","",IF([7]สรุปผลการเรียน!$I40="","",[7]สรุปผลการเรียน!$L40))</f>
        <v/>
      </c>
      <c r="BM39" s="262" t="str">
        <f>IF($BI$4&lt;&gt;"-",IF(data!B35="","",ประมวลผลการเรียน!K39),IF($BD$4&lt;&gt;"-",IF(data!B35="","",ประมวลผลการเรียน!J39),IF($AZ$4&lt;&gt;"-",IF(data!B35="","",ประมวลผลการเรียน!I39),IF($AV$4&lt;&gt;"-",IF(data!B35="","",ประมวลผลการเรียน!H39),IF($AR$4&lt;&gt;"-",IF(data!B35="","",ประมวลผลการเรียน!G39),ประมวลผลการเรียน!F39)))))</f>
        <v/>
      </c>
      <c r="BN39" s="164" t="str">
        <f>IF(data!B35="","",BM39*100/$BM$7)</f>
        <v/>
      </c>
      <c r="BO39" s="164" t="str">
        <f>IF($BI$4&lt;&gt;"-",IF(data!B35="","",ประมวลผลการเรียน!Q39),IF($BD$4&lt;&gt;"-",IF(data!B35="","",ประมวลผลการเรียน!P39),IF($AZ$4&lt;&gt;"-",IF(data!B35="","",ประมวลผลการเรียน!O39),IF($AV$4&lt;&gt;"-",IF(data!B35="","",ประมวลผลการเรียน!N39),IF($AR$4&lt;&gt;"-",IF(data!B35="","",ประมวลผลการเรียน!M39),ประมวลผลการเรียน!L39)))))</f>
        <v/>
      </c>
      <c r="BP39" s="164" t="str">
        <f>IF(data!B35="","",BO39*100/$BO$7)</f>
        <v/>
      </c>
      <c r="BQ39" s="165" t="str">
        <f>IF(data!B35="","",(BM39+BO39)/2)</f>
        <v/>
      </c>
      <c r="BR39" s="165" t="str">
        <f>IF(BU39&lt;&gt;"","-",IF(data!B35="","",BQ39*100/$BQ$7))</f>
        <v/>
      </c>
      <c r="BS39" s="24" t="str">
        <f>IF(BU39&lt;&gt;"","-",IF(data!B35="","",ประมวลผลการเรียน!AH39))</f>
        <v/>
      </c>
      <c r="BT39" s="3" t="str">
        <f>IF(BU39&lt;&gt;"","-",IF(data!B35="","",RANK(BQ39,$BQ$8:$BQ$57,0)))</f>
        <v/>
      </c>
      <c r="BU39" s="1" t="str">
        <f>IF(data!F35="","",data!F35)</f>
        <v/>
      </c>
    </row>
    <row r="40" spans="1:73" s="27" customFormat="1" ht="15" customHeight="1" x14ac:dyDescent="0.3">
      <c r="A40" s="124">
        <v>33</v>
      </c>
      <c r="B40" s="43" t="str">
        <f>IF(data!B36="","",data!B36)</f>
        <v/>
      </c>
      <c r="C40" s="70" t="str">
        <f>IF(data!B36="","",data!C36)</f>
        <v/>
      </c>
      <c r="D40" s="168" t="str">
        <f>IF(data!B36="","",data!D36)</f>
        <v/>
      </c>
      <c r="E40" s="169" t="str">
        <f>IF(data!B36="","",data!E36)</f>
        <v/>
      </c>
      <c r="F40" s="252" t="str">
        <f>IF(AND([8]data!$B36=$B40,[8]data!$D36=$D40),IF(data!$B36="","",ROUND([8]สรุปผลการเรียน!$I41,2)),"No?")</f>
        <v/>
      </c>
      <c r="G40" s="253" t="str">
        <f>IF(data!B36="","",ROUND([8]สรุปผลการเรียน!J41,2))</f>
        <v/>
      </c>
      <c r="H40" s="253" t="str">
        <f>IF(BU40&lt;&gt;"","-",IF(data!B36="","",ROUND([8]สรุปผลการเรียน!K41,2)))</f>
        <v/>
      </c>
      <c r="I40" s="42" t="str">
        <f>[8]สรุปผลการเรียน!L41</f>
        <v/>
      </c>
      <c r="J40" s="252" t="str">
        <f>IF(AND([9]data!$B36=$B40,[9]data!$D36=$D40),IF(data!$B36="","",ROUND([9]สรุปผลการเรียน!$I41,2)),"No?")</f>
        <v/>
      </c>
      <c r="K40" s="253" t="str">
        <f>IF(data!B36="","",ROUND([9]สรุปผลการเรียน!J41,2))</f>
        <v/>
      </c>
      <c r="L40" s="253" t="str">
        <f>IF(BU40&lt;&gt;"","-",IF(data!B36="","",ROUND([9]สรุปผลการเรียน!K41,2)))</f>
        <v/>
      </c>
      <c r="M40" s="42" t="str">
        <f>[9]สรุปผลการเรียน!L41</f>
        <v/>
      </c>
      <c r="N40" s="311">
        <v>33</v>
      </c>
      <c r="O40" s="252" t="str">
        <f>IF(AND([10]data!$B36=$B40,[10]data!$D36=$D40),IF(data!$B36="","",ROUND([10]สรุปผลการเรียน!$I41,2)),"No?")</f>
        <v/>
      </c>
      <c r="P40" s="253" t="str">
        <f>IF(data!B36="","",ROUND([10]สรุปผลการเรียน!$J41,2))</f>
        <v/>
      </c>
      <c r="Q40" s="253" t="str">
        <f>IF(BU40&lt;&gt;"","-",IF(data!B36="","",ROUND([10]สรุปผลการเรียน!$K41,2)))</f>
        <v/>
      </c>
      <c r="R40" s="42" t="str">
        <f>[10]สรุปผลการเรียน!$L41</f>
        <v/>
      </c>
      <c r="S40" s="252" t="str">
        <f>IF(AND([11]data!$B36=$B40,[11]data!$D36=$D40),IF(data!$B36="","",ROUND([11]สรุปผลการเรียน!$I41,2)),"No?")</f>
        <v/>
      </c>
      <c r="T40" s="253" t="str">
        <f>IF(data!B36="","",ROUND([11]สรุปผลการเรียน!$J41,2))</f>
        <v/>
      </c>
      <c r="U40" s="253" t="str">
        <f>IF(BU40&lt;&gt;"","-",IF(data!B36="","",ROUND([11]สรุปผลการเรียน!$K41,2)))</f>
        <v/>
      </c>
      <c r="V40" s="42" t="str">
        <f>[11]สรุปผลการเรียน!$L41</f>
        <v/>
      </c>
      <c r="W40" s="252" t="str">
        <f>IF(AND([12]data!$B36=$B40,[12]data!$D36=$D40),IF(data!$B36="","",ROUND([12]สรุปผลการเรียน!$I41,2)),"No?")</f>
        <v/>
      </c>
      <c r="X40" s="253" t="str">
        <f>IF(data!B36="","",ROUND([12]สรุปผลการเรียน!$J41,2))</f>
        <v/>
      </c>
      <c r="Y40" s="253" t="str">
        <f>IF(BU40&lt;&gt;"","-",IF(data!B36="","",ROUND([12]สรุปผลการเรียน!$K41,2)))</f>
        <v/>
      </c>
      <c r="Z40" s="42" t="str">
        <f>[12]สรุปผลการเรียน!$L41</f>
        <v/>
      </c>
      <c r="AA40" s="252" t="str">
        <f>IF(AND([13]data!$B36=$B40,[13]data!$D36=$D40),IF(data!$B36="","",ROUND([13]สรุปผลการเรียน!$I41,2)),"No?")</f>
        <v/>
      </c>
      <c r="AB40" s="253" t="str">
        <f>IF(data!B36="","",ROUND([13]สรุปผลการเรียน!$J41,2))</f>
        <v/>
      </c>
      <c r="AC40" s="253" t="str">
        <f>IF(BU40&lt;&gt;"","-",IF(data!B36="","",ROUND([13]สรุปผลการเรียน!$K41,2)))</f>
        <v/>
      </c>
      <c r="AD40" s="73" t="str">
        <f>[13]สรุปผลการเรียน!$L41</f>
        <v/>
      </c>
      <c r="AE40" s="252" t="str">
        <f>IF(AND([14]data!$B36=$B40,[14]data!$D36=$D40),IF(data!$B36="","",ROUND([14]สรุปผลการเรียน!$I41,2)),"No?")</f>
        <v/>
      </c>
      <c r="AF40" s="253" t="str">
        <f>IF(data!B36="","",ROUND([14]สรุปผลการเรียน!$J41,2))</f>
        <v/>
      </c>
      <c r="AG40" s="253" t="str">
        <f>IF(BU40&lt;&gt;"","-",IF(data!B36="","",ROUND([14]สรุปผลการเรียน!$K41,2)))</f>
        <v/>
      </c>
      <c r="AH40" s="42" t="str">
        <f>[14]สรุปผลการเรียน!$L41</f>
        <v/>
      </c>
      <c r="AI40" s="252" t="str">
        <f>IF(AND([15]data!$B36=$B40,[15]data!$D36=$D40),IF(data!$B36="","",ROUND([15]สรุปผลการเรียน!$I41,2)),"No?")</f>
        <v/>
      </c>
      <c r="AJ40" s="253" t="str">
        <f>IF(data!B36="","",ROUND([15]สรุปผลการเรียน!$J41,2))</f>
        <v/>
      </c>
      <c r="AK40" s="253" t="str">
        <f>IF(BU40&lt;&gt;"","-",IF(data!B36="","",ROUND([15]สรุปผลการเรียน!$K41,2)))</f>
        <v/>
      </c>
      <c r="AL40" s="42" t="str">
        <f>[15]สรุปผลการเรียน!$L41</f>
        <v/>
      </c>
      <c r="AM40" s="260">
        <v>33</v>
      </c>
      <c r="AN40" s="252" t="str">
        <f>IF(AND([16]data!$B36=$B40,[16]data!$D36=$D40),IF(data!$B36="","",ROUND([16]สรุปผลการเรียน!$I41,2)),"No?")</f>
        <v/>
      </c>
      <c r="AO40" s="253" t="str">
        <f>IF(data!B36="","",ROUND([16]สรุปผลการเรียน!$J41,2))</f>
        <v/>
      </c>
      <c r="AP40" s="253" t="str">
        <f>IF(BU40&lt;&gt;"","-",IF(data!B36="","",ROUND([16]สรุปผลการเรียน!$K41,2)))</f>
        <v/>
      </c>
      <c r="AQ40" s="73" t="str">
        <f>[16]สรุปผลการเรียน!$L41</f>
        <v/>
      </c>
      <c r="AR40" s="252" t="str">
        <f>IF(data!$B36="","",IF([3]สรุปผลการเรียน!$F41="","",IF(AND([3]data!$B36=$B40,[3]data!$D36=$D40),ROUND([3]สรุปผลการเรียน!$I41,2),"No?")))</f>
        <v/>
      </c>
      <c r="AS40" s="253" t="str">
        <f>IF(data!B36="","",IF([3]สรุปผลการเรียน!$G41="","",ROUND([3]สรุปผลการเรียน!$J41,2)))</f>
        <v/>
      </c>
      <c r="AT40" s="253" t="str">
        <f>IF(data!B36="","",IF([3]สรุปผลการเรียน!$H41="","",IF(BU40&lt;&gt;"","-",ROUND([3]สรุปผลการเรียน!$K41,2))))</f>
        <v/>
      </c>
      <c r="AU40" s="42" t="str">
        <f>IF(data!B36="","",IF([3]สรุปผลการเรียน!$I41="","",[3]สรุปผลการเรียน!$L41))</f>
        <v/>
      </c>
      <c r="AV40" s="252" t="str">
        <f>IF(data!$B36="","",IF([4]สรุปผลการเรียน!$F41="","",IF(AND([4]data!$B36=$B40,[4]data!$D36=$D40),ROUND([4]สรุปผลการเรียน!$I41,2),"No?")))</f>
        <v/>
      </c>
      <c r="AW40" s="253" t="str">
        <f>IF(data!$B36="","",IF([4]สรุปผลการเรียน!$G41="","",ROUND([4]สรุปผลการเรียน!$J41,2)))</f>
        <v/>
      </c>
      <c r="AX40" s="253" t="str">
        <f>IF(data!$B36="","",IF([4]สรุปผลการเรียน!$H41="","",IF(BU40&lt;&gt;"","-",ROUND([4]สรุปผลการเรียน!$K41,2))))</f>
        <v/>
      </c>
      <c r="AY40" s="42" t="str">
        <f>IF(data!$B36="","",IF([4]สรุปผลการเรียน!$I41="","",[4]สรุปผลการเรียน!$L41))</f>
        <v/>
      </c>
      <c r="AZ40" s="252" t="str">
        <f>IF(data!$B36="","",IF([5]สรุปผลการเรียน!$F41="","",IF(AND([5]data!$B36=$B40,[5]data!$D36=$D40),ROUND([5]สรุปผลการเรียน!$I41,2),"No?")))</f>
        <v/>
      </c>
      <c r="BA40" s="253" t="str">
        <f>IF(data!$B36="","",IF([5]สรุปผลการเรียน!$G41="","",ROUND([5]สรุปผลการเรียน!$J41,2)))</f>
        <v/>
      </c>
      <c r="BB40" s="253" t="str">
        <f>IF(data!$B36="","",IF([5]สรุปผลการเรียน!$H41="","",IF(BU40&lt;&gt;"","-",ROUND([5]สรุปผลการเรียน!$K41,2))))</f>
        <v/>
      </c>
      <c r="BC40" s="42" t="str">
        <f>IF(data!$B36="","",IF([5]สรุปผลการเรียน!$I41="","",[5]สรุปผลการเรียน!$L41))</f>
        <v/>
      </c>
      <c r="BD40" s="252" t="str">
        <f>IF(data!$B36="","",IF([6]สรุปผลการเรียน!$F41="","",IF(AND([6]data!$B36=$B40,[6]data!$D36=$D40),ROUND([6]สรุปผลการเรียน!$I41,2),"No?")))</f>
        <v/>
      </c>
      <c r="BE40" s="253" t="str">
        <f>IF(data!$B$4="","",IF([6]สรุปผลการเรียน!$G41="","",ROUND([6]สรุปผลการเรียน!$J41,2)))</f>
        <v/>
      </c>
      <c r="BF40" s="253" t="str">
        <f>IF(data!$B$4="","",IF([6]สรุปผลการเรียน!$H41="","",IF(BU40&lt;&gt;"","-",ROUND([6]สรุปผลการเรียน!$K41,2))))</f>
        <v/>
      </c>
      <c r="BG40" s="42" t="str">
        <f>IF(data!$B36="","",IF([6]สรุปผลการเรียน!$I41="","",[6]สรุปผลการเรียน!$L41))</f>
        <v/>
      </c>
      <c r="BH40" s="260">
        <v>33</v>
      </c>
      <c r="BI40" s="252" t="str">
        <f>IF(data!$B36="","",IF([7]สรุปผลการเรียน!$F41="","",IF(AND([7]data!$B36=$B40,[7]data!$D36=$D40),ROUND([7]สรุปผลการเรียน!$I41,2),"No?")))</f>
        <v/>
      </c>
      <c r="BJ40" s="253" t="str">
        <f>IF(data!$B$4="","",IF([7]สรุปผลการเรียน!$G41="","",ROUND([7]สรุปผลการเรียน!$J41,2)))</f>
        <v/>
      </c>
      <c r="BK40" s="253" t="str">
        <f>IF(data!$B$4="","",IF([7]สรุปผลการเรียน!$H41="","",IF(BU40&lt;&gt;"","-",ROUND([7]สรุปผลการเรียน!$K41,2))))</f>
        <v/>
      </c>
      <c r="BL40" s="42" t="str">
        <f>IF(data!$B36="","",IF([7]สรุปผลการเรียน!$I41="","",[7]สรุปผลการเรียน!$L41))</f>
        <v/>
      </c>
      <c r="BM40" s="262" t="str">
        <f>IF($BI$4&lt;&gt;"-",IF(data!B36="","",ประมวลผลการเรียน!K40),IF($BD$4&lt;&gt;"-",IF(data!B36="","",ประมวลผลการเรียน!J40),IF($AZ$4&lt;&gt;"-",IF(data!B36="","",ประมวลผลการเรียน!I40),IF($AV$4&lt;&gt;"-",IF(data!B36="","",ประมวลผลการเรียน!H40),IF($AR$4&lt;&gt;"-",IF(data!B36="","",ประมวลผลการเรียน!G40),ประมวลผลการเรียน!F40)))))</f>
        <v/>
      </c>
      <c r="BN40" s="164" t="str">
        <f>IF(data!B36="","",BM40*100/$BM$7)</f>
        <v/>
      </c>
      <c r="BO40" s="164" t="str">
        <f>IF($BI$4&lt;&gt;"-",IF(data!B36="","",ประมวลผลการเรียน!Q40),IF($BD$4&lt;&gt;"-",IF(data!B36="","",ประมวลผลการเรียน!P40),IF($AZ$4&lt;&gt;"-",IF(data!B36="","",ประมวลผลการเรียน!O40),IF($AV$4&lt;&gt;"-",IF(data!B36="","",ประมวลผลการเรียน!N40),IF($AR$4&lt;&gt;"-",IF(data!B36="","",ประมวลผลการเรียน!M40),ประมวลผลการเรียน!L40)))))</f>
        <v/>
      </c>
      <c r="BP40" s="164" t="str">
        <f>IF(data!B36="","",BO40*100/$BO$7)</f>
        <v/>
      </c>
      <c r="BQ40" s="165" t="str">
        <f>IF(data!B36="","",(BM40+BO40)/2)</f>
        <v/>
      </c>
      <c r="BR40" s="165" t="str">
        <f>IF(BU40&lt;&gt;"","-",IF(data!B36="","",BQ40*100/$BQ$7))</f>
        <v/>
      </c>
      <c r="BS40" s="24" t="str">
        <f>IF(BU40&lt;&gt;"","-",IF(data!B36="","",ประมวลผลการเรียน!AH40))</f>
        <v/>
      </c>
      <c r="BT40" s="3" t="str">
        <f>IF(BU40&lt;&gt;"","-",IF(data!B36="","",RANK(BQ40,$BQ$8:$BQ$57,0)))</f>
        <v/>
      </c>
      <c r="BU40" s="1" t="str">
        <f>IF(data!F36="","",data!F36)</f>
        <v/>
      </c>
    </row>
    <row r="41" spans="1:73" s="27" customFormat="1" ht="15" customHeight="1" x14ac:dyDescent="0.3">
      <c r="A41" s="124">
        <v>34</v>
      </c>
      <c r="B41" s="43" t="str">
        <f>IF(data!B37="","",data!B37)</f>
        <v/>
      </c>
      <c r="C41" s="70" t="str">
        <f>IF(data!B37="","",data!C37)</f>
        <v/>
      </c>
      <c r="D41" s="168" t="str">
        <f>IF(data!B37="","",data!D37)</f>
        <v/>
      </c>
      <c r="E41" s="169" t="str">
        <f>IF(data!B37="","",data!E37)</f>
        <v/>
      </c>
      <c r="F41" s="252" t="str">
        <f>IF(AND([8]data!$B37=$B41,[8]data!$D37=$D41),IF(data!$B37="","",ROUND([8]สรุปผลการเรียน!$I42,2)),"No?")</f>
        <v/>
      </c>
      <c r="G41" s="253" t="str">
        <f>IF(data!B37="","",ROUND([8]สรุปผลการเรียน!J42,2))</f>
        <v/>
      </c>
      <c r="H41" s="253" t="str">
        <f>IF(BU41&lt;&gt;"","-",IF(data!B37="","",ROUND([8]สรุปผลการเรียน!K42,2)))</f>
        <v/>
      </c>
      <c r="I41" s="42" t="str">
        <f>[8]สรุปผลการเรียน!L42</f>
        <v/>
      </c>
      <c r="J41" s="252" t="str">
        <f>IF(AND([9]data!$B37=$B41,[9]data!$D37=$D41),IF(data!$B37="","",ROUND([9]สรุปผลการเรียน!$I42,2)),"No?")</f>
        <v/>
      </c>
      <c r="K41" s="253" t="str">
        <f>IF(data!B37="","",ROUND([9]สรุปผลการเรียน!J42,2))</f>
        <v/>
      </c>
      <c r="L41" s="253" t="str">
        <f>IF(BU41&lt;&gt;"","-",IF(data!B37="","",ROUND([9]สรุปผลการเรียน!K42,2)))</f>
        <v/>
      </c>
      <c r="M41" s="42" t="str">
        <f>[9]สรุปผลการเรียน!L42</f>
        <v/>
      </c>
      <c r="N41" s="311">
        <v>34</v>
      </c>
      <c r="O41" s="252" t="str">
        <f>IF(AND([10]data!$B37=$B41,[10]data!$D37=$D41),IF(data!$B37="","",ROUND([10]สรุปผลการเรียน!$I42,2)),"No?")</f>
        <v/>
      </c>
      <c r="P41" s="253" t="str">
        <f>IF(data!B37="","",ROUND([10]สรุปผลการเรียน!$J42,2))</f>
        <v/>
      </c>
      <c r="Q41" s="253" t="str">
        <f>IF(BU41&lt;&gt;"","-",IF(data!B37="","",ROUND([10]สรุปผลการเรียน!$K42,2)))</f>
        <v/>
      </c>
      <c r="R41" s="42" t="str">
        <f>[10]สรุปผลการเรียน!$L42</f>
        <v/>
      </c>
      <c r="S41" s="252" t="str">
        <f>IF(AND([11]data!$B37=$B41,[11]data!$D37=$D41),IF(data!$B37="","",ROUND([11]สรุปผลการเรียน!$I42,2)),"No?")</f>
        <v/>
      </c>
      <c r="T41" s="253" t="str">
        <f>IF(data!B37="","",ROUND([11]สรุปผลการเรียน!$J42,2))</f>
        <v/>
      </c>
      <c r="U41" s="253" t="str">
        <f>IF(BU41&lt;&gt;"","-",IF(data!B37="","",ROUND([11]สรุปผลการเรียน!$K42,2)))</f>
        <v/>
      </c>
      <c r="V41" s="42" t="str">
        <f>[11]สรุปผลการเรียน!$L42</f>
        <v/>
      </c>
      <c r="W41" s="252" t="str">
        <f>IF(AND([12]data!$B37=$B41,[12]data!$D37=$D41),IF(data!$B37="","",ROUND([12]สรุปผลการเรียน!$I42,2)),"No?")</f>
        <v/>
      </c>
      <c r="X41" s="253" t="str">
        <f>IF(data!B37="","",ROUND([12]สรุปผลการเรียน!$J42,2))</f>
        <v/>
      </c>
      <c r="Y41" s="253" t="str">
        <f>IF(BU41&lt;&gt;"","-",IF(data!B37="","",ROUND([12]สรุปผลการเรียน!$K42,2)))</f>
        <v/>
      </c>
      <c r="Z41" s="42" t="str">
        <f>[12]สรุปผลการเรียน!$L42</f>
        <v/>
      </c>
      <c r="AA41" s="252" t="str">
        <f>IF(AND([13]data!$B37=$B41,[13]data!$D37=$D41),IF(data!$B37="","",ROUND([13]สรุปผลการเรียน!$I42,2)),"No?")</f>
        <v/>
      </c>
      <c r="AB41" s="253" t="str">
        <f>IF(data!B37="","",ROUND([13]สรุปผลการเรียน!$J42,2))</f>
        <v/>
      </c>
      <c r="AC41" s="253" t="str">
        <f>IF(BU41&lt;&gt;"","-",IF(data!B37="","",ROUND([13]สรุปผลการเรียน!$K42,2)))</f>
        <v/>
      </c>
      <c r="AD41" s="73" t="str">
        <f>[13]สรุปผลการเรียน!$L42</f>
        <v/>
      </c>
      <c r="AE41" s="252" t="str">
        <f>IF(AND([14]data!$B37=$B41,[14]data!$D37=$D41),IF(data!$B37="","",ROUND([14]สรุปผลการเรียน!$I42,2)),"No?")</f>
        <v/>
      </c>
      <c r="AF41" s="253" t="str">
        <f>IF(data!B37="","",ROUND([14]สรุปผลการเรียน!$J42,2))</f>
        <v/>
      </c>
      <c r="AG41" s="253" t="str">
        <f>IF(BU41&lt;&gt;"","-",IF(data!B37="","",ROUND([14]สรุปผลการเรียน!$K42,2)))</f>
        <v/>
      </c>
      <c r="AH41" s="42" t="str">
        <f>[14]สรุปผลการเรียน!$L42</f>
        <v/>
      </c>
      <c r="AI41" s="252" t="str">
        <f>IF(AND([15]data!$B37=$B41,[15]data!$D37=$D41),IF(data!$B37="","",ROUND([15]สรุปผลการเรียน!$I42,2)),"No?")</f>
        <v/>
      </c>
      <c r="AJ41" s="253" t="str">
        <f>IF(data!B37="","",ROUND([15]สรุปผลการเรียน!$J42,2))</f>
        <v/>
      </c>
      <c r="AK41" s="253" t="str">
        <f>IF(BU41&lt;&gt;"","-",IF(data!B37="","",ROUND([15]สรุปผลการเรียน!$K42,2)))</f>
        <v/>
      </c>
      <c r="AL41" s="42" t="str">
        <f>[15]สรุปผลการเรียน!$L42</f>
        <v/>
      </c>
      <c r="AM41" s="260">
        <v>34</v>
      </c>
      <c r="AN41" s="252" t="str">
        <f>IF(AND([16]data!$B37=$B41,[16]data!$D37=$D41),IF(data!$B37="","",ROUND([16]สรุปผลการเรียน!$I42,2)),"No?")</f>
        <v/>
      </c>
      <c r="AO41" s="253" t="str">
        <f>IF(data!B37="","",ROUND([16]สรุปผลการเรียน!$J42,2))</f>
        <v/>
      </c>
      <c r="AP41" s="253" t="str">
        <f>IF(BU41&lt;&gt;"","-",IF(data!B37="","",ROUND([16]สรุปผลการเรียน!$K42,2)))</f>
        <v/>
      </c>
      <c r="AQ41" s="73" t="str">
        <f>[16]สรุปผลการเรียน!$L42</f>
        <v/>
      </c>
      <c r="AR41" s="252" t="str">
        <f>IF(data!$B37="","",IF([3]สรุปผลการเรียน!$F42="","",IF(AND([3]data!$B37=$B41,[3]data!$D37=$D41),ROUND([3]สรุปผลการเรียน!$I42,2),"No?")))</f>
        <v/>
      </c>
      <c r="AS41" s="253" t="str">
        <f>IF(data!B37="","",IF([3]สรุปผลการเรียน!$G42="","",ROUND([3]สรุปผลการเรียน!$J42,2)))</f>
        <v/>
      </c>
      <c r="AT41" s="253" t="str">
        <f>IF(data!B37="","",IF([3]สรุปผลการเรียน!$H42="","",IF(BU41&lt;&gt;"","-",ROUND([3]สรุปผลการเรียน!$K42,2))))</f>
        <v/>
      </c>
      <c r="AU41" s="42" t="str">
        <f>IF(data!B37="","",IF([3]สรุปผลการเรียน!$I42="","",[3]สรุปผลการเรียน!$L42))</f>
        <v/>
      </c>
      <c r="AV41" s="252" t="str">
        <f>IF(data!$B37="","",IF([4]สรุปผลการเรียน!$F42="","",IF(AND([4]data!$B37=$B41,[4]data!$D37=$D41),ROUND([4]สรุปผลการเรียน!$I42,2),"No?")))</f>
        <v/>
      </c>
      <c r="AW41" s="253" t="str">
        <f>IF(data!$B37="","",IF([4]สรุปผลการเรียน!$G42="","",ROUND([4]สรุปผลการเรียน!$J42,2)))</f>
        <v/>
      </c>
      <c r="AX41" s="253" t="str">
        <f>IF(data!$B37="","",IF([4]สรุปผลการเรียน!$H42="","",IF(BU41&lt;&gt;"","-",ROUND([4]สรุปผลการเรียน!$K42,2))))</f>
        <v/>
      </c>
      <c r="AY41" s="42" t="str">
        <f>IF(data!$B37="","",IF([4]สรุปผลการเรียน!$I42="","",[4]สรุปผลการเรียน!$L42))</f>
        <v/>
      </c>
      <c r="AZ41" s="252" t="str">
        <f>IF(data!$B37="","",IF([5]สรุปผลการเรียน!$F42="","",IF(AND([5]data!$B37=$B41,[5]data!$D37=$D41),ROUND([5]สรุปผลการเรียน!$I42,2),"No?")))</f>
        <v/>
      </c>
      <c r="BA41" s="253" t="str">
        <f>IF(data!$B37="","",IF([5]สรุปผลการเรียน!$G42="","",ROUND([5]สรุปผลการเรียน!$J42,2)))</f>
        <v/>
      </c>
      <c r="BB41" s="253" t="str">
        <f>IF(data!$B37="","",IF([5]สรุปผลการเรียน!$H42="","",IF(BU41&lt;&gt;"","-",ROUND([5]สรุปผลการเรียน!$K42,2))))</f>
        <v/>
      </c>
      <c r="BC41" s="42" t="str">
        <f>IF(data!$B37="","",IF([5]สรุปผลการเรียน!$I42="","",[5]สรุปผลการเรียน!$L42))</f>
        <v/>
      </c>
      <c r="BD41" s="252" t="str">
        <f>IF(data!$B37="","",IF([6]สรุปผลการเรียน!$F42="","",IF(AND([6]data!$B37=$B41,[6]data!$D37=$D41),ROUND([6]สรุปผลการเรียน!$I42,2),"No?")))</f>
        <v/>
      </c>
      <c r="BE41" s="253" t="str">
        <f>IF(data!$B$4="","",IF([6]สรุปผลการเรียน!$G42="","",ROUND([6]สรุปผลการเรียน!$J42,2)))</f>
        <v/>
      </c>
      <c r="BF41" s="253" t="str">
        <f>IF(data!$B$4="","",IF([6]สรุปผลการเรียน!$H42="","",IF(BU41&lt;&gt;"","-",ROUND([6]สรุปผลการเรียน!$K42,2))))</f>
        <v/>
      </c>
      <c r="BG41" s="42" t="str">
        <f>IF(data!$B37="","",IF([6]สรุปผลการเรียน!$I42="","",[6]สรุปผลการเรียน!$L42))</f>
        <v/>
      </c>
      <c r="BH41" s="260">
        <v>34</v>
      </c>
      <c r="BI41" s="252" t="str">
        <f>IF(data!$B37="","",IF([7]สรุปผลการเรียน!$F42="","",IF(AND([7]data!$B37=$B41,[7]data!$D37=$D41),ROUND([7]สรุปผลการเรียน!$I42,2),"No?")))</f>
        <v/>
      </c>
      <c r="BJ41" s="253" t="str">
        <f>IF(data!$B$4="","",IF([7]สรุปผลการเรียน!$G42="","",ROUND([7]สรุปผลการเรียน!$J42,2)))</f>
        <v/>
      </c>
      <c r="BK41" s="253" t="str">
        <f>IF(data!$B$4="","",IF([7]สรุปผลการเรียน!$H42="","",IF(BU41&lt;&gt;"","-",ROUND([7]สรุปผลการเรียน!$K42,2))))</f>
        <v/>
      </c>
      <c r="BL41" s="42" t="str">
        <f>IF(data!$B37="","",IF([7]สรุปผลการเรียน!$I42="","",[7]สรุปผลการเรียน!$L42))</f>
        <v/>
      </c>
      <c r="BM41" s="262" t="str">
        <f>IF($BI$4&lt;&gt;"-",IF(data!B37="","",ประมวลผลการเรียน!K41),IF($BD$4&lt;&gt;"-",IF(data!B37="","",ประมวลผลการเรียน!J41),IF($AZ$4&lt;&gt;"-",IF(data!B37="","",ประมวลผลการเรียน!I41),IF($AV$4&lt;&gt;"-",IF(data!B37="","",ประมวลผลการเรียน!H41),IF($AR$4&lt;&gt;"-",IF(data!B37="","",ประมวลผลการเรียน!G41),ประมวลผลการเรียน!F41)))))</f>
        <v/>
      </c>
      <c r="BN41" s="164" t="str">
        <f>IF(data!B37="","",BM41*100/$BM$7)</f>
        <v/>
      </c>
      <c r="BO41" s="164" t="str">
        <f>IF($BI$4&lt;&gt;"-",IF(data!B37="","",ประมวลผลการเรียน!Q41),IF($BD$4&lt;&gt;"-",IF(data!B37="","",ประมวลผลการเรียน!P41),IF($AZ$4&lt;&gt;"-",IF(data!B37="","",ประมวลผลการเรียน!O41),IF($AV$4&lt;&gt;"-",IF(data!B37="","",ประมวลผลการเรียน!N41),IF($AR$4&lt;&gt;"-",IF(data!B37="","",ประมวลผลการเรียน!M41),ประมวลผลการเรียน!L41)))))</f>
        <v/>
      </c>
      <c r="BP41" s="164" t="str">
        <f>IF(data!B37="","",BO41*100/$BO$7)</f>
        <v/>
      </c>
      <c r="BQ41" s="165" t="str">
        <f>IF(data!B37="","",(BM41+BO41)/2)</f>
        <v/>
      </c>
      <c r="BR41" s="165" t="str">
        <f>IF(BU41&lt;&gt;"","-",IF(data!B37="","",BQ41*100/$BQ$7))</f>
        <v/>
      </c>
      <c r="BS41" s="24" t="str">
        <f>IF(BU41&lt;&gt;"","-",IF(data!B37="","",ประมวลผลการเรียน!AH41))</f>
        <v/>
      </c>
      <c r="BT41" s="3" t="str">
        <f>IF(BU41&lt;&gt;"","-",IF(data!B37="","",RANK(BQ41,$BQ$8:$BQ$57,0)))</f>
        <v/>
      </c>
      <c r="BU41" s="1" t="str">
        <f>IF(data!F37="","",data!F37)</f>
        <v/>
      </c>
    </row>
    <row r="42" spans="1:73" s="27" customFormat="1" ht="15" customHeight="1" x14ac:dyDescent="0.3">
      <c r="A42" s="124">
        <v>35</v>
      </c>
      <c r="B42" s="43" t="str">
        <f>IF(data!B38="","",data!B38)</f>
        <v/>
      </c>
      <c r="C42" s="70" t="str">
        <f>IF(data!B38="","",data!C38)</f>
        <v/>
      </c>
      <c r="D42" s="168" t="str">
        <f>IF(data!B38="","",data!D38)</f>
        <v/>
      </c>
      <c r="E42" s="169" t="str">
        <f>IF(data!B38="","",data!E38)</f>
        <v/>
      </c>
      <c r="F42" s="252" t="str">
        <f>IF(AND([8]data!$B38=$B42,[8]data!$D38=$D42),IF(data!$B38="","",ROUND([8]สรุปผลการเรียน!$I43,2)),"No?")</f>
        <v/>
      </c>
      <c r="G42" s="253" t="str">
        <f>IF(data!B38="","",ROUND([8]สรุปผลการเรียน!J43,2))</f>
        <v/>
      </c>
      <c r="H42" s="253" t="str">
        <f>IF(BU42&lt;&gt;"","-",IF(data!B38="","",ROUND([8]สรุปผลการเรียน!K43,2)))</f>
        <v/>
      </c>
      <c r="I42" s="42" t="str">
        <f>[8]สรุปผลการเรียน!L43</f>
        <v/>
      </c>
      <c r="J42" s="252" t="str">
        <f>IF(AND([9]data!$B38=$B42,[9]data!$D38=$D42),IF(data!$B38="","",ROUND([9]สรุปผลการเรียน!$I43,2)),"No?")</f>
        <v/>
      </c>
      <c r="K42" s="253" t="str">
        <f>IF(data!B38="","",ROUND([9]สรุปผลการเรียน!J43,2))</f>
        <v/>
      </c>
      <c r="L42" s="253" t="str">
        <f>IF(BU42&lt;&gt;"","-",IF(data!B38="","",ROUND([9]สรุปผลการเรียน!K43,2)))</f>
        <v/>
      </c>
      <c r="M42" s="42" t="str">
        <f>[9]สรุปผลการเรียน!L43</f>
        <v/>
      </c>
      <c r="N42" s="311">
        <v>35</v>
      </c>
      <c r="O42" s="252" t="str">
        <f>IF(AND([10]data!$B38=$B42,[10]data!$D38=$D42),IF(data!$B38="","",ROUND([10]สรุปผลการเรียน!$I43,2)),"No?")</f>
        <v/>
      </c>
      <c r="P42" s="253" t="str">
        <f>IF(data!B38="","",ROUND([10]สรุปผลการเรียน!$J43,2))</f>
        <v/>
      </c>
      <c r="Q42" s="253" t="str">
        <f>IF(BU42&lt;&gt;"","-",IF(data!B38="","",ROUND([10]สรุปผลการเรียน!$K43,2)))</f>
        <v/>
      </c>
      <c r="R42" s="42" t="str">
        <f>[10]สรุปผลการเรียน!$L43</f>
        <v/>
      </c>
      <c r="S42" s="252" t="str">
        <f>IF(AND([11]data!$B38=$B42,[11]data!$D38=$D42),IF(data!$B38="","",ROUND([11]สรุปผลการเรียน!$I43,2)),"No?")</f>
        <v/>
      </c>
      <c r="T42" s="253" t="str">
        <f>IF(data!B38="","",ROUND([11]สรุปผลการเรียน!$J43,2))</f>
        <v/>
      </c>
      <c r="U42" s="253" t="str">
        <f>IF(BU42&lt;&gt;"","-",IF(data!B38="","",ROUND([11]สรุปผลการเรียน!$K43,2)))</f>
        <v/>
      </c>
      <c r="V42" s="42" t="str">
        <f>[11]สรุปผลการเรียน!$L43</f>
        <v/>
      </c>
      <c r="W42" s="252" t="str">
        <f>IF(AND([12]data!$B38=$B42,[12]data!$D38=$D42),IF(data!$B38="","",ROUND([12]สรุปผลการเรียน!$I43,2)),"No?")</f>
        <v/>
      </c>
      <c r="X42" s="253" t="str">
        <f>IF(data!B38="","",ROUND([12]สรุปผลการเรียน!$J43,2))</f>
        <v/>
      </c>
      <c r="Y42" s="253" t="str">
        <f>IF(BU42&lt;&gt;"","-",IF(data!B38="","",ROUND([12]สรุปผลการเรียน!$K43,2)))</f>
        <v/>
      </c>
      <c r="Z42" s="42" t="str">
        <f>[12]สรุปผลการเรียน!$L43</f>
        <v/>
      </c>
      <c r="AA42" s="252" t="str">
        <f>IF(AND([13]data!$B38=$B42,[13]data!$D38=$D42),IF(data!$B38="","",ROUND([13]สรุปผลการเรียน!$I43,2)),"No?")</f>
        <v/>
      </c>
      <c r="AB42" s="253" t="str">
        <f>IF(data!B38="","",ROUND([13]สรุปผลการเรียน!$J43,2))</f>
        <v/>
      </c>
      <c r="AC42" s="253" t="str">
        <f>IF(BU42&lt;&gt;"","-",IF(data!B38="","",ROUND([13]สรุปผลการเรียน!$K43,2)))</f>
        <v/>
      </c>
      <c r="AD42" s="73" t="str">
        <f>[13]สรุปผลการเรียน!$L43</f>
        <v/>
      </c>
      <c r="AE42" s="252" t="str">
        <f>IF(AND([14]data!$B38=$B42,[14]data!$D38=$D42),IF(data!$B38="","",ROUND([14]สรุปผลการเรียน!$I43,2)),"No?")</f>
        <v/>
      </c>
      <c r="AF42" s="253" t="str">
        <f>IF(data!B38="","",ROUND([14]สรุปผลการเรียน!$J43,2))</f>
        <v/>
      </c>
      <c r="AG42" s="253" t="str">
        <f>IF(BU42&lt;&gt;"","-",IF(data!B38="","",ROUND([14]สรุปผลการเรียน!$K43,2)))</f>
        <v/>
      </c>
      <c r="AH42" s="42" t="str">
        <f>[14]สรุปผลการเรียน!$L43</f>
        <v/>
      </c>
      <c r="AI42" s="252" t="str">
        <f>IF(AND([15]data!$B38=$B42,[15]data!$D38=$D42),IF(data!$B38="","",ROUND([15]สรุปผลการเรียน!$I43,2)),"No?")</f>
        <v/>
      </c>
      <c r="AJ42" s="253" t="str">
        <f>IF(data!B38="","",ROUND([15]สรุปผลการเรียน!$J43,2))</f>
        <v/>
      </c>
      <c r="AK42" s="253" t="str">
        <f>IF(BU42&lt;&gt;"","-",IF(data!B38="","",ROUND([15]สรุปผลการเรียน!$K43,2)))</f>
        <v/>
      </c>
      <c r="AL42" s="42" t="str">
        <f>[15]สรุปผลการเรียน!$L43</f>
        <v/>
      </c>
      <c r="AM42" s="260">
        <v>35</v>
      </c>
      <c r="AN42" s="252" t="str">
        <f>IF(AND([16]data!$B38=$B42,[16]data!$D38=$D42),IF(data!$B38="","",ROUND([16]สรุปผลการเรียน!$I43,2)),"No?")</f>
        <v/>
      </c>
      <c r="AO42" s="253" t="str">
        <f>IF(data!B38="","",ROUND([16]สรุปผลการเรียน!$J43,2))</f>
        <v/>
      </c>
      <c r="AP42" s="253" t="str">
        <f>IF(BU42&lt;&gt;"","-",IF(data!B38="","",ROUND([16]สรุปผลการเรียน!$K43,2)))</f>
        <v/>
      </c>
      <c r="AQ42" s="73" t="str">
        <f>[16]สรุปผลการเรียน!$L43</f>
        <v/>
      </c>
      <c r="AR42" s="252" t="str">
        <f>IF(data!$B38="","",IF([3]สรุปผลการเรียน!$F43="","",IF(AND([3]data!$B38=$B42,[3]data!$D38=$D42),ROUND([3]สรุปผลการเรียน!$I43,2),"No?")))</f>
        <v/>
      </c>
      <c r="AS42" s="253" t="str">
        <f>IF(data!B38="","",IF([3]สรุปผลการเรียน!$G43="","",ROUND([3]สรุปผลการเรียน!$J43,2)))</f>
        <v/>
      </c>
      <c r="AT42" s="253" t="str">
        <f>IF(data!B38="","",IF([3]สรุปผลการเรียน!$H43="","",IF(BU42&lt;&gt;"","-",ROUND([3]สรุปผลการเรียน!$K43,2))))</f>
        <v/>
      </c>
      <c r="AU42" s="42" t="str">
        <f>IF(data!B38="","",IF([3]สรุปผลการเรียน!$I43="","",[3]สรุปผลการเรียน!$L43))</f>
        <v/>
      </c>
      <c r="AV42" s="252" t="str">
        <f>IF(data!$B38="","",IF([4]สรุปผลการเรียน!$F43="","",IF(AND([4]data!$B38=$B42,[4]data!$D38=$D42),ROUND([4]สรุปผลการเรียน!$I43,2),"No?")))</f>
        <v/>
      </c>
      <c r="AW42" s="253" t="str">
        <f>IF(data!$B38="","",IF([4]สรุปผลการเรียน!$G43="","",ROUND([4]สรุปผลการเรียน!$J43,2)))</f>
        <v/>
      </c>
      <c r="AX42" s="253" t="str">
        <f>IF(data!$B38="","",IF([4]สรุปผลการเรียน!$H43="","",IF(BU42&lt;&gt;"","-",ROUND([4]สรุปผลการเรียน!$K43,2))))</f>
        <v/>
      </c>
      <c r="AY42" s="42" t="str">
        <f>IF(data!$B38="","",IF([4]สรุปผลการเรียน!$I43="","",[4]สรุปผลการเรียน!$L43))</f>
        <v/>
      </c>
      <c r="AZ42" s="252" t="str">
        <f>IF(data!$B38="","",IF([5]สรุปผลการเรียน!$F43="","",IF(AND([5]data!$B38=$B42,[5]data!$D38=$D42),ROUND([5]สรุปผลการเรียน!$I43,2),"No?")))</f>
        <v/>
      </c>
      <c r="BA42" s="253" t="str">
        <f>IF(data!$B38="","",IF([5]สรุปผลการเรียน!$G43="","",ROUND([5]สรุปผลการเรียน!$J43,2)))</f>
        <v/>
      </c>
      <c r="BB42" s="253" t="str">
        <f>IF(data!$B38="","",IF([5]สรุปผลการเรียน!$H43="","",IF(BU42&lt;&gt;"","-",ROUND([5]สรุปผลการเรียน!$K43,2))))</f>
        <v/>
      </c>
      <c r="BC42" s="42" t="str">
        <f>IF(data!$B38="","",IF([5]สรุปผลการเรียน!$I43="","",[5]สรุปผลการเรียน!$L43))</f>
        <v/>
      </c>
      <c r="BD42" s="252" t="str">
        <f>IF(data!$B38="","",IF([6]สรุปผลการเรียน!$F43="","",IF(AND([6]data!$B38=$B42,[6]data!$D38=$D42),ROUND([6]สรุปผลการเรียน!$I43,2),"No?")))</f>
        <v/>
      </c>
      <c r="BE42" s="253" t="str">
        <f>IF(data!$B$4="","",IF([6]สรุปผลการเรียน!$G43="","",ROUND([6]สรุปผลการเรียน!$J43,2)))</f>
        <v/>
      </c>
      <c r="BF42" s="253" t="str">
        <f>IF(data!$B$4="","",IF([6]สรุปผลการเรียน!$H43="","",IF(BU42&lt;&gt;"","-",ROUND([6]สรุปผลการเรียน!$K43,2))))</f>
        <v/>
      </c>
      <c r="BG42" s="42" t="str">
        <f>IF(data!$B38="","",IF([6]สรุปผลการเรียน!$I43="","",[6]สรุปผลการเรียน!$L43))</f>
        <v/>
      </c>
      <c r="BH42" s="260">
        <v>35</v>
      </c>
      <c r="BI42" s="252" t="str">
        <f>IF(data!$B38="","",IF([7]สรุปผลการเรียน!$F43="","",IF(AND([7]data!$B38=$B42,[7]data!$D38=$D42),ROUND([7]สรุปผลการเรียน!$I43,2),"No?")))</f>
        <v/>
      </c>
      <c r="BJ42" s="253" t="str">
        <f>IF(data!$B$4="","",IF([7]สรุปผลการเรียน!$G43="","",ROUND([7]สรุปผลการเรียน!$J43,2)))</f>
        <v/>
      </c>
      <c r="BK42" s="253" t="str">
        <f>IF(data!$B$4="","",IF([7]สรุปผลการเรียน!$H43="","",IF(BU42&lt;&gt;"","-",ROUND([7]สรุปผลการเรียน!$K43,2))))</f>
        <v/>
      </c>
      <c r="BL42" s="42" t="str">
        <f>IF(data!$B38="","",IF([7]สรุปผลการเรียน!$I43="","",[7]สรุปผลการเรียน!$L43))</f>
        <v/>
      </c>
      <c r="BM42" s="262" t="str">
        <f>IF($BI$4&lt;&gt;"-",IF(data!B38="","",ประมวลผลการเรียน!K42),IF($BD$4&lt;&gt;"-",IF(data!B38="","",ประมวลผลการเรียน!J42),IF($AZ$4&lt;&gt;"-",IF(data!B38="","",ประมวลผลการเรียน!I42),IF($AV$4&lt;&gt;"-",IF(data!B38="","",ประมวลผลการเรียน!H42),IF($AR$4&lt;&gt;"-",IF(data!B38="","",ประมวลผลการเรียน!G42),ประมวลผลการเรียน!F42)))))</f>
        <v/>
      </c>
      <c r="BN42" s="164" t="str">
        <f>IF(data!B38="","",BM42*100/$BM$7)</f>
        <v/>
      </c>
      <c r="BO42" s="164" t="str">
        <f>IF($BI$4&lt;&gt;"-",IF(data!B38="","",ประมวลผลการเรียน!Q42),IF($BD$4&lt;&gt;"-",IF(data!B38="","",ประมวลผลการเรียน!P42),IF($AZ$4&lt;&gt;"-",IF(data!B38="","",ประมวลผลการเรียน!O42),IF($AV$4&lt;&gt;"-",IF(data!B38="","",ประมวลผลการเรียน!N42),IF($AR$4&lt;&gt;"-",IF(data!B38="","",ประมวลผลการเรียน!M42),ประมวลผลการเรียน!L42)))))</f>
        <v/>
      </c>
      <c r="BP42" s="164" t="str">
        <f>IF(data!B38="","",BO42*100/$BO$7)</f>
        <v/>
      </c>
      <c r="BQ42" s="165" t="str">
        <f>IF(data!B38="","",(BM42+BO42)/2)</f>
        <v/>
      </c>
      <c r="BR42" s="165" t="str">
        <f>IF(BU42&lt;&gt;"","-",IF(data!B38="","",BQ42*100/$BQ$7))</f>
        <v/>
      </c>
      <c r="BS42" s="24" t="str">
        <f>IF(BU42&lt;&gt;"","-",IF(data!B38="","",ประมวลผลการเรียน!AH42))</f>
        <v/>
      </c>
      <c r="BT42" s="3" t="str">
        <f>IF(BU42&lt;&gt;"","-",IF(data!B38="","",RANK(BQ42,$BQ$8:$BQ$57,0)))</f>
        <v/>
      </c>
      <c r="BU42" s="1" t="str">
        <f>IF(data!F38="","",data!F38)</f>
        <v/>
      </c>
    </row>
    <row r="43" spans="1:73" s="27" customFormat="1" ht="15" customHeight="1" x14ac:dyDescent="0.3">
      <c r="A43" s="124">
        <v>36</v>
      </c>
      <c r="B43" s="43" t="str">
        <f>IF(data!B39="","",data!B39)</f>
        <v/>
      </c>
      <c r="C43" s="70" t="str">
        <f>IF(data!B39="","",data!C39)</f>
        <v/>
      </c>
      <c r="D43" s="168" t="str">
        <f>IF(data!B39="","",data!D39)</f>
        <v/>
      </c>
      <c r="E43" s="169" t="str">
        <f>IF(data!B39="","",data!E39)</f>
        <v/>
      </c>
      <c r="F43" s="252" t="str">
        <f>IF(AND([8]data!$B39=$B43,[8]data!$D39=$D43),IF(data!$B39="","",ROUND([8]สรุปผลการเรียน!$I44,2)),"No?")</f>
        <v/>
      </c>
      <c r="G43" s="253" t="str">
        <f>IF(data!B39="","",ROUND([8]สรุปผลการเรียน!J44,2))</f>
        <v/>
      </c>
      <c r="H43" s="253" t="str">
        <f>IF(BU43&lt;&gt;"","-",IF(data!B39="","",ROUND([8]สรุปผลการเรียน!K44,2)))</f>
        <v/>
      </c>
      <c r="I43" s="42" t="str">
        <f>[8]สรุปผลการเรียน!L44</f>
        <v/>
      </c>
      <c r="J43" s="252" t="str">
        <f>IF(AND([9]data!$B39=$B43,[9]data!$D39=$D43),IF(data!$B39="","",ROUND([9]สรุปผลการเรียน!$I44,2)),"No?")</f>
        <v/>
      </c>
      <c r="K43" s="253" t="str">
        <f>IF(data!B39="","",ROUND([9]สรุปผลการเรียน!J44,2))</f>
        <v/>
      </c>
      <c r="L43" s="253" t="str">
        <f>IF(BU43&lt;&gt;"","-",IF(data!B39="","",ROUND([9]สรุปผลการเรียน!K44,2)))</f>
        <v/>
      </c>
      <c r="M43" s="42" t="str">
        <f>[9]สรุปผลการเรียน!L44</f>
        <v/>
      </c>
      <c r="N43" s="311">
        <v>36</v>
      </c>
      <c r="O43" s="252" t="str">
        <f>IF(AND([10]data!$B39=$B43,[10]data!$D39=$D43),IF(data!$B39="","",ROUND([10]สรุปผลการเรียน!$I44,2)),"No?")</f>
        <v/>
      </c>
      <c r="P43" s="253" t="str">
        <f>IF(data!B39="","",ROUND([10]สรุปผลการเรียน!$J44,2))</f>
        <v/>
      </c>
      <c r="Q43" s="253" t="str">
        <f>IF(BU43&lt;&gt;"","-",IF(data!B39="","",ROUND([10]สรุปผลการเรียน!$K44,2)))</f>
        <v/>
      </c>
      <c r="R43" s="42" t="str">
        <f>[10]สรุปผลการเรียน!$L44</f>
        <v/>
      </c>
      <c r="S43" s="252" t="str">
        <f>IF(AND([11]data!$B39=$B43,[11]data!$D39=$D43),IF(data!$B39="","",ROUND([11]สรุปผลการเรียน!$I44,2)),"No?")</f>
        <v/>
      </c>
      <c r="T43" s="253" t="str">
        <f>IF(data!B39="","",ROUND([11]สรุปผลการเรียน!$J44,2))</f>
        <v/>
      </c>
      <c r="U43" s="253" t="str">
        <f>IF(BU43&lt;&gt;"","-",IF(data!B39="","",ROUND([11]สรุปผลการเรียน!$K44,2)))</f>
        <v/>
      </c>
      <c r="V43" s="42" t="str">
        <f>[11]สรุปผลการเรียน!$L44</f>
        <v/>
      </c>
      <c r="W43" s="252" t="str">
        <f>IF(AND([12]data!$B39=$B43,[12]data!$D39=$D43),IF(data!$B39="","",ROUND([12]สรุปผลการเรียน!$I44,2)),"No?")</f>
        <v/>
      </c>
      <c r="X43" s="253" t="str">
        <f>IF(data!B39="","",ROUND([12]สรุปผลการเรียน!$J44,2))</f>
        <v/>
      </c>
      <c r="Y43" s="253" t="str">
        <f>IF(BU43&lt;&gt;"","-",IF(data!B39="","",ROUND([12]สรุปผลการเรียน!$K44,2)))</f>
        <v/>
      </c>
      <c r="Z43" s="42" t="str">
        <f>[12]สรุปผลการเรียน!$L44</f>
        <v/>
      </c>
      <c r="AA43" s="252" t="str">
        <f>IF(AND([13]data!$B39=$B43,[13]data!$D39=$D43),IF(data!$B39="","",ROUND([13]สรุปผลการเรียน!$I44,2)),"No?")</f>
        <v/>
      </c>
      <c r="AB43" s="253" t="str">
        <f>IF(data!B39="","",ROUND([13]สรุปผลการเรียน!$J44,2))</f>
        <v/>
      </c>
      <c r="AC43" s="253" t="str">
        <f>IF(BU43&lt;&gt;"","-",IF(data!B39="","",ROUND([13]สรุปผลการเรียน!$K44,2)))</f>
        <v/>
      </c>
      <c r="AD43" s="73" t="str">
        <f>[13]สรุปผลการเรียน!$L44</f>
        <v/>
      </c>
      <c r="AE43" s="252" t="str">
        <f>IF(AND([14]data!$B39=$B43,[14]data!$D39=$D43),IF(data!$B39="","",ROUND([14]สรุปผลการเรียน!$I44,2)),"No?")</f>
        <v/>
      </c>
      <c r="AF43" s="253" t="str">
        <f>IF(data!B39="","",ROUND([14]สรุปผลการเรียน!$J44,2))</f>
        <v/>
      </c>
      <c r="AG43" s="253" t="str">
        <f>IF(BU43&lt;&gt;"","-",IF(data!B39="","",ROUND([14]สรุปผลการเรียน!$K44,2)))</f>
        <v/>
      </c>
      <c r="AH43" s="42" t="str">
        <f>[14]สรุปผลการเรียน!$L44</f>
        <v/>
      </c>
      <c r="AI43" s="252" t="str">
        <f>IF(AND([15]data!$B39=$B43,[15]data!$D39=$D43),IF(data!$B39="","",ROUND([15]สรุปผลการเรียน!$I44,2)),"No?")</f>
        <v/>
      </c>
      <c r="AJ43" s="253" t="str">
        <f>IF(data!B39="","",ROUND([15]สรุปผลการเรียน!$J44,2))</f>
        <v/>
      </c>
      <c r="AK43" s="253" t="str">
        <f>IF(BU43&lt;&gt;"","-",IF(data!B39="","",ROUND([15]สรุปผลการเรียน!$K44,2)))</f>
        <v/>
      </c>
      <c r="AL43" s="42" t="str">
        <f>[15]สรุปผลการเรียน!$L44</f>
        <v/>
      </c>
      <c r="AM43" s="260">
        <v>36</v>
      </c>
      <c r="AN43" s="252" t="str">
        <f>IF(AND([16]data!$B39=$B43,[16]data!$D39=$D43),IF(data!$B39="","",ROUND([16]สรุปผลการเรียน!$I44,2)),"No?")</f>
        <v/>
      </c>
      <c r="AO43" s="253" t="str">
        <f>IF(data!B39="","",ROUND([16]สรุปผลการเรียน!$J44,2))</f>
        <v/>
      </c>
      <c r="AP43" s="253" t="str">
        <f>IF(BU43&lt;&gt;"","-",IF(data!B39="","",ROUND([16]สรุปผลการเรียน!$K44,2)))</f>
        <v/>
      </c>
      <c r="AQ43" s="73" t="str">
        <f>[16]สรุปผลการเรียน!$L44</f>
        <v/>
      </c>
      <c r="AR43" s="252" t="str">
        <f>IF(data!$B39="","",IF([3]สรุปผลการเรียน!$F44="","",IF(AND([3]data!$B39=$B43,[3]data!$D39=$D43),ROUND([3]สรุปผลการเรียน!$I44,2),"No?")))</f>
        <v/>
      </c>
      <c r="AS43" s="253" t="str">
        <f>IF(data!B39="","",IF([3]สรุปผลการเรียน!$G44="","",ROUND([3]สรุปผลการเรียน!$J44,2)))</f>
        <v/>
      </c>
      <c r="AT43" s="253" t="str">
        <f>IF(data!B39="","",IF([3]สรุปผลการเรียน!$H44="","",IF(BU43&lt;&gt;"","-",ROUND([3]สรุปผลการเรียน!$K44,2))))</f>
        <v/>
      </c>
      <c r="AU43" s="42" t="str">
        <f>IF(data!B39="","",IF([3]สรุปผลการเรียน!$I44="","",[3]สรุปผลการเรียน!$L44))</f>
        <v/>
      </c>
      <c r="AV43" s="252" t="str">
        <f>IF(data!$B39="","",IF([4]สรุปผลการเรียน!$F44="","",IF(AND([4]data!$B39=$B43,[4]data!$D39=$D43),ROUND([4]สรุปผลการเรียน!$I44,2),"No?")))</f>
        <v/>
      </c>
      <c r="AW43" s="253" t="str">
        <f>IF(data!$B39="","",IF([4]สรุปผลการเรียน!$G44="","",ROUND([4]สรุปผลการเรียน!$J44,2)))</f>
        <v/>
      </c>
      <c r="AX43" s="253" t="str">
        <f>IF(data!$B39="","",IF([4]สรุปผลการเรียน!$H44="","",IF(BU43&lt;&gt;"","-",ROUND([4]สรุปผลการเรียน!$K44,2))))</f>
        <v/>
      </c>
      <c r="AY43" s="42" t="str">
        <f>IF(data!$B39="","",IF([4]สรุปผลการเรียน!$I44="","",[4]สรุปผลการเรียน!$L44))</f>
        <v/>
      </c>
      <c r="AZ43" s="252" t="str">
        <f>IF(data!$B39="","",IF([5]สรุปผลการเรียน!$F44="","",IF(AND([5]data!$B39=$B43,[5]data!$D39=$D43),ROUND([5]สรุปผลการเรียน!$I44,2),"No?")))</f>
        <v/>
      </c>
      <c r="BA43" s="253" t="str">
        <f>IF(data!$B39="","",IF([5]สรุปผลการเรียน!$G44="","",ROUND([5]สรุปผลการเรียน!$J44,2)))</f>
        <v/>
      </c>
      <c r="BB43" s="253" t="str">
        <f>IF(data!$B39="","",IF([5]สรุปผลการเรียน!$H44="","",IF(BU43&lt;&gt;"","-",ROUND([5]สรุปผลการเรียน!$K44,2))))</f>
        <v/>
      </c>
      <c r="BC43" s="42" t="str">
        <f>IF(data!$B39="","",IF([5]สรุปผลการเรียน!$I44="","",[5]สรุปผลการเรียน!$L44))</f>
        <v/>
      </c>
      <c r="BD43" s="252" t="str">
        <f>IF(data!$B39="","",IF([6]สรุปผลการเรียน!$F44="","",IF(AND([6]data!$B39=$B43,[6]data!$D39=$D43),ROUND([6]สรุปผลการเรียน!$I44,2),"No?")))</f>
        <v/>
      </c>
      <c r="BE43" s="253" t="str">
        <f>IF(data!$B$4="","",IF([6]สรุปผลการเรียน!$G44="","",ROUND([6]สรุปผลการเรียน!$J44,2)))</f>
        <v/>
      </c>
      <c r="BF43" s="253" t="str">
        <f>IF(data!$B$4="","",IF([6]สรุปผลการเรียน!$H44="","",IF(BU43&lt;&gt;"","-",ROUND([6]สรุปผลการเรียน!$K44,2))))</f>
        <v/>
      </c>
      <c r="BG43" s="42" t="str">
        <f>IF(data!$B39="","",IF([6]สรุปผลการเรียน!$I44="","",[6]สรุปผลการเรียน!$L44))</f>
        <v/>
      </c>
      <c r="BH43" s="260">
        <v>36</v>
      </c>
      <c r="BI43" s="252" t="str">
        <f>IF(data!$B39="","",IF([7]สรุปผลการเรียน!$F44="","",IF(AND([7]data!$B39=$B43,[7]data!$D39=$D43),ROUND([7]สรุปผลการเรียน!$I44,2),"No?")))</f>
        <v/>
      </c>
      <c r="BJ43" s="253" t="str">
        <f>IF(data!$B$4="","",IF([7]สรุปผลการเรียน!$G44="","",ROUND([7]สรุปผลการเรียน!$J44,2)))</f>
        <v/>
      </c>
      <c r="BK43" s="253" t="str">
        <f>IF(data!$B$4="","",IF([7]สรุปผลการเรียน!$H44="","",IF(BU43&lt;&gt;"","-",ROUND([7]สรุปผลการเรียน!$K44,2))))</f>
        <v/>
      </c>
      <c r="BL43" s="42" t="str">
        <f>IF(data!$B39="","",IF([7]สรุปผลการเรียน!$I44="","",[7]สรุปผลการเรียน!$L44))</f>
        <v/>
      </c>
      <c r="BM43" s="262" t="str">
        <f>IF($BI$4&lt;&gt;"-",IF(data!B39="","",ประมวลผลการเรียน!K43),IF($BD$4&lt;&gt;"-",IF(data!B39="","",ประมวลผลการเรียน!J43),IF($AZ$4&lt;&gt;"-",IF(data!B39="","",ประมวลผลการเรียน!I43),IF($AV$4&lt;&gt;"-",IF(data!B39="","",ประมวลผลการเรียน!H43),IF($AR$4&lt;&gt;"-",IF(data!B39="","",ประมวลผลการเรียน!G43),ประมวลผลการเรียน!F43)))))</f>
        <v/>
      </c>
      <c r="BN43" s="164" t="str">
        <f>IF(data!B39="","",BM43*100/$BM$7)</f>
        <v/>
      </c>
      <c r="BO43" s="164" t="str">
        <f>IF($BI$4&lt;&gt;"-",IF(data!B39="","",ประมวลผลการเรียน!Q43),IF($BD$4&lt;&gt;"-",IF(data!B39="","",ประมวลผลการเรียน!P43),IF($AZ$4&lt;&gt;"-",IF(data!B39="","",ประมวลผลการเรียน!O43),IF($AV$4&lt;&gt;"-",IF(data!B39="","",ประมวลผลการเรียน!N43),IF($AR$4&lt;&gt;"-",IF(data!B39="","",ประมวลผลการเรียน!M43),ประมวลผลการเรียน!L43)))))</f>
        <v/>
      </c>
      <c r="BP43" s="164" t="str">
        <f>IF(data!B39="","",BO43*100/$BO$7)</f>
        <v/>
      </c>
      <c r="BQ43" s="165" t="str">
        <f>IF(data!B39="","",(BM43+BO43)/2)</f>
        <v/>
      </c>
      <c r="BR43" s="165" t="str">
        <f>IF(BU43&lt;&gt;"","-",IF(data!B39="","",BQ43*100/$BQ$7))</f>
        <v/>
      </c>
      <c r="BS43" s="24" t="str">
        <f>IF(BU43&lt;&gt;"","-",IF(data!B39="","",ประมวลผลการเรียน!AH43))</f>
        <v/>
      </c>
      <c r="BT43" s="3" t="str">
        <f>IF(BU43&lt;&gt;"","-",IF(data!B39="","",RANK(BQ43,$BQ$8:$BQ$57,0)))</f>
        <v/>
      </c>
      <c r="BU43" s="1" t="str">
        <f>IF(data!F39="","",data!F39)</f>
        <v/>
      </c>
    </row>
    <row r="44" spans="1:73" s="27" customFormat="1" ht="15" customHeight="1" x14ac:dyDescent="0.3">
      <c r="A44" s="124">
        <v>37</v>
      </c>
      <c r="B44" s="43" t="str">
        <f>IF(data!B40="","",data!B40)</f>
        <v/>
      </c>
      <c r="C44" s="70" t="str">
        <f>IF(data!B40="","",data!C40)</f>
        <v/>
      </c>
      <c r="D44" s="168" t="str">
        <f>IF(data!B40="","",data!D40)</f>
        <v/>
      </c>
      <c r="E44" s="169" t="str">
        <f>IF(data!B40="","",data!E40)</f>
        <v/>
      </c>
      <c r="F44" s="252" t="str">
        <f>IF(AND([8]data!$B40=$B44,[8]data!$D40=$D44),IF(data!$B40="","",ROUND([8]สรุปผลการเรียน!$I45,2)),"No?")</f>
        <v/>
      </c>
      <c r="G44" s="253" t="str">
        <f>IF(data!B40="","",ROUND([8]สรุปผลการเรียน!J45,2))</f>
        <v/>
      </c>
      <c r="H44" s="253" t="str">
        <f>IF(BU44&lt;&gt;"","-",IF(data!B40="","",ROUND([8]สรุปผลการเรียน!K45,2)))</f>
        <v/>
      </c>
      <c r="I44" s="42" t="str">
        <f>[8]สรุปผลการเรียน!L45</f>
        <v/>
      </c>
      <c r="J44" s="252" t="str">
        <f>IF(AND([9]data!$B40=$B44,[9]data!$D40=$D44),IF(data!$B40="","",ROUND([9]สรุปผลการเรียน!$I45,2)),"No?")</f>
        <v/>
      </c>
      <c r="K44" s="253" t="str">
        <f>IF(data!B40="","",ROUND([9]สรุปผลการเรียน!J45,2))</f>
        <v/>
      </c>
      <c r="L44" s="253" t="str">
        <f>IF(BU44&lt;&gt;"","-",IF(data!B40="","",ROUND([9]สรุปผลการเรียน!K45,2)))</f>
        <v/>
      </c>
      <c r="M44" s="42" t="str">
        <f>[9]สรุปผลการเรียน!L45</f>
        <v/>
      </c>
      <c r="N44" s="311">
        <v>37</v>
      </c>
      <c r="O44" s="252" t="str">
        <f>IF(AND([10]data!$B40=$B44,[10]data!$D40=$D44),IF(data!$B40="","",ROUND([10]สรุปผลการเรียน!$I45,2)),"No?")</f>
        <v/>
      </c>
      <c r="P44" s="253" t="str">
        <f>IF(data!B40="","",ROUND([10]สรุปผลการเรียน!$J45,2))</f>
        <v/>
      </c>
      <c r="Q44" s="253" t="str">
        <f>IF(BU44&lt;&gt;"","-",IF(data!B40="","",ROUND([10]สรุปผลการเรียน!$K45,2)))</f>
        <v/>
      </c>
      <c r="R44" s="42" t="str">
        <f>[10]สรุปผลการเรียน!$L45</f>
        <v/>
      </c>
      <c r="S44" s="252" t="str">
        <f>IF(AND([11]data!$B40=$B44,[11]data!$D40=$D44),IF(data!$B40="","",ROUND([11]สรุปผลการเรียน!$I45,2)),"No?")</f>
        <v/>
      </c>
      <c r="T44" s="253" t="str">
        <f>IF(data!B40="","",ROUND([11]สรุปผลการเรียน!$J45,2))</f>
        <v/>
      </c>
      <c r="U44" s="253" t="str">
        <f>IF(BU44&lt;&gt;"","-",IF(data!B40="","",ROUND([11]สรุปผลการเรียน!$K45,2)))</f>
        <v/>
      </c>
      <c r="V44" s="42" t="str">
        <f>[11]สรุปผลการเรียน!$L45</f>
        <v/>
      </c>
      <c r="W44" s="252" t="str">
        <f>IF(AND([12]data!$B40=$B44,[12]data!$D40=$D44),IF(data!$B40="","",ROUND([12]สรุปผลการเรียน!$I45,2)),"No?")</f>
        <v/>
      </c>
      <c r="X44" s="253" t="str">
        <f>IF(data!B40="","",ROUND([12]สรุปผลการเรียน!$J45,2))</f>
        <v/>
      </c>
      <c r="Y44" s="253" t="str">
        <f>IF(BU44&lt;&gt;"","-",IF(data!B40="","",ROUND([12]สรุปผลการเรียน!$K45,2)))</f>
        <v/>
      </c>
      <c r="Z44" s="42" t="str">
        <f>[12]สรุปผลการเรียน!$L45</f>
        <v/>
      </c>
      <c r="AA44" s="252" t="str">
        <f>IF(AND([13]data!$B40=$B44,[13]data!$D40=$D44),IF(data!$B40="","",ROUND([13]สรุปผลการเรียน!$I45,2)),"No?")</f>
        <v/>
      </c>
      <c r="AB44" s="253" t="str">
        <f>IF(data!B40="","",ROUND([13]สรุปผลการเรียน!$J45,2))</f>
        <v/>
      </c>
      <c r="AC44" s="253" t="str">
        <f>IF(BU44&lt;&gt;"","-",IF(data!B40="","",ROUND([13]สรุปผลการเรียน!$K45,2)))</f>
        <v/>
      </c>
      <c r="AD44" s="73" t="str">
        <f>[13]สรุปผลการเรียน!$L45</f>
        <v/>
      </c>
      <c r="AE44" s="252" t="str">
        <f>IF(AND([14]data!$B40=$B44,[14]data!$D40=$D44),IF(data!$B40="","",ROUND([14]สรุปผลการเรียน!$I45,2)),"No?")</f>
        <v/>
      </c>
      <c r="AF44" s="253" t="str">
        <f>IF(data!B40="","",ROUND([14]สรุปผลการเรียน!$J45,2))</f>
        <v/>
      </c>
      <c r="AG44" s="253" t="str">
        <f>IF(BU44&lt;&gt;"","-",IF(data!B40="","",ROUND([14]สรุปผลการเรียน!$K45,2)))</f>
        <v/>
      </c>
      <c r="AH44" s="42" t="str">
        <f>[14]สรุปผลการเรียน!$L45</f>
        <v/>
      </c>
      <c r="AI44" s="252" t="str">
        <f>IF(AND([15]data!$B40=$B44,[15]data!$D40=$D44),IF(data!$B40="","",ROUND([15]สรุปผลการเรียน!$I45,2)),"No?")</f>
        <v/>
      </c>
      <c r="AJ44" s="253" t="str">
        <f>IF(data!B40="","",ROUND([15]สรุปผลการเรียน!$J45,2))</f>
        <v/>
      </c>
      <c r="AK44" s="253" t="str">
        <f>IF(BU44&lt;&gt;"","-",IF(data!B40="","",ROUND([15]สรุปผลการเรียน!$K45,2)))</f>
        <v/>
      </c>
      <c r="AL44" s="42" t="str">
        <f>[15]สรุปผลการเรียน!$L45</f>
        <v/>
      </c>
      <c r="AM44" s="260">
        <v>37</v>
      </c>
      <c r="AN44" s="252" t="str">
        <f>IF(AND([16]data!$B40=$B44,[16]data!$D40=$D44),IF(data!$B40="","",ROUND([16]สรุปผลการเรียน!$I45,2)),"No?")</f>
        <v/>
      </c>
      <c r="AO44" s="253" t="str">
        <f>IF(data!B40="","",ROUND([16]สรุปผลการเรียน!$J45,2))</f>
        <v/>
      </c>
      <c r="AP44" s="253" t="str">
        <f>IF(BU44&lt;&gt;"","-",IF(data!B40="","",ROUND([16]สรุปผลการเรียน!$K45,2)))</f>
        <v/>
      </c>
      <c r="AQ44" s="73" t="str">
        <f>[16]สรุปผลการเรียน!$L45</f>
        <v/>
      </c>
      <c r="AR44" s="252" t="str">
        <f>IF(data!$B40="","",IF([3]สรุปผลการเรียน!$F45="","",IF(AND([3]data!$B40=$B44,[3]data!$D40=$D44),ROUND([3]สรุปผลการเรียน!$I45,2),"No?")))</f>
        <v/>
      </c>
      <c r="AS44" s="253" t="str">
        <f>IF(data!B40="","",IF([3]สรุปผลการเรียน!$G45="","",ROUND([3]สรุปผลการเรียน!$J45,2)))</f>
        <v/>
      </c>
      <c r="AT44" s="253" t="str">
        <f>IF(data!B40="","",IF([3]สรุปผลการเรียน!$H45="","",IF(BU44&lt;&gt;"","-",ROUND([3]สรุปผลการเรียน!$K45,2))))</f>
        <v/>
      </c>
      <c r="AU44" s="42" t="str">
        <f>IF(data!B40="","",IF([3]สรุปผลการเรียน!$I45="","",[3]สรุปผลการเรียน!$L45))</f>
        <v/>
      </c>
      <c r="AV44" s="252" t="str">
        <f>IF(data!$B40="","",IF([4]สรุปผลการเรียน!$F45="","",IF(AND([4]data!$B40=$B44,[4]data!$D40=$D44),ROUND([4]สรุปผลการเรียน!$I45,2),"No?")))</f>
        <v/>
      </c>
      <c r="AW44" s="253" t="str">
        <f>IF(data!$B40="","",IF([4]สรุปผลการเรียน!$G45="","",ROUND([4]สรุปผลการเรียน!$J45,2)))</f>
        <v/>
      </c>
      <c r="AX44" s="253" t="str">
        <f>IF(data!$B40="","",IF([4]สรุปผลการเรียน!$H45="","",IF(BU44&lt;&gt;"","-",ROUND([4]สรุปผลการเรียน!$K45,2))))</f>
        <v/>
      </c>
      <c r="AY44" s="42" t="str">
        <f>IF(data!$B40="","",IF([4]สรุปผลการเรียน!$I45="","",[4]สรุปผลการเรียน!$L45))</f>
        <v/>
      </c>
      <c r="AZ44" s="252" t="str">
        <f>IF(data!$B40="","",IF([5]สรุปผลการเรียน!$F45="","",IF(AND([5]data!$B40=$B44,[5]data!$D40=$D44),ROUND([5]สรุปผลการเรียน!$I45,2),"No?")))</f>
        <v/>
      </c>
      <c r="BA44" s="253" t="str">
        <f>IF(data!$B40="","",IF([5]สรุปผลการเรียน!$G45="","",ROUND([5]สรุปผลการเรียน!$J45,2)))</f>
        <v/>
      </c>
      <c r="BB44" s="253" t="str">
        <f>IF(data!$B40="","",IF([5]สรุปผลการเรียน!$H45="","",IF(BU44&lt;&gt;"","-",ROUND([5]สรุปผลการเรียน!$K45,2))))</f>
        <v/>
      </c>
      <c r="BC44" s="42" t="str">
        <f>IF(data!$B40="","",IF([5]สรุปผลการเรียน!$I45="","",[5]สรุปผลการเรียน!$L45))</f>
        <v/>
      </c>
      <c r="BD44" s="252" t="str">
        <f>IF(data!$B40="","",IF([6]สรุปผลการเรียน!$F45="","",IF(AND([6]data!$B40=$B44,[6]data!$D40=$D44),ROUND([6]สรุปผลการเรียน!$I45,2),"No?")))</f>
        <v/>
      </c>
      <c r="BE44" s="253" t="str">
        <f>IF(data!$B$4="","",IF([6]สรุปผลการเรียน!$G45="","",ROUND([6]สรุปผลการเรียน!$J45,2)))</f>
        <v/>
      </c>
      <c r="BF44" s="253" t="str">
        <f>IF(data!$B$4="","",IF([6]สรุปผลการเรียน!$H45="","",IF(BU44&lt;&gt;"","-",ROUND([6]สรุปผลการเรียน!$K45,2))))</f>
        <v/>
      </c>
      <c r="BG44" s="42" t="str">
        <f>IF(data!$B40="","",IF([6]สรุปผลการเรียน!$I45="","",[6]สรุปผลการเรียน!$L45))</f>
        <v/>
      </c>
      <c r="BH44" s="260">
        <v>37</v>
      </c>
      <c r="BI44" s="252" t="str">
        <f>IF(data!$B40="","",IF([7]สรุปผลการเรียน!$F45="","",IF(AND([7]data!$B40=$B44,[7]data!$D40=$D44),ROUND([7]สรุปผลการเรียน!$I45,2),"No?")))</f>
        <v/>
      </c>
      <c r="BJ44" s="253" t="str">
        <f>IF(data!$B$4="","",IF([7]สรุปผลการเรียน!$G45="","",ROUND([7]สรุปผลการเรียน!$J45,2)))</f>
        <v/>
      </c>
      <c r="BK44" s="253" t="str">
        <f>IF(data!$B$4="","",IF([7]สรุปผลการเรียน!$H45="","",IF(BU44&lt;&gt;"","-",ROUND([7]สรุปผลการเรียน!$K45,2))))</f>
        <v/>
      </c>
      <c r="BL44" s="42" t="str">
        <f>IF(data!$B40="","",IF([7]สรุปผลการเรียน!$I45="","",[7]สรุปผลการเรียน!$L45))</f>
        <v/>
      </c>
      <c r="BM44" s="262" t="str">
        <f>IF($BI$4&lt;&gt;"-",IF(data!B40="","",ประมวลผลการเรียน!K44),IF($BD$4&lt;&gt;"-",IF(data!B40="","",ประมวลผลการเรียน!J44),IF($AZ$4&lt;&gt;"-",IF(data!B40="","",ประมวลผลการเรียน!I44),IF($AV$4&lt;&gt;"-",IF(data!B40="","",ประมวลผลการเรียน!H44),IF($AR$4&lt;&gt;"-",IF(data!B40="","",ประมวลผลการเรียน!G44),ประมวลผลการเรียน!F44)))))</f>
        <v/>
      </c>
      <c r="BN44" s="164" t="str">
        <f>IF(data!B40="","",BM44*100/$BM$7)</f>
        <v/>
      </c>
      <c r="BO44" s="164" t="str">
        <f>IF($BI$4&lt;&gt;"-",IF(data!B40="","",ประมวลผลการเรียน!Q44),IF($BD$4&lt;&gt;"-",IF(data!B40="","",ประมวลผลการเรียน!P44),IF($AZ$4&lt;&gt;"-",IF(data!B40="","",ประมวลผลการเรียน!O44),IF($AV$4&lt;&gt;"-",IF(data!B40="","",ประมวลผลการเรียน!N44),IF($AR$4&lt;&gt;"-",IF(data!B40="","",ประมวลผลการเรียน!M44),ประมวลผลการเรียน!L44)))))</f>
        <v/>
      </c>
      <c r="BP44" s="164" t="str">
        <f>IF(data!B40="","",BO44*100/$BO$7)</f>
        <v/>
      </c>
      <c r="BQ44" s="165" t="str">
        <f>IF(data!B40="","",(BM44+BO44)/2)</f>
        <v/>
      </c>
      <c r="BR44" s="165" t="str">
        <f>IF(BU44&lt;&gt;"","-",IF(data!B40="","",BQ44*100/$BQ$7))</f>
        <v/>
      </c>
      <c r="BS44" s="24" t="str">
        <f>IF(BU44&lt;&gt;"","-",IF(data!B40="","",ประมวลผลการเรียน!AH44))</f>
        <v/>
      </c>
      <c r="BT44" s="3" t="str">
        <f>IF(BU44&lt;&gt;"","-",IF(data!B40="","",RANK(BQ44,$BQ$8:$BQ$57,0)))</f>
        <v/>
      </c>
      <c r="BU44" s="1" t="str">
        <f>IF(data!F40="","",data!F40)</f>
        <v/>
      </c>
    </row>
    <row r="45" spans="1:73" s="27" customFormat="1" ht="15" customHeight="1" x14ac:dyDescent="0.3">
      <c r="A45" s="124">
        <v>38</v>
      </c>
      <c r="B45" s="43" t="str">
        <f>IF(data!B41="","",data!B41)</f>
        <v/>
      </c>
      <c r="C45" s="70" t="str">
        <f>IF(data!B41="","",data!C41)</f>
        <v/>
      </c>
      <c r="D45" s="168" t="str">
        <f>IF(data!B41="","",data!D41)</f>
        <v/>
      </c>
      <c r="E45" s="169" t="str">
        <f>IF(data!B41="","",data!E41)</f>
        <v/>
      </c>
      <c r="F45" s="252" t="str">
        <f>IF(AND([8]data!$B41=$B45,[8]data!$D41=$D45),IF(data!$B41="","",ROUND([8]สรุปผลการเรียน!$I46,2)),"No?")</f>
        <v/>
      </c>
      <c r="G45" s="253" t="str">
        <f>IF(data!B41="","",ROUND([8]สรุปผลการเรียน!J46,2))</f>
        <v/>
      </c>
      <c r="H45" s="253" t="str">
        <f>IF(BU45&lt;&gt;"","-",IF(data!B41="","",ROUND([8]สรุปผลการเรียน!K46,2)))</f>
        <v/>
      </c>
      <c r="I45" s="42" t="str">
        <f>[8]สรุปผลการเรียน!L46</f>
        <v/>
      </c>
      <c r="J45" s="252" t="str">
        <f>IF(AND([9]data!$B41=$B45,[9]data!$D41=$D45),IF(data!$B41="","",ROUND([9]สรุปผลการเรียน!$I46,2)),"No?")</f>
        <v/>
      </c>
      <c r="K45" s="253" t="str">
        <f>IF(data!B41="","",ROUND([9]สรุปผลการเรียน!J46,2))</f>
        <v/>
      </c>
      <c r="L45" s="253" t="str">
        <f>IF(BU45&lt;&gt;"","-",IF(data!B41="","",ROUND([9]สรุปผลการเรียน!K46,2)))</f>
        <v/>
      </c>
      <c r="M45" s="42" t="str">
        <f>[9]สรุปผลการเรียน!L46</f>
        <v/>
      </c>
      <c r="N45" s="311">
        <v>38</v>
      </c>
      <c r="O45" s="252" t="str">
        <f>IF(AND([10]data!$B41=$B45,[10]data!$D41=$D45),IF(data!$B41="","",ROUND([10]สรุปผลการเรียน!$I46,2)),"No?")</f>
        <v/>
      </c>
      <c r="P45" s="253" t="str">
        <f>IF(data!B41="","",ROUND([10]สรุปผลการเรียน!$J46,2))</f>
        <v/>
      </c>
      <c r="Q45" s="253" t="str">
        <f>IF(BU45&lt;&gt;"","-",IF(data!B41="","",ROUND([10]สรุปผลการเรียน!$K46,2)))</f>
        <v/>
      </c>
      <c r="R45" s="42" t="str">
        <f>[10]สรุปผลการเรียน!$L46</f>
        <v/>
      </c>
      <c r="S45" s="252" t="str">
        <f>IF(AND([11]data!$B41=$B45,[11]data!$D41=$D45),IF(data!$B41="","",ROUND([11]สรุปผลการเรียน!$I46,2)),"No?")</f>
        <v/>
      </c>
      <c r="T45" s="253" t="str">
        <f>IF(data!B41="","",ROUND([11]สรุปผลการเรียน!$J46,2))</f>
        <v/>
      </c>
      <c r="U45" s="253" t="str">
        <f>IF(BU45&lt;&gt;"","-",IF(data!B41="","",ROUND([11]สรุปผลการเรียน!$K46,2)))</f>
        <v/>
      </c>
      <c r="V45" s="42" t="str">
        <f>[11]สรุปผลการเรียน!$L46</f>
        <v/>
      </c>
      <c r="W45" s="252" t="str">
        <f>IF(AND([12]data!$B41=$B45,[12]data!$D41=$D45),IF(data!$B41="","",ROUND([12]สรุปผลการเรียน!$I46,2)),"No?")</f>
        <v/>
      </c>
      <c r="X45" s="253" t="str">
        <f>IF(data!B41="","",ROUND([12]สรุปผลการเรียน!$J46,2))</f>
        <v/>
      </c>
      <c r="Y45" s="253" t="str">
        <f>IF(BU45&lt;&gt;"","-",IF(data!B41="","",ROUND([12]สรุปผลการเรียน!$K46,2)))</f>
        <v/>
      </c>
      <c r="Z45" s="42" t="str">
        <f>[12]สรุปผลการเรียน!$L46</f>
        <v/>
      </c>
      <c r="AA45" s="252" t="str">
        <f>IF(AND([13]data!$B41=$B45,[13]data!$D41=$D45),IF(data!$B41="","",ROUND([13]สรุปผลการเรียน!$I46,2)),"No?")</f>
        <v/>
      </c>
      <c r="AB45" s="253" t="str">
        <f>IF(data!B41="","",ROUND([13]สรุปผลการเรียน!$J46,2))</f>
        <v/>
      </c>
      <c r="AC45" s="253" t="str">
        <f>IF(BU45&lt;&gt;"","-",IF(data!B41="","",ROUND([13]สรุปผลการเรียน!$K46,2)))</f>
        <v/>
      </c>
      <c r="AD45" s="73" t="str">
        <f>[13]สรุปผลการเรียน!$L46</f>
        <v/>
      </c>
      <c r="AE45" s="252" t="str">
        <f>IF(AND([14]data!$B41=$B45,[14]data!$D41=$D45),IF(data!$B41="","",ROUND([14]สรุปผลการเรียน!$I46,2)),"No?")</f>
        <v/>
      </c>
      <c r="AF45" s="253" t="str">
        <f>IF(data!B41="","",ROUND([14]สรุปผลการเรียน!$J46,2))</f>
        <v/>
      </c>
      <c r="AG45" s="253" t="str">
        <f>IF(BU45&lt;&gt;"","-",IF(data!B41="","",ROUND([14]สรุปผลการเรียน!$K46,2)))</f>
        <v/>
      </c>
      <c r="AH45" s="42" t="str">
        <f>[14]สรุปผลการเรียน!$L46</f>
        <v/>
      </c>
      <c r="AI45" s="252" t="str">
        <f>IF(AND([15]data!$B41=$B45,[15]data!$D41=$D45),IF(data!$B41="","",ROUND([15]สรุปผลการเรียน!$I46,2)),"No?")</f>
        <v/>
      </c>
      <c r="AJ45" s="253" t="str">
        <f>IF(data!B41="","",ROUND([15]สรุปผลการเรียน!$J46,2))</f>
        <v/>
      </c>
      <c r="AK45" s="253" t="str">
        <f>IF(BU45&lt;&gt;"","-",IF(data!B41="","",ROUND([15]สรุปผลการเรียน!$K46,2)))</f>
        <v/>
      </c>
      <c r="AL45" s="42" t="str">
        <f>[15]สรุปผลการเรียน!$L46</f>
        <v/>
      </c>
      <c r="AM45" s="260">
        <v>38</v>
      </c>
      <c r="AN45" s="252" t="str">
        <f>IF(AND([16]data!$B41=$B45,[16]data!$D41=$D45),IF(data!$B41="","",ROUND([16]สรุปผลการเรียน!$I46,2)),"No?")</f>
        <v/>
      </c>
      <c r="AO45" s="253" t="str">
        <f>IF(data!B41="","",ROUND([16]สรุปผลการเรียน!$J46,2))</f>
        <v/>
      </c>
      <c r="AP45" s="253" t="str">
        <f>IF(BU45&lt;&gt;"","-",IF(data!B41="","",ROUND([16]สรุปผลการเรียน!$K46,2)))</f>
        <v/>
      </c>
      <c r="AQ45" s="73" t="str">
        <f>[16]สรุปผลการเรียน!$L46</f>
        <v/>
      </c>
      <c r="AR45" s="252" t="str">
        <f>IF(data!$B41="","",IF([3]สรุปผลการเรียน!$F46="","",IF(AND([3]data!$B41=$B45,[3]data!$D41=$D45),ROUND([3]สรุปผลการเรียน!$I46,2),"No?")))</f>
        <v/>
      </c>
      <c r="AS45" s="253" t="str">
        <f>IF(data!B41="","",IF([3]สรุปผลการเรียน!$G46="","",ROUND([3]สรุปผลการเรียน!$J46,2)))</f>
        <v/>
      </c>
      <c r="AT45" s="253" t="str">
        <f>IF(data!B41="","",IF([3]สรุปผลการเรียน!$H46="","",IF(BU45&lt;&gt;"","-",ROUND([3]สรุปผลการเรียน!$K46,2))))</f>
        <v/>
      </c>
      <c r="AU45" s="42" t="str">
        <f>IF(data!B41="","",IF([3]สรุปผลการเรียน!$I46="","",[3]สรุปผลการเรียน!$L46))</f>
        <v/>
      </c>
      <c r="AV45" s="252" t="str">
        <f>IF(data!$B41="","",IF([4]สรุปผลการเรียน!$F46="","",IF(AND([4]data!$B41=$B45,[4]data!$D41=$D45),ROUND([4]สรุปผลการเรียน!$I46,2),"No?")))</f>
        <v/>
      </c>
      <c r="AW45" s="253" t="str">
        <f>IF(data!$B41="","",IF([4]สรุปผลการเรียน!$G46="","",ROUND([4]สรุปผลการเรียน!$J46,2)))</f>
        <v/>
      </c>
      <c r="AX45" s="253" t="str">
        <f>IF(data!$B41="","",IF([4]สรุปผลการเรียน!$H46="","",IF(BU45&lt;&gt;"","-",ROUND([4]สรุปผลการเรียน!$K46,2))))</f>
        <v/>
      </c>
      <c r="AY45" s="42" t="str">
        <f>IF(data!$B41="","",IF([4]สรุปผลการเรียน!$I46="","",[4]สรุปผลการเรียน!$L46))</f>
        <v/>
      </c>
      <c r="AZ45" s="252" t="str">
        <f>IF(data!$B41="","",IF([5]สรุปผลการเรียน!$F46="","",IF(AND([5]data!$B41=$B45,[5]data!$D41=$D45),ROUND([5]สรุปผลการเรียน!$I46,2),"No?")))</f>
        <v/>
      </c>
      <c r="BA45" s="253" t="str">
        <f>IF(data!$B41="","",IF([5]สรุปผลการเรียน!$G46="","",ROUND([5]สรุปผลการเรียน!$J46,2)))</f>
        <v/>
      </c>
      <c r="BB45" s="253" t="str">
        <f>IF(data!$B41="","",IF([5]สรุปผลการเรียน!$H46="","",IF(BU45&lt;&gt;"","-",ROUND([5]สรุปผลการเรียน!$K46,2))))</f>
        <v/>
      </c>
      <c r="BC45" s="42" t="str">
        <f>IF(data!$B41="","",IF([5]สรุปผลการเรียน!$I46="","",[5]สรุปผลการเรียน!$L46))</f>
        <v/>
      </c>
      <c r="BD45" s="252" t="str">
        <f>IF(data!$B41="","",IF([6]สรุปผลการเรียน!$F46="","",IF(AND([6]data!$B41=$B45,[6]data!$D41=$D45),ROUND([6]สรุปผลการเรียน!$I46,2),"No?")))</f>
        <v/>
      </c>
      <c r="BE45" s="253" t="str">
        <f>IF(data!$B$4="","",IF([6]สรุปผลการเรียน!$G46="","",ROUND([6]สรุปผลการเรียน!$J46,2)))</f>
        <v/>
      </c>
      <c r="BF45" s="253" t="str">
        <f>IF(data!$B$4="","",IF([6]สรุปผลการเรียน!$H46="","",IF(BU45&lt;&gt;"","-",ROUND([6]สรุปผลการเรียน!$K46,2))))</f>
        <v/>
      </c>
      <c r="BG45" s="42" t="str">
        <f>IF(data!$B41="","",IF([6]สรุปผลการเรียน!$I46="","",[6]สรุปผลการเรียน!$L46))</f>
        <v/>
      </c>
      <c r="BH45" s="260">
        <v>38</v>
      </c>
      <c r="BI45" s="252" t="str">
        <f>IF(data!$B41="","",IF([7]สรุปผลการเรียน!$F46="","",IF(AND([7]data!$B41=$B45,[7]data!$D41=$D45),ROUND([7]สรุปผลการเรียน!$I46,2),"No?")))</f>
        <v/>
      </c>
      <c r="BJ45" s="253" t="str">
        <f>IF(data!$B$4="","",IF([7]สรุปผลการเรียน!$G46="","",ROUND([7]สรุปผลการเรียน!$J46,2)))</f>
        <v/>
      </c>
      <c r="BK45" s="253" t="str">
        <f>IF(data!$B$4="","",IF([7]สรุปผลการเรียน!$H46="","",IF(BU45&lt;&gt;"","-",ROUND([7]สรุปผลการเรียน!$K46,2))))</f>
        <v/>
      </c>
      <c r="BL45" s="42" t="str">
        <f>IF(data!$B41="","",IF([7]สรุปผลการเรียน!$I46="","",[7]สรุปผลการเรียน!$L46))</f>
        <v/>
      </c>
      <c r="BM45" s="262" t="str">
        <f>IF($BI$4&lt;&gt;"-",IF(data!B41="","",ประมวลผลการเรียน!K45),IF($BD$4&lt;&gt;"-",IF(data!B41="","",ประมวลผลการเรียน!J45),IF($AZ$4&lt;&gt;"-",IF(data!B41="","",ประมวลผลการเรียน!I45),IF($AV$4&lt;&gt;"-",IF(data!B41="","",ประมวลผลการเรียน!H45),IF($AR$4&lt;&gt;"-",IF(data!B41="","",ประมวลผลการเรียน!G45),ประมวลผลการเรียน!F45)))))</f>
        <v/>
      </c>
      <c r="BN45" s="164" t="str">
        <f>IF(data!B41="","",BM45*100/$BM$7)</f>
        <v/>
      </c>
      <c r="BO45" s="164" t="str">
        <f>IF($BI$4&lt;&gt;"-",IF(data!B41="","",ประมวลผลการเรียน!Q45),IF($BD$4&lt;&gt;"-",IF(data!B41="","",ประมวลผลการเรียน!P45),IF($AZ$4&lt;&gt;"-",IF(data!B41="","",ประมวลผลการเรียน!O45),IF($AV$4&lt;&gt;"-",IF(data!B41="","",ประมวลผลการเรียน!N45),IF($AR$4&lt;&gt;"-",IF(data!B41="","",ประมวลผลการเรียน!M45),ประมวลผลการเรียน!L45)))))</f>
        <v/>
      </c>
      <c r="BP45" s="164" t="str">
        <f>IF(data!B41="","",BO45*100/$BO$7)</f>
        <v/>
      </c>
      <c r="BQ45" s="165" t="str">
        <f>IF(data!B41="","",(BM45+BO45)/2)</f>
        <v/>
      </c>
      <c r="BR45" s="165" t="str">
        <f>IF(BU45&lt;&gt;"","-",IF(data!B41="","",BQ45*100/$BQ$7))</f>
        <v/>
      </c>
      <c r="BS45" s="24" t="str">
        <f>IF(BU45&lt;&gt;"","-",IF(data!B41="","",ประมวลผลการเรียน!AH45))</f>
        <v/>
      </c>
      <c r="BT45" s="3" t="str">
        <f>IF(BU45&lt;&gt;"","-",IF(data!B41="","",RANK(BQ45,$BQ$8:$BQ$57,0)))</f>
        <v/>
      </c>
      <c r="BU45" s="1" t="str">
        <f>IF(data!F41="","",data!F41)</f>
        <v/>
      </c>
    </row>
    <row r="46" spans="1:73" s="27" customFormat="1" ht="15" customHeight="1" x14ac:dyDescent="0.3">
      <c r="A46" s="124">
        <v>39</v>
      </c>
      <c r="B46" s="43" t="str">
        <f>IF(data!B42="","",data!B42)</f>
        <v/>
      </c>
      <c r="C46" s="70" t="str">
        <f>IF(data!B42="","",data!C42)</f>
        <v/>
      </c>
      <c r="D46" s="168" t="str">
        <f>IF(data!B42="","",data!D42)</f>
        <v/>
      </c>
      <c r="E46" s="169" t="str">
        <f>IF(data!B42="","",data!E42)</f>
        <v/>
      </c>
      <c r="F46" s="252" t="str">
        <f>IF(AND([8]data!$B42=$B46,[8]data!$D42=$D46),IF(data!$B42="","",ROUND([8]สรุปผลการเรียน!$I47,2)),"No?")</f>
        <v/>
      </c>
      <c r="G46" s="253" t="str">
        <f>IF(data!B42="","",ROUND([8]สรุปผลการเรียน!J47,2))</f>
        <v/>
      </c>
      <c r="H46" s="253" t="str">
        <f>IF(BU46&lt;&gt;"","-",IF(data!B42="","",ROUND([8]สรุปผลการเรียน!K47,2)))</f>
        <v/>
      </c>
      <c r="I46" s="42" t="str">
        <f>[8]สรุปผลการเรียน!L47</f>
        <v/>
      </c>
      <c r="J46" s="252" t="str">
        <f>IF(AND([9]data!$B42=$B46,[9]data!$D42=$D46),IF(data!$B42="","",ROUND([9]สรุปผลการเรียน!$I47,2)),"No?")</f>
        <v/>
      </c>
      <c r="K46" s="253" t="str">
        <f>IF(data!B42="","",ROUND([9]สรุปผลการเรียน!J47,2))</f>
        <v/>
      </c>
      <c r="L46" s="253" t="str">
        <f>IF(BU46&lt;&gt;"","-",IF(data!B42="","",ROUND([9]สรุปผลการเรียน!K47,2)))</f>
        <v/>
      </c>
      <c r="M46" s="42" t="str">
        <f>[9]สรุปผลการเรียน!L47</f>
        <v/>
      </c>
      <c r="N46" s="311">
        <v>39</v>
      </c>
      <c r="O46" s="252" t="str">
        <f>IF(AND([10]data!$B42=$B46,[10]data!$D42=$D46),IF(data!$B42="","",ROUND([10]สรุปผลการเรียน!$I47,2)),"No?")</f>
        <v/>
      </c>
      <c r="P46" s="253" t="str">
        <f>IF(data!B42="","",ROUND([10]สรุปผลการเรียน!$J47,2))</f>
        <v/>
      </c>
      <c r="Q46" s="253" t="str">
        <f>IF(BU46&lt;&gt;"","-",IF(data!B42="","",ROUND([10]สรุปผลการเรียน!$K47,2)))</f>
        <v/>
      </c>
      <c r="R46" s="42" t="str">
        <f>[10]สรุปผลการเรียน!$L47</f>
        <v/>
      </c>
      <c r="S46" s="252" t="str">
        <f>IF(AND([11]data!$B42=$B46,[11]data!$D42=$D46),IF(data!$B42="","",ROUND([11]สรุปผลการเรียน!$I47,2)),"No?")</f>
        <v/>
      </c>
      <c r="T46" s="253" t="str">
        <f>IF(data!B42="","",ROUND([11]สรุปผลการเรียน!$J47,2))</f>
        <v/>
      </c>
      <c r="U46" s="253" t="str">
        <f>IF(BU46&lt;&gt;"","-",IF(data!B42="","",ROUND([11]สรุปผลการเรียน!$K47,2)))</f>
        <v/>
      </c>
      <c r="V46" s="42" t="str">
        <f>[11]สรุปผลการเรียน!$L47</f>
        <v/>
      </c>
      <c r="W46" s="252" t="str">
        <f>IF(AND([12]data!$B42=$B46,[12]data!$D42=$D46),IF(data!$B42="","",ROUND([12]สรุปผลการเรียน!$I47,2)),"No?")</f>
        <v/>
      </c>
      <c r="X46" s="253" t="str">
        <f>IF(data!B42="","",ROUND([12]สรุปผลการเรียน!$J47,2))</f>
        <v/>
      </c>
      <c r="Y46" s="253" t="str">
        <f>IF(BU46&lt;&gt;"","-",IF(data!B42="","",ROUND([12]สรุปผลการเรียน!$K47,2)))</f>
        <v/>
      </c>
      <c r="Z46" s="42" t="str">
        <f>[12]สรุปผลการเรียน!$L47</f>
        <v/>
      </c>
      <c r="AA46" s="252" t="str">
        <f>IF(AND([13]data!$B42=$B46,[13]data!$D42=$D46),IF(data!$B42="","",ROUND([13]สรุปผลการเรียน!$I47,2)),"No?")</f>
        <v/>
      </c>
      <c r="AB46" s="253" t="str">
        <f>IF(data!B42="","",ROUND([13]สรุปผลการเรียน!$J47,2))</f>
        <v/>
      </c>
      <c r="AC46" s="253" t="str">
        <f>IF(BU46&lt;&gt;"","-",IF(data!B42="","",ROUND([13]สรุปผลการเรียน!$K47,2)))</f>
        <v/>
      </c>
      <c r="AD46" s="73" t="str">
        <f>[13]สรุปผลการเรียน!$L47</f>
        <v/>
      </c>
      <c r="AE46" s="252" t="str">
        <f>IF(AND([14]data!$B42=$B46,[14]data!$D42=$D46),IF(data!$B42="","",ROUND([14]สรุปผลการเรียน!$I47,2)),"No?")</f>
        <v/>
      </c>
      <c r="AF46" s="253" t="str">
        <f>IF(data!B42="","",ROUND([14]สรุปผลการเรียน!$J47,2))</f>
        <v/>
      </c>
      <c r="AG46" s="253" t="str">
        <f>IF(BU46&lt;&gt;"","-",IF(data!B42="","",ROUND([14]สรุปผลการเรียน!$K47,2)))</f>
        <v/>
      </c>
      <c r="AH46" s="42" t="str">
        <f>[14]สรุปผลการเรียน!$L47</f>
        <v/>
      </c>
      <c r="AI46" s="252" t="str">
        <f>IF(AND([15]data!$B42=$B46,[15]data!$D42=$D46),IF(data!$B42="","",ROUND([15]สรุปผลการเรียน!$I47,2)),"No?")</f>
        <v/>
      </c>
      <c r="AJ46" s="253" t="str">
        <f>IF(data!B42="","",ROUND([15]สรุปผลการเรียน!$J47,2))</f>
        <v/>
      </c>
      <c r="AK46" s="253" t="str">
        <f>IF(BU46&lt;&gt;"","-",IF(data!B42="","",ROUND([15]สรุปผลการเรียน!$K47,2)))</f>
        <v/>
      </c>
      <c r="AL46" s="42" t="str">
        <f>[15]สรุปผลการเรียน!$L47</f>
        <v/>
      </c>
      <c r="AM46" s="260">
        <v>39</v>
      </c>
      <c r="AN46" s="252" t="str">
        <f>IF(AND([16]data!$B42=$B46,[16]data!$D42=$D46),IF(data!$B42="","",ROUND([16]สรุปผลการเรียน!$I47,2)),"No?")</f>
        <v/>
      </c>
      <c r="AO46" s="253" t="str">
        <f>IF(data!B42="","",ROUND([16]สรุปผลการเรียน!$J47,2))</f>
        <v/>
      </c>
      <c r="AP46" s="253" t="str">
        <f>IF(BU46&lt;&gt;"","-",IF(data!B42="","",ROUND([16]สรุปผลการเรียน!$K47,2)))</f>
        <v/>
      </c>
      <c r="AQ46" s="73" t="str">
        <f>[16]สรุปผลการเรียน!$L47</f>
        <v/>
      </c>
      <c r="AR46" s="252" t="str">
        <f>IF(data!$B42="","",IF([3]สรุปผลการเรียน!$F47="","",IF(AND([3]data!$B42=$B46,[3]data!$D42=$D46),ROUND([3]สรุปผลการเรียน!$I47,2),"No?")))</f>
        <v/>
      </c>
      <c r="AS46" s="253" t="str">
        <f>IF(data!B42="","",IF([3]สรุปผลการเรียน!$G47="","",ROUND([3]สรุปผลการเรียน!$J47,2)))</f>
        <v/>
      </c>
      <c r="AT46" s="253" t="str">
        <f>IF(data!B42="","",IF([3]สรุปผลการเรียน!$H47="","",IF(BU46&lt;&gt;"","-",ROUND([3]สรุปผลการเรียน!$K47,2))))</f>
        <v/>
      </c>
      <c r="AU46" s="42" t="str">
        <f>IF(data!B42="","",IF([3]สรุปผลการเรียน!$I47="","",[3]สรุปผลการเรียน!$L47))</f>
        <v/>
      </c>
      <c r="AV46" s="252" t="str">
        <f>IF(data!$B42="","",IF([4]สรุปผลการเรียน!$F47="","",IF(AND([4]data!$B42=$B46,[4]data!$D42=$D46),ROUND([4]สรุปผลการเรียน!$I47,2),"No?")))</f>
        <v/>
      </c>
      <c r="AW46" s="253" t="str">
        <f>IF(data!$B42="","",IF([4]สรุปผลการเรียน!$G47="","",ROUND([4]สรุปผลการเรียน!$J47,2)))</f>
        <v/>
      </c>
      <c r="AX46" s="253" t="str">
        <f>IF(data!$B42="","",IF([4]สรุปผลการเรียน!$H47="","",IF(BU46&lt;&gt;"","-",ROUND([4]สรุปผลการเรียน!$K47,2))))</f>
        <v/>
      </c>
      <c r="AY46" s="42" t="str">
        <f>IF(data!$B42="","",IF([4]สรุปผลการเรียน!$I47="","",[4]สรุปผลการเรียน!$L47))</f>
        <v/>
      </c>
      <c r="AZ46" s="252" t="str">
        <f>IF(data!$B42="","",IF([5]สรุปผลการเรียน!$F47="","",IF(AND([5]data!$B42=$B46,[5]data!$D42=$D46),ROUND([5]สรุปผลการเรียน!$I47,2),"No?")))</f>
        <v/>
      </c>
      <c r="BA46" s="253" t="str">
        <f>IF(data!$B42="","",IF([5]สรุปผลการเรียน!$G47="","",ROUND([5]สรุปผลการเรียน!$J47,2)))</f>
        <v/>
      </c>
      <c r="BB46" s="253" t="str">
        <f>IF(data!$B42="","",IF([5]สรุปผลการเรียน!$H47="","",IF(BU46&lt;&gt;"","-",ROUND([5]สรุปผลการเรียน!$K47,2))))</f>
        <v/>
      </c>
      <c r="BC46" s="42" t="str">
        <f>IF(data!$B42="","",IF([5]สรุปผลการเรียน!$I47="","",[5]สรุปผลการเรียน!$L47))</f>
        <v/>
      </c>
      <c r="BD46" s="252" t="str">
        <f>IF(data!$B42="","",IF([6]สรุปผลการเรียน!$F47="","",IF(AND([6]data!$B42=$B46,[6]data!$D42=$D46),ROUND([6]สรุปผลการเรียน!$I47,2),"No?")))</f>
        <v/>
      </c>
      <c r="BE46" s="253" t="str">
        <f>IF(data!$B$4="","",IF([6]สรุปผลการเรียน!$G47="","",ROUND([6]สรุปผลการเรียน!$J47,2)))</f>
        <v/>
      </c>
      <c r="BF46" s="253" t="str">
        <f>IF(data!$B$4="","",IF([6]สรุปผลการเรียน!$H47="","",IF(BU46&lt;&gt;"","-",ROUND([6]สรุปผลการเรียน!$K47,2))))</f>
        <v/>
      </c>
      <c r="BG46" s="42" t="str">
        <f>IF(data!$B42="","",IF([6]สรุปผลการเรียน!$I47="","",[6]สรุปผลการเรียน!$L47))</f>
        <v/>
      </c>
      <c r="BH46" s="260">
        <v>39</v>
      </c>
      <c r="BI46" s="252" t="str">
        <f>IF(data!$B42="","",IF([7]สรุปผลการเรียน!$F47="","",IF(AND([7]data!$B42=$B46,[7]data!$D42=$D46),ROUND([7]สรุปผลการเรียน!$I47,2),"No?")))</f>
        <v/>
      </c>
      <c r="BJ46" s="253" t="str">
        <f>IF(data!$B$4="","",IF([7]สรุปผลการเรียน!$G47="","",ROUND([7]สรุปผลการเรียน!$J47,2)))</f>
        <v/>
      </c>
      <c r="BK46" s="253" t="str">
        <f>IF(data!$B$4="","",IF([7]สรุปผลการเรียน!$H47="","",IF(BU46&lt;&gt;"","-",ROUND([7]สรุปผลการเรียน!$K47,2))))</f>
        <v/>
      </c>
      <c r="BL46" s="42" t="str">
        <f>IF(data!$B42="","",IF([7]สรุปผลการเรียน!$I47="","",[7]สรุปผลการเรียน!$L47))</f>
        <v/>
      </c>
      <c r="BM46" s="262" t="str">
        <f>IF($BI$4&lt;&gt;"-",IF(data!B42="","",ประมวลผลการเรียน!K46),IF($BD$4&lt;&gt;"-",IF(data!B42="","",ประมวลผลการเรียน!J46),IF($AZ$4&lt;&gt;"-",IF(data!B42="","",ประมวลผลการเรียน!I46),IF($AV$4&lt;&gt;"-",IF(data!B42="","",ประมวลผลการเรียน!H46),IF($AR$4&lt;&gt;"-",IF(data!B42="","",ประมวลผลการเรียน!G46),ประมวลผลการเรียน!F46)))))</f>
        <v/>
      </c>
      <c r="BN46" s="164" t="str">
        <f>IF(data!B42="","",BM46*100/$BM$7)</f>
        <v/>
      </c>
      <c r="BO46" s="164" t="str">
        <f>IF($BI$4&lt;&gt;"-",IF(data!B42="","",ประมวลผลการเรียน!Q46),IF($BD$4&lt;&gt;"-",IF(data!B42="","",ประมวลผลการเรียน!P46),IF($AZ$4&lt;&gt;"-",IF(data!B42="","",ประมวลผลการเรียน!O46),IF($AV$4&lt;&gt;"-",IF(data!B42="","",ประมวลผลการเรียน!N46),IF($AR$4&lt;&gt;"-",IF(data!B42="","",ประมวลผลการเรียน!M46),ประมวลผลการเรียน!L46)))))</f>
        <v/>
      </c>
      <c r="BP46" s="164" t="str">
        <f>IF(data!B42="","",BO46*100/$BO$7)</f>
        <v/>
      </c>
      <c r="BQ46" s="165" t="str">
        <f>IF(data!B42="","",(BM46+BO46)/2)</f>
        <v/>
      </c>
      <c r="BR46" s="165" t="str">
        <f>IF(BU46&lt;&gt;"","-",IF(data!B42="","",BQ46*100/$BQ$7))</f>
        <v/>
      </c>
      <c r="BS46" s="24" t="str">
        <f>IF(BU46&lt;&gt;"","-",IF(data!B42="","",ประมวลผลการเรียน!AH46))</f>
        <v/>
      </c>
      <c r="BT46" s="3" t="str">
        <f>IF(BU46&lt;&gt;"","-",IF(data!B42="","",RANK(BQ46,$BQ$8:$BQ$57,0)))</f>
        <v/>
      </c>
      <c r="BU46" s="1" t="str">
        <f>IF(data!F42="","",data!F42)</f>
        <v/>
      </c>
    </row>
    <row r="47" spans="1:73" s="27" customFormat="1" ht="15" customHeight="1" x14ac:dyDescent="0.3">
      <c r="A47" s="124">
        <v>40</v>
      </c>
      <c r="B47" s="43" t="str">
        <f>IF(data!B43="","",data!B43)</f>
        <v/>
      </c>
      <c r="C47" s="70" t="str">
        <f>IF(data!B43="","",data!C43)</f>
        <v/>
      </c>
      <c r="D47" s="168" t="str">
        <f>IF(data!B43="","",data!D43)</f>
        <v/>
      </c>
      <c r="E47" s="169" t="str">
        <f>IF(data!B43="","",data!E43)</f>
        <v/>
      </c>
      <c r="F47" s="252" t="str">
        <f>IF(AND([8]data!$B43=$B47,[8]data!$D43=$D47),IF(data!$B43="","",ROUND([8]สรุปผลการเรียน!$I48,2)),"No?")</f>
        <v/>
      </c>
      <c r="G47" s="253" t="str">
        <f>IF(data!B43="","",ROUND([8]สรุปผลการเรียน!J48,2))</f>
        <v/>
      </c>
      <c r="H47" s="253" t="str">
        <f>IF(BU47&lt;&gt;"","-",IF(data!B43="","",ROUND([8]สรุปผลการเรียน!K48,2)))</f>
        <v/>
      </c>
      <c r="I47" s="42" t="str">
        <f>[8]สรุปผลการเรียน!L48</f>
        <v/>
      </c>
      <c r="J47" s="252" t="str">
        <f>IF(AND([9]data!$B43=$B47,[9]data!$D43=$D47),IF(data!$B43="","",ROUND([9]สรุปผลการเรียน!$I48,2)),"No?")</f>
        <v/>
      </c>
      <c r="K47" s="253" t="str">
        <f>IF(data!B43="","",ROUND([9]สรุปผลการเรียน!J48,2))</f>
        <v/>
      </c>
      <c r="L47" s="253" t="str">
        <f>IF(BU47&lt;&gt;"","-",IF(data!B43="","",ROUND([9]สรุปผลการเรียน!K48,2)))</f>
        <v/>
      </c>
      <c r="M47" s="42" t="str">
        <f>[9]สรุปผลการเรียน!L48</f>
        <v/>
      </c>
      <c r="N47" s="311">
        <v>40</v>
      </c>
      <c r="O47" s="252" t="str">
        <f>IF(AND([10]data!$B43=$B47,[10]data!$D43=$D47),IF(data!$B43="","",ROUND([10]สรุปผลการเรียน!$I48,2)),"No?")</f>
        <v/>
      </c>
      <c r="P47" s="253" t="str">
        <f>IF(data!B43="","",ROUND([10]สรุปผลการเรียน!$J48,2))</f>
        <v/>
      </c>
      <c r="Q47" s="253" t="str">
        <f>IF(BU47&lt;&gt;"","-",IF(data!B43="","",ROUND([10]สรุปผลการเรียน!$K48,2)))</f>
        <v/>
      </c>
      <c r="R47" s="42" t="str">
        <f>[10]สรุปผลการเรียน!$L48</f>
        <v/>
      </c>
      <c r="S47" s="252" t="str">
        <f>IF(AND([11]data!$B43=$B47,[11]data!$D43=$D47),IF(data!$B43="","",ROUND([11]สรุปผลการเรียน!$I48,2)),"No?")</f>
        <v/>
      </c>
      <c r="T47" s="253" t="str">
        <f>IF(data!B43="","",ROUND([11]สรุปผลการเรียน!$J48,2))</f>
        <v/>
      </c>
      <c r="U47" s="253" t="str">
        <f>IF(BU47&lt;&gt;"","-",IF(data!B43="","",ROUND([11]สรุปผลการเรียน!$K48,2)))</f>
        <v/>
      </c>
      <c r="V47" s="42" t="str">
        <f>[11]สรุปผลการเรียน!$L48</f>
        <v/>
      </c>
      <c r="W47" s="252" t="str">
        <f>IF(AND([12]data!$B43=$B47,[12]data!$D43=$D47),IF(data!$B43="","",ROUND([12]สรุปผลการเรียน!$I48,2)),"No?")</f>
        <v/>
      </c>
      <c r="X47" s="253" t="str">
        <f>IF(data!B43="","",ROUND([12]สรุปผลการเรียน!$J48,2))</f>
        <v/>
      </c>
      <c r="Y47" s="253" t="str">
        <f>IF(BU47&lt;&gt;"","-",IF(data!B43="","",ROUND([12]สรุปผลการเรียน!$K48,2)))</f>
        <v/>
      </c>
      <c r="Z47" s="42" t="str">
        <f>[12]สรุปผลการเรียน!$L48</f>
        <v/>
      </c>
      <c r="AA47" s="252" t="str">
        <f>IF(AND([13]data!$B43=$B47,[13]data!$D43=$D47),IF(data!$B43="","",ROUND([13]สรุปผลการเรียน!$I48,2)),"No?")</f>
        <v/>
      </c>
      <c r="AB47" s="253" t="str">
        <f>IF(data!B43="","",ROUND([13]สรุปผลการเรียน!$J48,2))</f>
        <v/>
      </c>
      <c r="AC47" s="253" t="str">
        <f>IF(BU47&lt;&gt;"","-",IF(data!B43="","",ROUND([13]สรุปผลการเรียน!$K48,2)))</f>
        <v/>
      </c>
      <c r="AD47" s="73" t="str">
        <f>[13]สรุปผลการเรียน!$L48</f>
        <v/>
      </c>
      <c r="AE47" s="252" t="str">
        <f>IF(AND([14]data!$B43=$B47,[14]data!$D43=$D47),IF(data!$B43="","",ROUND([14]สรุปผลการเรียน!$I48,2)),"No?")</f>
        <v/>
      </c>
      <c r="AF47" s="253" t="str">
        <f>IF(data!B43="","",ROUND([14]สรุปผลการเรียน!$J48,2))</f>
        <v/>
      </c>
      <c r="AG47" s="253" t="str">
        <f>IF(BU47&lt;&gt;"","-",IF(data!B43="","",ROUND([14]สรุปผลการเรียน!$K48,2)))</f>
        <v/>
      </c>
      <c r="AH47" s="42" t="str">
        <f>[14]สรุปผลการเรียน!$L48</f>
        <v/>
      </c>
      <c r="AI47" s="252" t="str">
        <f>IF(AND([15]data!$B43=$B47,[15]data!$D43=$D47),IF(data!$B43="","",ROUND([15]สรุปผลการเรียน!$I48,2)),"No?")</f>
        <v/>
      </c>
      <c r="AJ47" s="253" t="str">
        <f>IF(data!B43="","",ROUND([15]สรุปผลการเรียน!$J48,2))</f>
        <v/>
      </c>
      <c r="AK47" s="253" t="str">
        <f>IF(BU47&lt;&gt;"","-",IF(data!B43="","",ROUND([15]สรุปผลการเรียน!$K48,2)))</f>
        <v/>
      </c>
      <c r="AL47" s="42" t="str">
        <f>[15]สรุปผลการเรียน!$L48</f>
        <v/>
      </c>
      <c r="AM47" s="260">
        <v>40</v>
      </c>
      <c r="AN47" s="252" t="str">
        <f>IF(AND([16]data!$B43=$B47,[16]data!$D43=$D47),IF(data!$B43="","",ROUND([16]สรุปผลการเรียน!$I48,2)),"No?")</f>
        <v/>
      </c>
      <c r="AO47" s="253" t="str">
        <f>IF(data!B43="","",ROUND([16]สรุปผลการเรียน!$J48,2))</f>
        <v/>
      </c>
      <c r="AP47" s="253" t="str">
        <f>IF(BU47&lt;&gt;"","-",IF(data!B43="","",ROUND([16]สรุปผลการเรียน!$K48,2)))</f>
        <v/>
      </c>
      <c r="AQ47" s="73" t="str">
        <f>[16]สรุปผลการเรียน!$L48</f>
        <v/>
      </c>
      <c r="AR47" s="252" t="str">
        <f>IF(data!$B43="","",IF([3]สรุปผลการเรียน!$F48="","",IF(AND([3]data!$B43=$B47,[3]data!$D43=$D47),ROUND([3]สรุปผลการเรียน!$I48,2),"No?")))</f>
        <v/>
      </c>
      <c r="AS47" s="253" t="str">
        <f>IF(data!B43="","",IF([3]สรุปผลการเรียน!$G48="","",ROUND([3]สรุปผลการเรียน!$J48,2)))</f>
        <v/>
      </c>
      <c r="AT47" s="253" t="str">
        <f>IF(data!B43="","",IF([3]สรุปผลการเรียน!$H48="","",IF(BU47&lt;&gt;"","-",ROUND([3]สรุปผลการเรียน!$K48,2))))</f>
        <v/>
      </c>
      <c r="AU47" s="42" t="str">
        <f>IF(data!B43="","",IF([3]สรุปผลการเรียน!$I48="","",[3]สรุปผลการเรียน!$L48))</f>
        <v/>
      </c>
      <c r="AV47" s="252" t="str">
        <f>IF(data!$B43="","",IF([4]สรุปผลการเรียน!$F48="","",IF(AND([4]data!$B43=$B47,[4]data!$D43=$D47),ROUND([4]สรุปผลการเรียน!$I48,2),"No?")))</f>
        <v/>
      </c>
      <c r="AW47" s="253" t="str">
        <f>IF(data!$B43="","",IF([4]สรุปผลการเรียน!$G48="","",ROUND([4]สรุปผลการเรียน!$J48,2)))</f>
        <v/>
      </c>
      <c r="AX47" s="253" t="str">
        <f>IF(data!$B43="","",IF([4]สรุปผลการเรียน!$H48="","",IF(BU47&lt;&gt;"","-",ROUND([4]สรุปผลการเรียน!$K48,2))))</f>
        <v/>
      </c>
      <c r="AY47" s="42" t="str">
        <f>IF(data!$B43="","",IF([4]สรุปผลการเรียน!$I48="","",[4]สรุปผลการเรียน!$L48))</f>
        <v/>
      </c>
      <c r="AZ47" s="252" t="str">
        <f>IF(data!$B43="","",IF([5]สรุปผลการเรียน!$F48="","",IF(AND([5]data!$B43=$B47,[5]data!$D43=$D47),ROUND([5]สรุปผลการเรียน!$I48,2),"No?")))</f>
        <v/>
      </c>
      <c r="BA47" s="253" t="str">
        <f>IF(data!$B43="","",IF([5]สรุปผลการเรียน!$G48="","",ROUND([5]สรุปผลการเรียน!$J48,2)))</f>
        <v/>
      </c>
      <c r="BB47" s="253" t="str">
        <f>IF(data!$B43="","",IF([5]สรุปผลการเรียน!$H48="","",IF(BU47&lt;&gt;"","-",ROUND([5]สรุปผลการเรียน!$K48,2))))</f>
        <v/>
      </c>
      <c r="BC47" s="42" t="str">
        <f>IF(data!$B43="","",IF([5]สรุปผลการเรียน!$I48="","",[5]สรุปผลการเรียน!$L48))</f>
        <v/>
      </c>
      <c r="BD47" s="252" t="str">
        <f>IF(data!$B43="","",IF([6]สรุปผลการเรียน!$F48="","",IF(AND([6]data!$B43=$B47,[6]data!$D43=$D47),ROUND([6]สรุปผลการเรียน!$I48,2),"No?")))</f>
        <v/>
      </c>
      <c r="BE47" s="253" t="str">
        <f>IF(data!$B$4="","",IF([6]สรุปผลการเรียน!$G48="","",ROUND([6]สรุปผลการเรียน!$J48,2)))</f>
        <v/>
      </c>
      <c r="BF47" s="253" t="str">
        <f>IF(data!$B$4="","",IF([6]สรุปผลการเรียน!$H48="","",IF(BU47&lt;&gt;"","-",ROUND([6]สรุปผลการเรียน!$K48,2))))</f>
        <v/>
      </c>
      <c r="BG47" s="42" t="str">
        <f>IF(data!$B43="","",IF([6]สรุปผลการเรียน!$I48="","",[6]สรุปผลการเรียน!$L48))</f>
        <v/>
      </c>
      <c r="BH47" s="260">
        <v>40</v>
      </c>
      <c r="BI47" s="252" t="str">
        <f>IF(data!$B43="","",IF([7]สรุปผลการเรียน!$F48="","",IF(AND([7]data!$B43=$B47,[7]data!$D43=$D47),ROUND([7]สรุปผลการเรียน!$I48,2),"No?")))</f>
        <v/>
      </c>
      <c r="BJ47" s="253" t="str">
        <f>IF(data!$B$4="","",IF([7]สรุปผลการเรียน!$G48="","",ROUND([7]สรุปผลการเรียน!$J48,2)))</f>
        <v/>
      </c>
      <c r="BK47" s="253" t="str">
        <f>IF(data!$B$4="","",IF([7]สรุปผลการเรียน!$H48="","",IF(BU47&lt;&gt;"","-",ROUND([7]สรุปผลการเรียน!$K48,2))))</f>
        <v/>
      </c>
      <c r="BL47" s="42" t="str">
        <f>IF(data!$B43="","",IF([7]สรุปผลการเรียน!$I48="","",[7]สรุปผลการเรียน!$L48))</f>
        <v/>
      </c>
      <c r="BM47" s="262" t="str">
        <f>IF($BI$4&lt;&gt;"-",IF(data!B43="","",ประมวลผลการเรียน!K47),IF($BD$4&lt;&gt;"-",IF(data!B43="","",ประมวลผลการเรียน!J47),IF($AZ$4&lt;&gt;"-",IF(data!B43="","",ประมวลผลการเรียน!I47),IF($AV$4&lt;&gt;"-",IF(data!B43="","",ประมวลผลการเรียน!H47),IF($AR$4&lt;&gt;"-",IF(data!B43="","",ประมวลผลการเรียน!G47),ประมวลผลการเรียน!F47)))))</f>
        <v/>
      </c>
      <c r="BN47" s="164" t="str">
        <f>IF(data!B43="","",BM47*100/$BM$7)</f>
        <v/>
      </c>
      <c r="BO47" s="164" t="str">
        <f>IF($BI$4&lt;&gt;"-",IF(data!B43="","",ประมวลผลการเรียน!Q47),IF($BD$4&lt;&gt;"-",IF(data!B43="","",ประมวลผลการเรียน!P47),IF($AZ$4&lt;&gt;"-",IF(data!B43="","",ประมวลผลการเรียน!O47),IF($AV$4&lt;&gt;"-",IF(data!B43="","",ประมวลผลการเรียน!N47),IF($AR$4&lt;&gt;"-",IF(data!B43="","",ประมวลผลการเรียน!M47),ประมวลผลการเรียน!L47)))))</f>
        <v/>
      </c>
      <c r="BP47" s="164" t="str">
        <f>IF(data!B43="","",BO47*100/$BO$7)</f>
        <v/>
      </c>
      <c r="BQ47" s="165" t="str">
        <f>IF(data!B43="","",(BM47+BO47)/2)</f>
        <v/>
      </c>
      <c r="BR47" s="165" t="str">
        <f>IF(BU47&lt;&gt;"","-",IF(data!B43="","",BQ47*100/$BQ$7))</f>
        <v/>
      </c>
      <c r="BS47" s="24" t="str">
        <f>IF(BU47&lt;&gt;"","-",IF(data!B43="","",ประมวลผลการเรียน!AH47))</f>
        <v/>
      </c>
      <c r="BT47" s="3" t="str">
        <f>IF(BU47&lt;&gt;"","-",IF(data!B43="","",RANK(BQ47,$BQ$8:$BQ$57,0)))</f>
        <v/>
      </c>
      <c r="BU47" s="1" t="str">
        <f>IF(data!F43="","",data!F43)</f>
        <v/>
      </c>
    </row>
    <row r="48" spans="1:73" s="27" customFormat="1" ht="15" customHeight="1" x14ac:dyDescent="0.3">
      <c r="A48" s="124">
        <v>41</v>
      </c>
      <c r="B48" s="43" t="str">
        <f>IF(data!B44="","",data!B44)</f>
        <v/>
      </c>
      <c r="C48" s="70" t="str">
        <f>IF(data!B44="","",data!C44)</f>
        <v/>
      </c>
      <c r="D48" s="168" t="str">
        <f>IF(data!B44="","",data!D44)</f>
        <v/>
      </c>
      <c r="E48" s="169" t="str">
        <f>IF(data!B44="","",data!E44)</f>
        <v/>
      </c>
      <c r="F48" s="252" t="str">
        <f>IF(AND([8]data!$B44=$B48,[8]data!$D44=$D48),IF(data!$B44="","",ROUND([8]สรุปผลการเรียน!$I49,2)),"No?")</f>
        <v/>
      </c>
      <c r="G48" s="253" t="str">
        <f>IF(data!B44="","",ROUND([8]สรุปผลการเรียน!J49,2))</f>
        <v/>
      </c>
      <c r="H48" s="253" t="str">
        <f>IF(BU48&lt;&gt;"","-",IF(data!B44="","",ROUND([8]สรุปผลการเรียน!K49,2)))</f>
        <v/>
      </c>
      <c r="I48" s="42" t="str">
        <f>[8]สรุปผลการเรียน!L49</f>
        <v/>
      </c>
      <c r="J48" s="252" t="str">
        <f>IF(AND([9]data!$B44=$B48,[9]data!$D44=$D48),IF(data!$B44="","",ROUND([9]สรุปผลการเรียน!$I49,2)),"No?")</f>
        <v/>
      </c>
      <c r="K48" s="253" t="str">
        <f>IF(data!B44="","",ROUND([9]สรุปผลการเรียน!J49,2))</f>
        <v/>
      </c>
      <c r="L48" s="253" t="str">
        <f>IF(BU48&lt;&gt;"","-",IF(data!B44="","",ROUND([9]สรุปผลการเรียน!K49,2)))</f>
        <v/>
      </c>
      <c r="M48" s="42" t="str">
        <f>[9]สรุปผลการเรียน!L49</f>
        <v/>
      </c>
      <c r="N48" s="311">
        <v>41</v>
      </c>
      <c r="O48" s="252" t="str">
        <f>IF(AND([10]data!$B44=$B48,[10]data!$D44=$D48),IF(data!$B44="","",ROUND([10]สรุปผลการเรียน!$I49,2)),"No?")</f>
        <v/>
      </c>
      <c r="P48" s="253" t="str">
        <f>IF(data!B44="","",ROUND([10]สรุปผลการเรียน!$J49,2))</f>
        <v/>
      </c>
      <c r="Q48" s="253" t="str">
        <f>IF(BU48&lt;&gt;"","-",IF(data!B44="","",ROUND([10]สรุปผลการเรียน!$K49,2)))</f>
        <v/>
      </c>
      <c r="R48" s="42" t="str">
        <f>[10]สรุปผลการเรียน!$L49</f>
        <v/>
      </c>
      <c r="S48" s="252" t="str">
        <f>IF(AND([11]data!$B44=$B48,[11]data!$D44=$D48),IF(data!$B44="","",ROUND([11]สรุปผลการเรียน!$I49,2)),"No?")</f>
        <v/>
      </c>
      <c r="T48" s="253" t="str">
        <f>IF(data!B44="","",ROUND([11]สรุปผลการเรียน!$J49,2))</f>
        <v/>
      </c>
      <c r="U48" s="253" t="str">
        <f>IF(BU48&lt;&gt;"","-",IF(data!B44="","",ROUND([11]สรุปผลการเรียน!$K49,2)))</f>
        <v/>
      </c>
      <c r="V48" s="42" t="str">
        <f>[11]สรุปผลการเรียน!$L49</f>
        <v/>
      </c>
      <c r="W48" s="252" t="str">
        <f>IF(AND([12]data!$B44=$B48,[12]data!$D44=$D48),IF(data!$B44="","",ROUND([12]สรุปผลการเรียน!$I49,2)),"No?")</f>
        <v/>
      </c>
      <c r="X48" s="253" t="str">
        <f>IF(data!B44="","",ROUND([12]สรุปผลการเรียน!$J49,2))</f>
        <v/>
      </c>
      <c r="Y48" s="253" t="str">
        <f>IF(BU48&lt;&gt;"","-",IF(data!B44="","",ROUND([12]สรุปผลการเรียน!$K49,2)))</f>
        <v/>
      </c>
      <c r="Z48" s="42" t="str">
        <f>[12]สรุปผลการเรียน!$L49</f>
        <v/>
      </c>
      <c r="AA48" s="252" t="str">
        <f>IF(AND([13]data!$B44=$B48,[13]data!$D44=$D48),IF(data!$B44="","",ROUND([13]สรุปผลการเรียน!$I49,2)),"No?")</f>
        <v/>
      </c>
      <c r="AB48" s="253" t="str">
        <f>IF(data!B44="","",ROUND([13]สรุปผลการเรียน!$J49,2))</f>
        <v/>
      </c>
      <c r="AC48" s="253" t="str">
        <f>IF(BU48&lt;&gt;"","-",IF(data!B44="","",ROUND([13]สรุปผลการเรียน!$K49,2)))</f>
        <v/>
      </c>
      <c r="AD48" s="73" t="str">
        <f>[13]สรุปผลการเรียน!$L49</f>
        <v/>
      </c>
      <c r="AE48" s="252" t="str">
        <f>IF(AND([14]data!$B44=$B48,[14]data!$D44=$D48),IF(data!$B44="","",ROUND([14]สรุปผลการเรียน!$I49,2)),"No?")</f>
        <v/>
      </c>
      <c r="AF48" s="253" t="str">
        <f>IF(data!B44="","",ROUND([14]สรุปผลการเรียน!$J49,2))</f>
        <v/>
      </c>
      <c r="AG48" s="253" t="str">
        <f>IF(BU48&lt;&gt;"","-",IF(data!B44="","",ROUND([14]สรุปผลการเรียน!$K49,2)))</f>
        <v/>
      </c>
      <c r="AH48" s="42" t="str">
        <f>[14]สรุปผลการเรียน!$L49</f>
        <v/>
      </c>
      <c r="AI48" s="252" t="str">
        <f>IF(AND([15]data!$B44=$B48,[15]data!$D44=$D48),IF(data!$B44="","",ROUND([15]สรุปผลการเรียน!$I49,2)),"No?")</f>
        <v/>
      </c>
      <c r="AJ48" s="253" t="str">
        <f>IF(data!B44="","",ROUND([15]สรุปผลการเรียน!$J49,2))</f>
        <v/>
      </c>
      <c r="AK48" s="253" t="str">
        <f>IF(BU48&lt;&gt;"","-",IF(data!B44="","",ROUND([15]สรุปผลการเรียน!$K49,2)))</f>
        <v/>
      </c>
      <c r="AL48" s="42" t="str">
        <f>[15]สรุปผลการเรียน!$L49</f>
        <v/>
      </c>
      <c r="AM48" s="260">
        <v>41</v>
      </c>
      <c r="AN48" s="252" t="str">
        <f>IF(AND([16]data!$B44=$B48,[16]data!$D44=$D48),IF(data!$B44="","",ROUND([16]สรุปผลการเรียน!$I49,2)),"No?")</f>
        <v/>
      </c>
      <c r="AO48" s="253" t="str">
        <f>IF(data!B44="","",ROUND([16]สรุปผลการเรียน!$J49,2))</f>
        <v/>
      </c>
      <c r="AP48" s="253" t="str">
        <f>IF(BU48&lt;&gt;"","-",IF(data!B44="","",ROUND([16]สรุปผลการเรียน!$K49,2)))</f>
        <v/>
      </c>
      <c r="AQ48" s="73" t="str">
        <f>[16]สรุปผลการเรียน!$L49</f>
        <v/>
      </c>
      <c r="AR48" s="252" t="str">
        <f>IF(data!$B44="","",IF([3]สรุปผลการเรียน!$F49="","",IF(AND([3]data!$B44=$B48,[3]data!$D44=$D48),ROUND([3]สรุปผลการเรียน!$I49,2),"No?")))</f>
        <v/>
      </c>
      <c r="AS48" s="253" t="str">
        <f>IF(data!B44="","",IF([3]สรุปผลการเรียน!$G49="","",ROUND([3]สรุปผลการเรียน!$J49,2)))</f>
        <v/>
      </c>
      <c r="AT48" s="253" t="str">
        <f>IF(data!B44="","",IF([3]สรุปผลการเรียน!$H49="","",IF(BU48&lt;&gt;"","-",ROUND([3]สรุปผลการเรียน!$K49,2))))</f>
        <v/>
      </c>
      <c r="AU48" s="42" t="str">
        <f>IF(data!B44="","",IF([3]สรุปผลการเรียน!$I49="","",[3]สรุปผลการเรียน!$L49))</f>
        <v/>
      </c>
      <c r="AV48" s="252" t="str">
        <f>IF(data!$B44="","",IF([4]สรุปผลการเรียน!$F49="","",IF(AND([4]data!$B44=$B48,[4]data!$D44=$D48),ROUND([4]สรุปผลการเรียน!$I49,2),"No?")))</f>
        <v/>
      </c>
      <c r="AW48" s="253" t="str">
        <f>IF(data!$B44="","",IF([4]สรุปผลการเรียน!$G49="","",ROUND([4]สรุปผลการเรียน!$J49,2)))</f>
        <v/>
      </c>
      <c r="AX48" s="253" t="str">
        <f>IF(data!$B44="","",IF([4]สรุปผลการเรียน!$H49="","",IF(BU48&lt;&gt;"","-",ROUND([4]สรุปผลการเรียน!$K49,2))))</f>
        <v/>
      </c>
      <c r="AY48" s="42" t="str">
        <f>IF(data!$B44="","",IF([4]สรุปผลการเรียน!$I49="","",[4]สรุปผลการเรียน!$L49))</f>
        <v/>
      </c>
      <c r="AZ48" s="252" t="str">
        <f>IF(data!$B44="","",IF([5]สรุปผลการเรียน!$F49="","",IF(AND([5]data!$B44=$B48,[5]data!$D44=$D48),ROUND([5]สรุปผลการเรียน!$I49,2),"No?")))</f>
        <v/>
      </c>
      <c r="BA48" s="253" t="str">
        <f>IF(data!$B44="","",IF([5]สรุปผลการเรียน!$G49="","",ROUND([5]สรุปผลการเรียน!$J49,2)))</f>
        <v/>
      </c>
      <c r="BB48" s="253" t="str">
        <f>IF(data!$B44="","",IF([5]สรุปผลการเรียน!$H49="","",IF(BU48&lt;&gt;"","-",ROUND([5]สรุปผลการเรียน!$K49,2))))</f>
        <v/>
      </c>
      <c r="BC48" s="42" t="str">
        <f>IF(data!$B44="","",IF([5]สรุปผลการเรียน!$I49="","",[5]สรุปผลการเรียน!$L49))</f>
        <v/>
      </c>
      <c r="BD48" s="252" t="str">
        <f>IF(data!$B44="","",IF([6]สรุปผลการเรียน!$F49="","",IF(AND([6]data!$B44=$B48,[6]data!$D44=$D48),ROUND([6]สรุปผลการเรียน!$I49,2),"No?")))</f>
        <v/>
      </c>
      <c r="BE48" s="253" t="str">
        <f>IF(data!$B$4="","",IF([6]สรุปผลการเรียน!$G49="","",ROUND([6]สรุปผลการเรียน!$J49,2)))</f>
        <v/>
      </c>
      <c r="BF48" s="253" t="str">
        <f>IF(data!$B$4="","",IF([6]สรุปผลการเรียน!$H49="","",IF(BU48&lt;&gt;"","-",ROUND([6]สรุปผลการเรียน!$K49,2))))</f>
        <v/>
      </c>
      <c r="BG48" s="42" t="str">
        <f>IF(data!$B44="","",IF([6]สรุปผลการเรียน!$I49="","",[6]สรุปผลการเรียน!$L49))</f>
        <v/>
      </c>
      <c r="BH48" s="260">
        <v>41</v>
      </c>
      <c r="BI48" s="252" t="str">
        <f>IF(data!$B44="","",IF([7]สรุปผลการเรียน!$F49="","",IF(AND([7]data!$B44=$B48,[7]data!$D44=$D48),ROUND([7]สรุปผลการเรียน!$I49,2),"No?")))</f>
        <v/>
      </c>
      <c r="BJ48" s="253" t="str">
        <f>IF(data!$B$4="","",IF([7]สรุปผลการเรียน!$G49="","",ROUND([7]สรุปผลการเรียน!$J49,2)))</f>
        <v/>
      </c>
      <c r="BK48" s="253" t="str">
        <f>IF(data!$B$4="","",IF([7]สรุปผลการเรียน!$H49="","",IF(BU48&lt;&gt;"","-",ROUND([7]สรุปผลการเรียน!$K49,2))))</f>
        <v/>
      </c>
      <c r="BL48" s="42" t="str">
        <f>IF(data!$B44="","",IF([7]สรุปผลการเรียน!$I49="","",[7]สรุปผลการเรียน!$L49))</f>
        <v/>
      </c>
      <c r="BM48" s="262" t="str">
        <f>IF($BI$4&lt;&gt;"-",IF(data!B44="","",ประมวลผลการเรียน!K48),IF($BD$4&lt;&gt;"-",IF(data!B44="","",ประมวลผลการเรียน!J48),IF($AZ$4&lt;&gt;"-",IF(data!B44="","",ประมวลผลการเรียน!I48),IF($AV$4&lt;&gt;"-",IF(data!B44="","",ประมวลผลการเรียน!H48),IF($AR$4&lt;&gt;"-",IF(data!B44="","",ประมวลผลการเรียน!G48),ประมวลผลการเรียน!F48)))))</f>
        <v/>
      </c>
      <c r="BN48" s="164" t="str">
        <f>IF(data!B44="","",BM48*100/$BM$7)</f>
        <v/>
      </c>
      <c r="BO48" s="164" t="str">
        <f>IF($BI$4&lt;&gt;"-",IF(data!B44="","",ประมวลผลการเรียน!Q48),IF($BD$4&lt;&gt;"-",IF(data!B44="","",ประมวลผลการเรียน!P48),IF($AZ$4&lt;&gt;"-",IF(data!B44="","",ประมวลผลการเรียน!O48),IF($AV$4&lt;&gt;"-",IF(data!B44="","",ประมวลผลการเรียน!N48),IF($AR$4&lt;&gt;"-",IF(data!B44="","",ประมวลผลการเรียน!M48),ประมวลผลการเรียน!L48)))))</f>
        <v/>
      </c>
      <c r="BP48" s="164" t="str">
        <f>IF(data!B44="","",BO48*100/$BO$7)</f>
        <v/>
      </c>
      <c r="BQ48" s="165" t="str">
        <f>IF(data!B44="","",(BM48+BO48)/2)</f>
        <v/>
      </c>
      <c r="BR48" s="165" t="str">
        <f>IF(BU48&lt;&gt;"","-",IF(data!B44="","",BQ48*100/$BQ$7))</f>
        <v/>
      </c>
      <c r="BS48" s="24" t="str">
        <f>IF(BU48&lt;&gt;"","-",IF(data!B44="","",ประมวลผลการเรียน!AH48))</f>
        <v/>
      </c>
      <c r="BT48" s="3" t="str">
        <f>IF(BU48&lt;&gt;"","-",IF(data!B44="","",RANK(BQ48,$BQ$8:$BQ$57,0)))</f>
        <v/>
      </c>
      <c r="BU48" s="1" t="str">
        <f>IF(data!F44="","",data!F44)</f>
        <v/>
      </c>
    </row>
    <row r="49" spans="1:73" s="27" customFormat="1" ht="15" customHeight="1" x14ac:dyDescent="0.3">
      <c r="A49" s="124">
        <v>42</v>
      </c>
      <c r="B49" s="43" t="str">
        <f>IF(data!B45="","",data!B45)</f>
        <v/>
      </c>
      <c r="C49" s="70" t="str">
        <f>IF(data!B45="","",data!C45)</f>
        <v/>
      </c>
      <c r="D49" s="168" t="str">
        <f>IF(data!B45="","",data!D45)</f>
        <v/>
      </c>
      <c r="E49" s="169" t="str">
        <f>IF(data!B45="","",data!E45)</f>
        <v/>
      </c>
      <c r="F49" s="252" t="str">
        <f>IF(AND([8]data!$B45=$B49,[8]data!$D45=$D49),IF(data!$B45="","",ROUND([8]สรุปผลการเรียน!$I50,2)),"No?")</f>
        <v/>
      </c>
      <c r="G49" s="253" t="str">
        <f>IF(data!B45="","",ROUND([8]สรุปผลการเรียน!J50,2))</f>
        <v/>
      </c>
      <c r="H49" s="253" t="str">
        <f>IF(BU49&lt;&gt;"","-",IF(data!B45="","",ROUND([8]สรุปผลการเรียน!K50,2)))</f>
        <v/>
      </c>
      <c r="I49" s="42" t="str">
        <f>[8]สรุปผลการเรียน!L50</f>
        <v/>
      </c>
      <c r="J49" s="252" t="str">
        <f>IF(AND([9]data!$B45=$B49,[9]data!$D45=$D49),IF(data!$B45="","",ROUND([9]สรุปผลการเรียน!$I50,2)),"No?")</f>
        <v/>
      </c>
      <c r="K49" s="253" t="str">
        <f>IF(data!B45="","",ROUND([9]สรุปผลการเรียน!J50,2))</f>
        <v/>
      </c>
      <c r="L49" s="253" t="str">
        <f>IF(BU49&lt;&gt;"","-",IF(data!B45="","",ROUND([9]สรุปผลการเรียน!K50,2)))</f>
        <v/>
      </c>
      <c r="M49" s="42" t="str">
        <f>[9]สรุปผลการเรียน!L50</f>
        <v/>
      </c>
      <c r="N49" s="311">
        <v>42</v>
      </c>
      <c r="O49" s="252" t="str">
        <f>IF(AND([10]data!$B45=$B49,[10]data!$D45=$D49),IF(data!$B45="","",ROUND([10]สรุปผลการเรียน!$I50,2)),"No?")</f>
        <v/>
      </c>
      <c r="P49" s="253" t="str">
        <f>IF(data!B45="","",ROUND([10]สรุปผลการเรียน!$J50,2))</f>
        <v/>
      </c>
      <c r="Q49" s="253" t="str">
        <f>IF(BU49&lt;&gt;"","-",IF(data!B45="","",ROUND([10]สรุปผลการเรียน!$K50,2)))</f>
        <v/>
      </c>
      <c r="R49" s="42" t="str">
        <f>[10]สรุปผลการเรียน!$L50</f>
        <v/>
      </c>
      <c r="S49" s="252" t="str">
        <f>IF(AND([11]data!$B45=$B49,[11]data!$D45=$D49),IF(data!$B45="","",ROUND([11]สรุปผลการเรียน!$I50,2)),"No?")</f>
        <v/>
      </c>
      <c r="T49" s="253" t="str">
        <f>IF(data!B45="","",ROUND([11]สรุปผลการเรียน!$J50,2))</f>
        <v/>
      </c>
      <c r="U49" s="253" t="str">
        <f>IF(BU49&lt;&gt;"","-",IF(data!B45="","",ROUND([11]สรุปผลการเรียน!$K50,2)))</f>
        <v/>
      </c>
      <c r="V49" s="42" t="str">
        <f>[11]สรุปผลการเรียน!$L50</f>
        <v/>
      </c>
      <c r="W49" s="252" t="str">
        <f>IF(AND([12]data!$B45=$B49,[12]data!$D45=$D49),IF(data!$B45="","",ROUND([12]สรุปผลการเรียน!$I50,2)),"No?")</f>
        <v/>
      </c>
      <c r="X49" s="253" t="str">
        <f>IF(data!B45="","",ROUND([12]สรุปผลการเรียน!$J50,2))</f>
        <v/>
      </c>
      <c r="Y49" s="253" t="str">
        <f>IF(BU49&lt;&gt;"","-",IF(data!B45="","",ROUND([12]สรุปผลการเรียน!$K50,2)))</f>
        <v/>
      </c>
      <c r="Z49" s="42" t="str">
        <f>[12]สรุปผลการเรียน!$L50</f>
        <v/>
      </c>
      <c r="AA49" s="252" t="str">
        <f>IF(AND([13]data!$B45=$B49,[13]data!$D45=$D49),IF(data!$B45="","",ROUND([13]สรุปผลการเรียน!$I50,2)),"No?")</f>
        <v/>
      </c>
      <c r="AB49" s="253" t="str">
        <f>IF(data!B45="","",ROUND([13]สรุปผลการเรียน!$J50,2))</f>
        <v/>
      </c>
      <c r="AC49" s="253" t="str">
        <f>IF(BU49&lt;&gt;"","-",IF(data!B45="","",ROUND([13]สรุปผลการเรียน!$K50,2)))</f>
        <v/>
      </c>
      <c r="AD49" s="73" t="str">
        <f>[13]สรุปผลการเรียน!$L50</f>
        <v/>
      </c>
      <c r="AE49" s="252" t="str">
        <f>IF(AND([14]data!$B45=$B49,[14]data!$D45=$D49),IF(data!$B45="","",ROUND([14]สรุปผลการเรียน!$I50,2)),"No?")</f>
        <v/>
      </c>
      <c r="AF49" s="253" t="str">
        <f>IF(data!B45="","",ROUND([14]สรุปผลการเรียน!$J50,2))</f>
        <v/>
      </c>
      <c r="AG49" s="253" t="str">
        <f>IF(BU49&lt;&gt;"","-",IF(data!B45="","",ROUND([14]สรุปผลการเรียน!$K50,2)))</f>
        <v/>
      </c>
      <c r="AH49" s="42" t="str">
        <f>[14]สรุปผลการเรียน!$L50</f>
        <v/>
      </c>
      <c r="AI49" s="252" t="str">
        <f>IF(AND([15]data!$B45=$B49,[15]data!$D45=$D49),IF(data!$B45="","",ROUND([15]สรุปผลการเรียน!$I50,2)),"No?")</f>
        <v/>
      </c>
      <c r="AJ49" s="253" t="str">
        <f>IF(data!B45="","",ROUND([15]สรุปผลการเรียน!$J50,2))</f>
        <v/>
      </c>
      <c r="AK49" s="253" t="str">
        <f>IF(BU49&lt;&gt;"","-",IF(data!B45="","",ROUND([15]สรุปผลการเรียน!$K50,2)))</f>
        <v/>
      </c>
      <c r="AL49" s="42" t="str">
        <f>[15]สรุปผลการเรียน!$L50</f>
        <v/>
      </c>
      <c r="AM49" s="260">
        <v>42</v>
      </c>
      <c r="AN49" s="252" t="str">
        <f>IF(AND([16]data!$B45=$B49,[16]data!$D45=$D49),IF(data!$B45="","",ROUND([16]สรุปผลการเรียน!$I50,2)),"No?")</f>
        <v/>
      </c>
      <c r="AO49" s="253" t="str">
        <f>IF(data!B45="","",ROUND([16]สรุปผลการเรียน!$J50,2))</f>
        <v/>
      </c>
      <c r="AP49" s="253" t="str">
        <f>IF(BU49&lt;&gt;"","-",IF(data!B45="","",ROUND([16]สรุปผลการเรียน!$K50,2)))</f>
        <v/>
      </c>
      <c r="AQ49" s="73" t="str">
        <f>[16]สรุปผลการเรียน!$L50</f>
        <v/>
      </c>
      <c r="AR49" s="252" t="str">
        <f>IF(data!$B45="","",IF([3]สรุปผลการเรียน!$F50="","",IF(AND([3]data!$B45=$B49,[3]data!$D45=$D49),ROUND([3]สรุปผลการเรียน!$I50,2),"No?")))</f>
        <v/>
      </c>
      <c r="AS49" s="253" t="str">
        <f>IF(data!B45="","",IF([3]สรุปผลการเรียน!$G50="","",ROUND([3]สรุปผลการเรียน!$J50,2)))</f>
        <v/>
      </c>
      <c r="AT49" s="253" t="str">
        <f>IF(data!B45="","",IF([3]สรุปผลการเรียน!$H50="","",IF(BU49&lt;&gt;"","-",ROUND([3]สรุปผลการเรียน!$K50,2))))</f>
        <v/>
      </c>
      <c r="AU49" s="42" t="str">
        <f>IF(data!B45="","",IF([3]สรุปผลการเรียน!$I50="","",[3]สรุปผลการเรียน!$L50))</f>
        <v/>
      </c>
      <c r="AV49" s="252" t="str">
        <f>IF(data!$B45="","",IF([4]สรุปผลการเรียน!$F50="","",IF(AND([4]data!$B45=$B49,[4]data!$D45=$D49),ROUND([4]สรุปผลการเรียน!$I50,2),"No?")))</f>
        <v/>
      </c>
      <c r="AW49" s="253" t="str">
        <f>IF(data!$B45="","",IF([4]สรุปผลการเรียน!$G50="","",ROUND([4]สรุปผลการเรียน!$J50,2)))</f>
        <v/>
      </c>
      <c r="AX49" s="253" t="str">
        <f>IF(data!$B45="","",IF([4]สรุปผลการเรียน!$H50="","",IF(BU49&lt;&gt;"","-",ROUND([4]สรุปผลการเรียน!$K50,2))))</f>
        <v/>
      </c>
      <c r="AY49" s="42" t="str">
        <f>IF(data!$B45="","",IF([4]สรุปผลการเรียน!$I50="","",[4]สรุปผลการเรียน!$L50))</f>
        <v/>
      </c>
      <c r="AZ49" s="252" t="str">
        <f>IF(data!$B45="","",IF([5]สรุปผลการเรียน!$F50="","",IF(AND([5]data!$B45=$B49,[5]data!$D45=$D49),ROUND([5]สรุปผลการเรียน!$I50,2),"No?")))</f>
        <v/>
      </c>
      <c r="BA49" s="253" t="str">
        <f>IF(data!$B45="","",IF([5]สรุปผลการเรียน!$G50="","",ROUND([5]สรุปผลการเรียน!$J50,2)))</f>
        <v/>
      </c>
      <c r="BB49" s="253" t="str">
        <f>IF(data!$B45="","",IF([5]สรุปผลการเรียน!$H50="","",IF(BU49&lt;&gt;"","-",ROUND([5]สรุปผลการเรียน!$K50,2))))</f>
        <v/>
      </c>
      <c r="BC49" s="42" t="str">
        <f>IF(data!$B45="","",IF([5]สรุปผลการเรียน!$I50="","",[5]สรุปผลการเรียน!$L50))</f>
        <v/>
      </c>
      <c r="BD49" s="252" t="str">
        <f>IF(data!$B45="","",IF([6]สรุปผลการเรียน!$F50="","",IF(AND([6]data!$B45=$B49,[6]data!$D45=$D49),ROUND([6]สรุปผลการเรียน!$I50,2),"No?")))</f>
        <v/>
      </c>
      <c r="BE49" s="253" t="str">
        <f>IF(data!$B$4="","",IF([6]สรุปผลการเรียน!$G50="","",ROUND([6]สรุปผลการเรียน!$J50,2)))</f>
        <v/>
      </c>
      <c r="BF49" s="253" t="str">
        <f>IF(data!$B$4="","",IF([6]สรุปผลการเรียน!$H50="","",IF(BU49&lt;&gt;"","-",ROUND([6]สรุปผลการเรียน!$K50,2))))</f>
        <v/>
      </c>
      <c r="BG49" s="42" t="str">
        <f>IF(data!$B45="","",IF([6]สรุปผลการเรียน!$I50="","",[6]สรุปผลการเรียน!$L50))</f>
        <v/>
      </c>
      <c r="BH49" s="260">
        <v>42</v>
      </c>
      <c r="BI49" s="252" t="str">
        <f>IF(data!$B45="","",IF([7]สรุปผลการเรียน!$F50="","",IF(AND([7]data!$B45=$B49,[7]data!$D45=$D49),ROUND([7]สรุปผลการเรียน!$I50,2),"No?")))</f>
        <v/>
      </c>
      <c r="BJ49" s="253" t="str">
        <f>IF(data!$B$4="","",IF([7]สรุปผลการเรียน!$G50="","",ROUND([7]สรุปผลการเรียน!$J50,2)))</f>
        <v/>
      </c>
      <c r="BK49" s="253" t="str">
        <f>IF(data!$B$4="","",IF([7]สรุปผลการเรียน!$H50="","",IF(BU49&lt;&gt;"","-",ROUND([7]สรุปผลการเรียน!$K50,2))))</f>
        <v/>
      </c>
      <c r="BL49" s="42" t="str">
        <f>IF(data!$B45="","",IF([7]สรุปผลการเรียน!$I50="","",[7]สรุปผลการเรียน!$L50))</f>
        <v/>
      </c>
      <c r="BM49" s="262" t="str">
        <f>IF($BI$4&lt;&gt;"-",IF(data!B45="","",ประมวลผลการเรียน!K49),IF($BD$4&lt;&gt;"-",IF(data!B45="","",ประมวลผลการเรียน!J49),IF($AZ$4&lt;&gt;"-",IF(data!B45="","",ประมวลผลการเรียน!I49),IF($AV$4&lt;&gt;"-",IF(data!B45="","",ประมวลผลการเรียน!H49),IF($AR$4&lt;&gt;"-",IF(data!B45="","",ประมวลผลการเรียน!G49),ประมวลผลการเรียน!F49)))))</f>
        <v/>
      </c>
      <c r="BN49" s="164" t="str">
        <f>IF(data!B45="","",BM49*100/$BM$7)</f>
        <v/>
      </c>
      <c r="BO49" s="164" t="str">
        <f>IF($BI$4&lt;&gt;"-",IF(data!B45="","",ประมวลผลการเรียน!Q49),IF($BD$4&lt;&gt;"-",IF(data!B45="","",ประมวลผลการเรียน!P49),IF($AZ$4&lt;&gt;"-",IF(data!B45="","",ประมวลผลการเรียน!O49),IF($AV$4&lt;&gt;"-",IF(data!B45="","",ประมวลผลการเรียน!N49),IF($AR$4&lt;&gt;"-",IF(data!B45="","",ประมวลผลการเรียน!M49),ประมวลผลการเรียน!L49)))))</f>
        <v/>
      </c>
      <c r="BP49" s="164" t="str">
        <f>IF(data!B45="","",BO49*100/$BO$7)</f>
        <v/>
      </c>
      <c r="BQ49" s="165" t="str">
        <f>IF(data!B45="","",(BM49+BO49)/2)</f>
        <v/>
      </c>
      <c r="BR49" s="165" t="str">
        <f>IF(BU49&lt;&gt;"","-",IF(data!B45="","",BQ49*100/$BQ$7))</f>
        <v/>
      </c>
      <c r="BS49" s="24" t="str">
        <f>IF(BU49&lt;&gt;"","-",IF(data!B45="","",ประมวลผลการเรียน!AH49))</f>
        <v/>
      </c>
      <c r="BT49" s="3" t="str">
        <f>IF(BU49&lt;&gt;"","-",IF(data!B45="","",RANK(BQ49,$BQ$8:$BQ$57,0)))</f>
        <v/>
      </c>
      <c r="BU49" s="1" t="str">
        <f>IF(data!F45="","",data!F45)</f>
        <v/>
      </c>
    </row>
    <row r="50" spans="1:73" s="27" customFormat="1" ht="15" customHeight="1" x14ac:dyDescent="0.3">
      <c r="A50" s="124">
        <v>43</v>
      </c>
      <c r="B50" s="43" t="str">
        <f>IF(data!B46="","",data!B46)</f>
        <v/>
      </c>
      <c r="C50" s="70" t="str">
        <f>IF(data!B46="","",data!C46)</f>
        <v/>
      </c>
      <c r="D50" s="168" t="str">
        <f>IF(data!B46="","",data!D46)</f>
        <v/>
      </c>
      <c r="E50" s="169" t="str">
        <f>IF(data!B46="","",data!E46)</f>
        <v/>
      </c>
      <c r="F50" s="252" t="str">
        <f>IF(AND([8]data!$B46=$B50,[8]data!$D46=$D50),IF(data!$B46="","",ROUND([8]สรุปผลการเรียน!$I51,2)),"No?")</f>
        <v/>
      </c>
      <c r="G50" s="253" t="str">
        <f>IF(data!B46="","",ROUND([8]สรุปผลการเรียน!J51,2))</f>
        <v/>
      </c>
      <c r="H50" s="253" t="str">
        <f>IF(BU50&lt;&gt;"","-",IF(data!B46="","",ROUND([8]สรุปผลการเรียน!K51,2)))</f>
        <v/>
      </c>
      <c r="I50" s="42" t="str">
        <f>[8]สรุปผลการเรียน!L51</f>
        <v/>
      </c>
      <c r="J50" s="252" t="str">
        <f>IF(AND([9]data!$B46=$B50,[9]data!$D46=$D50),IF(data!$B46="","",ROUND([9]สรุปผลการเรียน!$I51,2)),"No?")</f>
        <v/>
      </c>
      <c r="K50" s="253" t="str">
        <f>IF(data!B46="","",ROUND([9]สรุปผลการเรียน!J51,2))</f>
        <v/>
      </c>
      <c r="L50" s="253" t="str">
        <f>IF(BU50&lt;&gt;"","-",IF(data!B46="","",ROUND([9]สรุปผลการเรียน!K51,2)))</f>
        <v/>
      </c>
      <c r="M50" s="42" t="str">
        <f>[9]สรุปผลการเรียน!L51</f>
        <v/>
      </c>
      <c r="N50" s="311">
        <v>43</v>
      </c>
      <c r="O50" s="252" t="str">
        <f>IF(AND([10]data!$B46=$B50,[10]data!$D46=$D50),IF(data!$B46="","",ROUND([10]สรุปผลการเรียน!$I51,2)),"No?")</f>
        <v/>
      </c>
      <c r="P50" s="253" t="str">
        <f>IF(data!B46="","",ROUND([10]สรุปผลการเรียน!$J51,2))</f>
        <v/>
      </c>
      <c r="Q50" s="253" t="str">
        <f>IF(BU50&lt;&gt;"","-",IF(data!B46="","",ROUND([10]สรุปผลการเรียน!$K51,2)))</f>
        <v/>
      </c>
      <c r="R50" s="42" t="str">
        <f>[10]สรุปผลการเรียน!$L51</f>
        <v/>
      </c>
      <c r="S50" s="252" t="str">
        <f>IF(AND([11]data!$B46=$B50,[11]data!$D46=$D50),IF(data!$B46="","",ROUND([11]สรุปผลการเรียน!$I51,2)),"No?")</f>
        <v/>
      </c>
      <c r="T50" s="253" t="str">
        <f>IF(data!B46="","",ROUND([11]สรุปผลการเรียน!$J51,2))</f>
        <v/>
      </c>
      <c r="U50" s="253" t="str">
        <f>IF(BU50&lt;&gt;"","-",IF(data!B46="","",ROUND([11]สรุปผลการเรียน!$K51,2)))</f>
        <v/>
      </c>
      <c r="V50" s="42" t="str">
        <f>[11]สรุปผลการเรียน!$L51</f>
        <v/>
      </c>
      <c r="W50" s="252" t="str">
        <f>IF(AND([12]data!$B46=$B50,[12]data!$D46=$D50),IF(data!$B46="","",ROUND([12]สรุปผลการเรียน!$I51,2)),"No?")</f>
        <v/>
      </c>
      <c r="X50" s="253" t="str">
        <f>IF(data!B46="","",ROUND([12]สรุปผลการเรียน!$J51,2))</f>
        <v/>
      </c>
      <c r="Y50" s="253" t="str">
        <f>IF(BU50&lt;&gt;"","-",IF(data!B46="","",ROUND([12]สรุปผลการเรียน!$K51,2)))</f>
        <v/>
      </c>
      <c r="Z50" s="42" t="str">
        <f>[12]สรุปผลการเรียน!$L51</f>
        <v/>
      </c>
      <c r="AA50" s="252" t="str">
        <f>IF(AND([13]data!$B46=$B50,[13]data!$D46=$D50),IF(data!$B46="","",ROUND([13]สรุปผลการเรียน!$I51,2)),"No?")</f>
        <v/>
      </c>
      <c r="AB50" s="253" t="str">
        <f>IF(data!B46="","",ROUND([13]สรุปผลการเรียน!$J51,2))</f>
        <v/>
      </c>
      <c r="AC50" s="253" t="str">
        <f>IF(BU50&lt;&gt;"","-",IF(data!B46="","",ROUND([13]สรุปผลการเรียน!$K51,2)))</f>
        <v/>
      </c>
      <c r="AD50" s="73" t="str">
        <f>[13]สรุปผลการเรียน!$L51</f>
        <v/>
      </c>
      <c r="AE50" s="252" t="str">
        <f>IF(AND([14]data!$B46=$B50,[14]data!$D46=$D50),IF(data!$B46="","",ROUND([14]สรุปผลการเรียน!$I51,2)),"No?")</f>
        <v/>
      </c>
      <c r="AF50" s="253" t="str">
        <f>IF(data!B46="","",ROUND([14]สรุปผลการเรียน!$J51,2))</f>
        <v/>
      </c>
      <c r="AG50" s="253" t="str">
        <f>IF(BU50&lt;&gt;"","-",IF(data!B46="","",ROUND([14]สรุปผลการเรียน!$K51,2)))</f>
        <v/>
      </c>
      <c r="AH50" s="42" t="str">
        <f>[14]สรุปผลการเรียน!$L51</f>
        <v/>
      </c>
      <c r="AI50" s="252" t="str">
        <f>IF(AND([15]data!$B46=$B50,[15]data!$D46=$D50),IF(data!$B46="","",ROUND([15]สรุปผลการเรียน!$I51,2)),"No?")</f>
        <v/>
      </c>
      <c r="AJ50" s="253" t="str">
        <f>IF(data!B46="","",ROUND([15]สรุปผลการเรียน!$J51,2))</f>
        <v/>
      </c>
      <c r="AK50" s="253" t="str">
        <f>IF(BU50&lt;&gt;"","-",IF(data!B46="","",ROUND([15]สรุปผลการเรียน!$K51,2)))</f>
        <v/>
      </c>
      <c r="AL50" s="42" t="str">
        <f>[15]สรุปผลการเรียน!$L51</f>
        <v/>
      </c>
      <c r="AM50" s="260">
        <v>43</v>
      </c>
      <c r="AN50" s="252" t="str">
        <f>IF(AND([16]data!$B46=$B50,[16]data!$D46=$D50),IF(data!$B46="","",ROUND([16]สรุปผลการเรียน!$I51,2)),"No?")</f>
        <v/>
      </c>
      <c r="AO50" s="253" t="str">
        <f>IF(data!B46="","",ROUND([16]สรุปผลการเรียน!$J51,2))</f>
        <v/>
      </c>
      <c r="AP50" s="253" t="str">
        <f>IF(BU50&lt;&gt;"","-",IF(data!B46="","",ROUND([16]สรุปผลการเรียน!$K51,2)))</f>
        <v/>
      </c>
      <c r="AQ50" s="73" t="str">
        <f>[16]สรุปผลการเรียน!$L51</f>
        <v/>
      </c>
      <c r="AR50" s="252" t="str">
        <f>IF(data!$B46="","",IF([3]สรุปผลการเรียน!$F51="","",IF(AND([3]data!$B46=$B50,[3]data!$D46=$D50),ROUND([3]สรุปผลการเรียน!$I51,2),"No?")))</f>
        <v/>
      </c>
      <c r="AS50" s="253" t="str">
        <f>IF(data!B46="","",IF([3]สรุปผลการเรียน!$G51="","",ROUND([3]สรุปผลการเรียน!$J51,2)))</f>
        <v/>
      </c>
      <c r="AT50" s="253" t="str">
        <f>IF(data!B46="","",IF([3]สรุปผลการเรียน!$H51="","",IF(BU50&lt;&gt;"","-",ROUND([3]สรุปผลการเรียน!$K51,2))))</f>
        <v/>
      </c>
      <c r="AU50" s="42" t="str">
        <f>IF(data!B46="","",IF([3]สรุปผลการเรียน!$I51="","",[3]สรุปผลการเรียน!$L51))</f>
        <v/>
      </c>
      <c r="AV50" s="252" t="str">
        <f>IF(data!$B46="","",IF([4]สรุปผลการเรียน!$F51="","",IF(AND([4]data!$B46=$B50,[4]data!$D46=$D50),ROUND([4]สรุปผลการเรียน!$I51,2),"No?")))</f>
        <v/>
      </c>
      <c r="AW50" s="253" t="str">
        <f>IF(data!$B46="","",IF([4]สรุปผลการเรียน!$G51="","",ROUND([4]สรุปผลการเรียน!$J51,2)))</f>
        <v/>
      </c>
      <c r="AX50" s="253" t="str">
        <f>IF(data!$B46="","",IF([4]สรุปผลการเรียน!$H51="","",IF(BU50&lt;&gt;"","-",ROUND([4]สรุปผลการเรียน!$K51,2))))</f>
        <v/>
      </c>
      <c r="AY50" s="42" t="str">
        <f>IF(data!$B46="","",IF([4]สรุปผลการเรียน!$I51="","",[4]สรุปผลการเรียน!$L51))</f>
        <v/>
      </c>
      <c r="AZ50" s="252" t="str">
        <f>IF(data!$B46="","",IF([5]สรุปผลการเรียน!$F51="","",IF(AND([5]data!$B46=$B50,[5]data!$D46=$D50),ROUND([5]สรุปผลการเรียน!$I51,2),"No?")))</f>
        <v/>
      </c>
      <c r="BA50" s="253" t="str">
        <f>IF(data!$B46="","",IF([5]สรุปผลการเรียน!$G51="","",ROUND([5]สรุปผลการเรียน!$J51,2)))</f>
        <v/>
      </c>
      <c r="BB50" s="253" t="str">
        <f>IF(data!$B46="","",IF([5]สรุปผลการเรียน!$H51="","",IF(BU50&lt;&gt;"","-",ROUND([5]สรุปผลการเรียน!$K51,2))))</f>
        <v/>
      </c>
      <c r="BC50" s="42" t="str">
        <f>IF(data!$B46="","",IF([5]สรุปผลการเรียน!$I51="","",[5]สรุปผลการเรียน!$L51))</f>
        <v/>
      </c>
      <c r="BD50" s="252" t="str">
        <f>IF(data!$B46="","",IF([6]สรุปผลการเรียน!$F51="","",IF(AND([6]data!$B46=$B50,[6]data!$D46=$D50),ROUND([6]สรุปผลการเรียน!$I51,2),"No?")))</f>
        <v/>
      </c>
      <c r="BE50" s="253" t="str">
        <f>IF(data!$B$4="","",IF([6]สรุปผลการเรียน!$G51="","",ROUND([6]สรุปผลการเรียน!$J51,2)))</f>
        <v/>
      </c>
      <c r="BF50" s="253" t="str">
        <f>IF(data!$B$4="","",IF([6]สรุปผลการเรียน!$H51="","",IF(BU50&lt;&gt;"","-",ROUND([6]สรุปผลการเรียน!$K51,2))))</f>
        <v/>
      </c>
      <c r="BG50" s="42" t="str">
        <f>IF(data!$B46="","",IF([6]สรุปผลการเรียน!$I51="","",[6]สรุปผลการเรียน!$L51))</f>
        <v/>
      </c>
      <c r="BH50" s="260">
        <v>43</v>
      </c>
      <c r="BI50" s="252" t="str">
        <f>IF(data!$B46="","",IF([7]สรุปผลการเรียน!$F51="","",IF(AND([7]data!$B46=$B50,[7]data!$D46=$D50),ROUND([7]สรุปผลการเรียน!$I51,2),"No?")))</f>
        <v/>
      </c>
      <c r="BJ50" s="253" t="str">
        <f>IF(data!$B$4="","",IF([7]สรุปผลการเรียน!$G51="","",ROUND([7]สรุปผลการเรียน!$J51,2)))</f>
        <v/>
      </c>
      <c r="BK50" s="253" t="str">
        <f>IF(data!$B$4="","",IF([7]สรุปผลการเรียน!$H51="","",IF(BU50&lt;&gt;"","-",ROUND([7]สรุปผลการเรียน!$K51,2))))</f>
        <v/>
      </c>
      <c r="BL50" s="42" t="str">
        <f>IF(data!$B46="","",IF([7]สรุปผลการเรียน!$I51="","",[7]สรุปผลการเรียน!$L51))</f>
        <v/>
      </c>
      <c r="BM50" s="262" t="str">
        <f>IF($BI$4&lt;&gt;"-",IF(data!B46="","",ประมวลผลการเรียน!K50),IF($BD$4&lt;&gt;"-",IF(data!B46="","",ประมวลผลการเรียน!J50),IF($AZ$4&lt;&gt;"-",IF(data!B46="","",ประมวลผลการเรียน!I50),IF($AV$4&lt;&gt;"-",IF(data!B46="","",ประมวลผลการเรียน!H50),IF($AR$4&lt;&gt;"-",IF(data!B46="","",ประมวลผลการเรียน!G50),ประมวลผลการเรียน!F50)))))</f>
        <v/>
      </c>
      <c r="BN50" s="164" t="str">
        <f>IF(data!B46="","",BM50*100/$BM$7)</f>
        <v/>
      </c>
      <c r="BO50" s="164" t="str">
        <f>IF($BI$4&lt;&gt;"-",IF(data!B46="","",ประมวลผลการเรียน!Q50),IF($BD$4&lt;&gt;"-",IF(data!B46="","",ประมวลผลการเรียน!P50),IF($AZ$4&lt;&gt;"-",IF(data!B46="","",ประมวลผลการเรียน!O50),IF($AV$4&lt;&gt;"-",IF(data!B46="","",ประมวลผลการเรียน!N50),IF($AR$4&lt;&gt;"-",IF(data!B46="","",ประมวลผลการเรียน!M50),ประมวลผลการเรียน!L50)))))</f>
        <v/>
      </c>
      <c r="BP50" s="164" t="str">
        <f>IF(data!B46="","",BO50*100/$BO$7)</f>
        <v/>
      </c>
      <c r="BQ50" s="165" t="str">
        <f>IF(data!B46="","",(BM50+BO50)/2)</f>
        <v/>
      </c>
      <c r="BR50" s="165" t="str">
        <f>IF(BU50&lt;&gt;"","-",IF(data!B46="","",BQ50*100/$BQ$7))</f>
        <v/>
      </c>
      <c r="BS50" s="24" t="str">
        <f>IF(BU50&lt;&gt;"","-",IF(data!B46="","",ประมวลผลการเรียน!AH50))</f>
        <v/>
      </c>
      <c r="BT50" s="3" t="str">
        <f>IF(BU50&lt;&gt;"","-",IF(data!B46="","",RANK(BQ50,$BQ$8:$BQ$57,0)))</f>
        <v/>
      </c>
      <c r="BU50" s="1" t="str">
        <f>IF(data!F46="","",data!F46)</f>
        <v/>
      </c>
    </row>
    <row r="51" spans="1:73" s="27" customFormat="1" ht="15" customHeight="1" x14ac:dyDescent="0.3">
      <c r="A51" s="124">
        <v>44</v>
      </c>
      <c r="B51" s="43" t="str">
        <f>IF(data!B47="","",data!B47)</f>
        <v/>
      </c>
      <c r="C51" s="70" t="str">
        <f>IF(data!B47="","",data!C47)</f>
        <v/>
      </c>
      <c r="D51" s="168" t="str">
        <f>IF(data!B47="","",data!D47)</f>
        <v/>
      </c>
      <c r="E51" s="169" t="str">
        <f>IF(data!B47="","",data!E47)</f>
        <v/>
      </c>
      <c r="F51" s="252" t="str">
        <f>IF(AND([8]data!$B47=$B51,[8]data!$D47=$D51),IF(data!$B47="","",ROUND([8]สรุปผลการเรียน!$I52,2)),"No?")</f>
        <v/>
      </c>
      <c r="G51" s="253" t="str">
        <f>IF(data!B47="","",ROUND([8]สรุปผลการเรียน!J52,2))</f>
        <v/>
      </c>
      <c r="H51" s="253" t="str">
        <f>IF(BU51&lt;&gt;"","-",IF(data!B47="","",ROUND([8]สรุปผลการเรียน!K52,2)))</f>
        <v/>
      </c>
      <c r="I51" s="42" t="str">
        <f>[8]สรุปผลการเรียน!L52</f>
        <v/>
      </c>
      <c r="J51" s="252" t="str">
        <f>IF(AND([9]data!$B47=$B51,[9]data!$D47=$D51),IF(data!$B47="","",ROUND([9]สรุปผลการเรียน!$I52,2)),"No?")</f>
        <v/>
      </c>
      <c r="K51" s="253" t="str">
        <f>IF(data!B47="","",ROUND([9]สรุปผลการเรียน!J52,2))</f>
        <v/>
      </c>
      <c r="L51" s="253" t="str">
        <f>IF(BU51&lt;&gt;"","-",IF(data!B47="","",ROUND([9]สรุปผลการเรียน!K52,2)))</f>
        <v/>
      </c>
      <c r="M51" s="42" t="str">
        <f>[9]สรุปผลการเรียน!L52</f>
        <v/>
      </c>
      <c r="N51" s="311">
        <v>44</v>
      </c>
      <c r="O51" s="252" t="str">
        <f>IF(AND([10]data!$B47=$B51,[10]data!$D47=$D51),IF(data!$B47="","",ROUND([10]สรุปผลการเรียน!$I52,2)),"No?")</f>
        <v/>
      </c>
      <c r="P51" s="253" t="str">
        <f>IF(data!B47="","",ROUND([10]สรุปผลการเรียน!$J52,2))</f>
        <v/>
      </c>
      <c r="Q51" s="253" t="str">
        <f>IF(BU51&lt;&gt;"","-",IF(data!B47="","",ROUND([10]สรุปผลการเรียน!$K52,2)))</f>
        <v/>
      </c>
      <c r="R51" s="42" t="str">
        <f>[10]สรุปผลการเรียน!$L52</f>
        <v/>
      </c>
      <c r="S51" s="252" t="str">
        <f>IF(AND([11]data!$B47=$B51,[11]data!$D47=$D51),IF(data!$B47="","",ROUND([11]สรุปผลการเรียน!$I52,2)),"No?")</f>
        <v/>
      </c>
      <c r="T51" s="253" t="str">
        <f>IF(data!B47="","",ROUND([11]สรุปผลการเรียน!$J52,2))</f>
        <v/>
      </c>
      <c r="U51" s="253" t="str">
        <f>IF(BU51&lt;&gt;"","-",IF(data!B47="","",ROUND([11]สรุปผลการเรียน!$K52,2)))</f>
        <v/>
      </c>
      <c r="V51" s="42" t="str">
        <f>[11]สรุปผลการเรียน!$L52</f>
        <v/>
      </c>
      <c r="W51" s="252" t="str">
        <f>IF(AND([12]data!$B47=$B51,[12]data!$D47=$D51),IF(data!$B47="","",ROUND([12]สรุปผลการเรียน!$I52,2)),"No?")</f>
        <v/>
      </c>
      <c r="X51" s="253" t="str">
        <f>IF(data!B47="","",ROUND([12]สรุปผลการเรียน!$J52,2))</f>
        <v/>
      </c>
      <c r="Y51" s="253" t="str">
        <f>IF(BU51&lt;&gt;"","-",IF(data!B47="","",ROUND([12]สรุปผลการเรียน!$K52,2)))</f>
        <v/>
      </c>
      <c r="Z51" s="42" t="str">
        <f>[12]สรุปผลการเรียน!$L52</f>
        <v/>
      </c>
      <c r="AA51" s="252" t="str">
        <f>IF(AND([13]data!$B47=$B51,[13]data!$D47=$D51),IF(data!$B47="","",ROUND([13]สรุปผลการเรียน!$I52,2)),"No?")</f>
        <v/>
      </c>
      <c r="AB51" s="253" t="str">
        <f>IF(data!B47="","",ROUND([13]สรุปผลการเรียน!$J52,2))</f>
        <v/>
      </c>
      <c r="AC51" s="253" t="str">
        <f>IF(BU51&lt;&gt;"","-",IF(data!B47="","",ROUND([13]สรุปผลการเรียน!$K52,2)))</f>
        <v/>
      </c>
      <c r="AD51" s="73" t="str">
        <f>[13]สรุปผลการเรียน!$L52</f>
        <v/>
      </c>
      <c r="AE51" s="252" t="str">
        <f>IF(AND([14]data!$B47=$B51,[14]data!$D47=$D51),IF(data!$B47="","",ROUND([14]สรุปผลการเรียน!$I52,2)),"No?")</f>
        <v/>
      </c>
      <c r="AF51" s="253" t="str">
        <f>IF(data!B47="","",ROUND([14]สรุปผลการเรียน!$J52,2))</f>
        <v/>
      </c>
      <c r="AG51" s="253" t="str">
        <f>IF(BU51&lt;&gt;"","-",IF(data!B47="","",ROUND([14]สรุปผลการเรียน!$K52,2)))</f>
        <v/>
      </c>
      <c r="AH51" s="42" t="str">
        <f>[14]สรุปผลการเรียน!$L52</f>
        <v/>
      </c>
      <c r="AI51" s="252" t="str">
        <f>IF(AND([15]data!$B47=$B51,[15]data!$D47=$D51),IF(data!$B47="","",ROUND([15]สรุปผลการเรียน!$I52,2)),"No?")</f>
        <v/>
      </c>
      <c r="AJ51" s="253" t="str">
        <f>IF(data!B47="","",ROUND([15]สรุปผลการเรียน!$J52,2))</f>
        <v/>
      </c>
      <c r="AK51" s="253" t="str">
        <f>IF(BU51&lt;&gt;"","-",IF(data!B47="","",ROUND([15]สรุปผลการเรียน!$K52,2)))</f>
        <v/>
      </c>
      <c r="AL51" s="42" t="str">
        <f>[15]สรุปผลการเรียน!$L52</f>
        <v/>
      </c>
      <c r="AM51" s="260">
        <v>44</v>
      </c>
      <c r="AN51" s="252" t="str">
        <f>IF(AND([16]data!$B47=$B51,[16]data!$D47=$D51),IF(data!$B47="","",ROUND([16]สรุปผลการเรียน!$I52,2)),"No?")</f>
        <v/>
      </c>
      <c r="AO51" s="253" t="str">
        <f>IF(data!B47="","",ROUND([16]สรุปผลการเรียน!$J52,2))</f>
        <v/>
      </c>
      <c r="AP51" s="253" t="str">
        <f>IF(BU51&lt;&gt;"","-",IF(data!B47="","",ROUND([16]สรุปผลการเรียน!$K52,2)))</f>
        <v/>
      </c>
      <c r="AQ51" s="73" t="str">
        <f>[16]สรุปผลการเรียน!$L52</f>
        <v/>
      </c>
      <c r="AR51" s="252" t="str">
        <f>IF(data!$B47="","",IF([3]สรุปผลการเรียน!$F52="","",IF(AND([3]data!$B47=$B51,[3]data!$D47=$D51),ROUND([3]สรุปผลการเรียน!$I52,2),"No?")))</f>
        <v/>
      </c>
      <c r="AS51" s="253" t="str">
        <f>IF(data!B47="","",IF([3]สรุปผลการเรียน!$G52="","",ROUND([3]สรุปผลการเรียน!$J52,2)))</f>
        <v/>
      </c>
      <c r="AT51" s="253" t="str">
        <f>IF(data!B47="","",IF([3]สรุปผลการเรียน!$H52="","",IF(BU51&lt;&gt;"","-",ROUND([3]สรุปผลการเรียน!$K52,2))))</f>
        <v/>
      </c>
      <c r="AU51" s="42" t="str">
        <f>IF(data!B47="","",IF([3]สรุปผลการเรียน!$I52="","",[3]สรุปผลการเรียน!$L52))</f>
        <v/>
      </c>
      <c r="AV51" s="252" t="str">
        <f>IF(data!$B47="","",IF([4]สรุปผลการเรียน!$F52="","",IF(AND([4]data!$B47=$B51,[4]data!$D47=$D51),ROUND([4]สรุปผลการเรียน!$I52,2),"No?")))</f>
        <v/>
      </c>
      <c r="AW51" s="253" t="str">
        <f>IF(data!$B47="","",IF([4]สรุปผลการเรียน!$G52="","",ROUND([4]สรุปผลการเรียน!$J52,2)))</f>
        <v/>
      </c>
      <c r="AX51" s="253" t="str">
        <f>IF(data!$B47="","",IF([4]สรุปผลการเรียน!$H52="","",IF(BU51&lt;&gt;"","-",ROUND([4]สรุปผลการเรียน!$K52,2))))</f>
        <v/>
      </c>
      <c r="AY51" s="42" t="str">
        <f>IF(data!$B47="","",IF([4]สรุปผลการเรียน!$I52="","",[4]สรุปผลการเรียน!$L52))</f>
        <v/>
      </c>
      <c r="AZ51" s="252" t="str">
        <f>IF(data!$B47="","",IF([5]สรุปผลการเรียน!$F52="","",IF(AND([5]data!$B47=$B51,[5]data!$D47=$D51),ROUND([5]สรุปผลการเรียน!$I52,2),"No?")))</f>
        <v/>
      </c>
      <c r="BA51" s="253" t="str">
        <f>IF(data!$B47="","",IF([5]สรุปผลการเรียน!$G52="","",ROUND([5]สรุปผลการเรียน!$J52,2)))</f>
        <v/>
      </c>
      <c r="BB51" s="253" t="str">
        <f>IF(data!$B47="","",IF([5]สรุปผลการเรียน!$H52="","",IF(BU51&lt;&gt;"","-",ROUND([5]สรุปผลการเรียน!$K52,2))))</f>
        <v/>
      </c>
      <c r="BC51" s="42" t="str">
        <f>IF(data!$B47="","",IF([5]สรุปผลการเรียน!$I52="","",[5]สรุปผลการเรียน!$L52))</f>
        <v/>
      </c>
      <c r="BD51" s="252" t="str">
        <f>IF(data!$B47="","",IF([6]สรุปผลการเรียน!$F52="","",IF(AND([6]data!$B47=$B51,[6]data!$D47=$D51),ROUND([6]สรุปผลการเรียน!$I52,2),"No?")))</f>
        <v/>
      </c>
      <c r="BE51" s="253" t="str">
        <f>IF(data!$B$4="","",IF([6]สรุปผลการเรียน!$G52="","",ROUND([6]สรุปผลการเรียน!$J52,2)))</f>
        <v/>
      </c>
      <c r="BF51" s="253" t="str">
        <f>IF(data!$B$4="","",IF([6]สรุปผลการเรียน!$H52="","",IF(BU51&lt;&gt;"","-",ROUND([6]สรุปผลการเรียน!$K52,2))))</f>
        <v/>
      </c>
      <c r="BG51" s="42" t="str">
        <f>IF(data!$B47="","",IF([6]สรุปผลการเรียน!$I52="","",[6]สรุปผลการเรียน!$L52))</f>
        <v/>
      </c>
      <c r="BH51" s="260">
        <v>44</v>
      </c>
      <c r="BI51" s="252" t="str">
        <f>IF(data!$B47="","",IF([7]สรุปผลการเรียน!$F52="","",IF(AND([7]data!$B47=$B51,[7]data!$D47=$D51),ROUND([7]สรุปผลการเรียน!$I52,2),"No?")))</f>
        <v/>
      </c>
      <c r="BJ51" s="253" t="str">
        <f>IF(data!$B$4="","",IF([7]สรุปผลการเรียน!$G52="","",ROUND([7]สรุปผลการเรียน!$J52,2)))</f>
        <v/>
      </c>
      <c r="BK51" s="253" t="str">
        <f>IF(data!$B$4="","",IF([7]สรุปผลการเรียน!$H52="","",IF(BU51&lt;&gt;"","-",ROUND([7]สรุปผลการเรียน!$K52,2))))</f>
        <v/>
      </c>
      <c r="BL51" s="42" t="str">
        <f>IF(data!$B47="","",IF([7]สรุปผลการเรียน!$I52="","",[7]สรุปผลการเรียน!$L52))</f>
        <v/>
      </c>
      <c r="BM51" s="262" t="str">
        <f>IF($BI$4&lt;&gt;"-",IF(data!B47="","",ประมวลผลการเรียน!K51),IF($BD$4&lt;&gt;"-",IF(data!B47="","",ประมวลผลการเรียน!J51),IF($AZ$4&lt;&gt;"-",IF(data!B47="","",ประมวลผลการเรียน!I51),IF($AV$4&lt;&gt;"-",IF(data!B47="","",ประมวลผลการเรียน!H51),IF($AR$4&lt;&gt;"-",IF(data!B47="","",ประมวลผลการเรียน!G51),ประมวลผลการเรียน!F51)))))</f>
        <v/>
      </c>
      <c r="BN51" s="164" t="str">
        <f>IF(data!B47="","",BM51*100/$BM$7)</f>
        <v/>
      </c>
      <c r="BO51" s="164" t="str">
        <f>IF($BI$4&lt;&gt;"-",IF(data!B47="","",ประมวลผลการเรียน!Q51),IF($BD$4&lt;&gt;"-",IF(data!B47="","",ประมวลผลการเรียน!P51),IF($AZ$4&lt;&gt;"-",IF(data!B47="","",ประมวลผลการเรียน!O51),IF($AV$4&lt;&gt;"-",IF(data!B47="","",ประมวลผลการเรียน!N51),IF($AR$4&lt;&gt;"-",IF(data!B47="","",ประมวลผลการเรียน!M51),ประมวลผลการเรียน!L51)))))</f>
        <v/>
      </c>
      <c r="BP51" s="164" t="str">
        <f>IF(data!B47="","",BO51*100/$BO$7)</f>
        <v/>
      </c>
      <c r="BQ51" s="165" t="str">
        <f>IF(data!B47="","",(BM51+BO51)/2)</f>
        <v/>
      </c>
      <c r="BR51" s="165" t="str">
        <f>IF(BU51&lt;&gt;"","-",IF(data!B47="","",BQ51*100/$BQ$7))</f>
        <v/>
      </c>
      <c r="BS51" s="24" t="str">
        <f>IF(BU51&lt;&gt;"","-",IF(data!B47="","",ประมวลผลการเรียน!AH51))</f>
        <v/>
      </c>
      <c r="BT51" s="3" t="str">
        <f>IF(BU51&lt;&gt;"","-",IF(data!B47="","",RANK(BQ51,$BQ$8:$BQ$57,0)))</f>
        <v/>
      </c>
      <c r="BU51" s="1" t="str">
        <f>IF(data!F47="","",data!F47)</f>
        <v/>
      </c>
    </row>
    <row r="52" spans="1:73" s="27" customFormat="1" ht="15" customHeight="1" x14ac:dyDescent="0.3">
      <c r="A52" s="124">
        <v>45</v>
      </c>
      <c r="B52" s="43" t="str">
        <f>IF(data!B48="","",data!B48)</f>
        <v/>
      </c>
      <c r="C52" s="70" t="str">
        <f>IF(data!B48="","",data!C48)</f>
        <v/>
      </c>
      <c r="D52" s="71" t="str">
        <f>IF(data!B48="","",data!D48)</f>
        <v/>
      </c>
      <c r="E52" s="72" t="str">
        <f>IF(data!B48="","",data!E48)</f>
        <v/>
      </c>
      <c r="F52" s="252" t="str">
        <f>IF(AND([8]data!$B48=$B52,[8]data!$D48=$D52),IF(data!$B48="","",ROUND([8]สรุปผลการเรียน!$I53,2)),"No?")</f>
        <v/>
      </c>
      <c r="G52" s="253" t="str">
        <f>IF(data!B48="","",ROUND([8]สรุปผลการเรียน!J53,2))</f>
        <v/>
      </c>
      <c r="H52" s="253" t="str">
        <f>IF(BU52&lt;&gt;"","-",IF(data!B48="","",ROUND([8]สรุปผลการเรียน!K53,2)))</f>
        <v/>
      </c>
      <c r="I52" s="42" t="str">
        <f>[8]สรุปผลการเรียน!L53</f>
        <v/>
      </c>
      <c r="J52" s="252" t="str">
        <f>IF(AND([9]data!$B48=$B52,[9]data!$D48=$D52),IF(data!$B48="","",ROUND([9]สรุปผลการเรียน!$I53,2)),"No?")</f>
        <v/>
      </c>
      <c r="K52" s="253" t="str">
        <f>IF(data!B48="","",ROUND([9]สรุปผลการเรียน!J53,2))</f>
        <v/>
      </c>
      <c r="L52" s="253" t="str">
        <f>IF(BU52&lt;&gt;"","-",IF(data!B48="","",ROUND([9]สรุปผลการเรียน!K53,2)))</f>
        <v/>
      </c>
      <c r="M52" s="42" t="str">
        <f>[9]สรุปผลการเรียน!L53</f>
        <v/>
      </c>
      <c r="N52" s="311">
        <v>45</v>
      </c>
      <c r="O52" s="252" t="str">
        <f>IF(AND([10]data!$B48=$B52,[10]data!$D48=$D52),IF(data!$B48="","",ROUND([10]สรุปผลการเรียน!$I53,2)),"No?")</f>
        <v/>
      </c>
      <c r="P52" s="253" t="str">
        <f>IF(data!B48="","",ROUND([10]สรุปผลการเรียน!$J53,2))</f>
        <v/>
      </c>
      <c r="Q52" s="253" t="str">
        <f>IF(BU52&lt;&gt;"","-",IF(data!B48="","",ROUND([10]สรุปผลการเรียน!$K53,2)))</f>
        <v/>
      </c>
      <c r="R52" s="42" t="str">
        <f>[10]สรุปผลการเรียน!$L53</f>
        <v/>
      </c>
      <c r="S52" s="252" t="str">
        <f>IF(AND([11]data!$B48=$B52,[11]data!$D48=$D52),IF(data!$B48="","",ROUND([11]สรุปผลการเรียน!$I53,2)),"No?")</f>
        <v/>
      </c>
      <c r="T52" s="253" t="str">
        <f>IF(data!B48="","",ROUND([11]สรุปผลการเรียน!$J53,2))</f>
        <v/>
      </c>
      <c r="U52" s="253" t="str">
        <f>IF(BU52&lt;&gt;"","-",IF(data!B48="","",ROUND([11]สรุปผลการเรียน!$K53,2)))</f>
        <v/>
      </c>
      <c r="V52" s="42" t="str">
        <f>[11]สรุปผลการเรียน!$L53</f>
        <v/>
      </c>
      <c r="W52" s="252" t="str">
        <f>IF(AND([12]data!$B48=$B52,[12]data!$D48=$D52),IF(data!$B48="","",ROUND([12]สรุปผลการเรียน!$I53,2)),"No?")</f>
        <v/>
      </c>
      <c r="X52" s="253" t="str">
        <f>IF(data!B48="","",ROUND([12]สรุปผลการเรียน!$J53,2))</f>
        <v/>
      </c>
      <c r="Y52" s="253" t="str">
        <f>IF(BU52&lt;&gt;"","-",IF(data!B48="","",ROUND([12]สรุปผลการเรียน!$K53,2)))</f>
        <v/>
      </c>
      <c r="Z52" s="42" t="str">
        <f>[12]สรุปผลการเรียน!$L53</f>
        <v/>
      </c>
      <c r="AA52" s="252" t="str">
        <f>IF(AND([13]data!$B48=$B52,[13]data!$D48=$D52),IF(data!$B48="","",ROUND([13]สรุปผลการเรียน!$I53,2)),"No?")</f>
        <v/>
      </c>
      <c r="AB52" s="253" t="str">
        <f>IF(data!B48="","",ROUND([13]สรุปผลการเรียน!$J53,2))</f>
        <v/>
      </c>
      <c r="AC52" s="253" t="str">
        <f>IF(BU52&lt;&gt;"","-",IF(data!B48="","",ROUND([13]สรุปผลการเรียน!$K53,2)))</f>
        <v/>
      </c>
      <c r="AD52" s="73" t="str">
        <f>[13]สรุปผลการเรียน!$L53</f>
        <v/>
      </c>
      <c r="AE52" s="252" t="str">
        <f>IF(AND([14]data!$B48=$B52,[14]data!$D48=$D52),IF(data!$B48="","",ROUND([14]สรุปผลการเรียน!$I53,2)),"No?")</f>
        <v/>
      </c>
      <c r="AF52" s="253" t="str">
        <f>IF(data!B48="","",ROUND([14]สรุปผลการเรียน!$J53,2))</f>
        <v/>
      </c>
      <c r="AG52" s="253" t="str">
        <f>IF(BU52&lt;&gt;"","-",IF(data!B48="","",ROUND([14]สรุปผลการเรียน!$K53,2)))</f>
        <v/>
      </c>
      <c r="AH52" s="42" t="str">
        <f>[14]สรุปผลการเรียน!$L53</f>
        <v/>
      </c>
      <c r="AI52" s="252" t="str">
        <f>IF(AND([15]data!$B48=$B52,[15]data!$D48=$D52),IF(data!$B48="","",ROUND([15]สรุปผลการเรียน!$I53,2)),"No?")</f>
        <v/>
      </c>
      <c r="AJ52" s="253" t="str">
        <f>IF(data!B48="","",ROUND([15]สรุปผลการเรียน!$J53,2))</f>
        <v/>
      </c>
      <c r="AK52" s="253" t="str">
        <f>IF(BU52&lt;&gt;"","-",IF(data!B48="","",ROUND([15]สรุปผลการเรียน!$K53,2)))</f>
        <v/>
      </c>
      <c r="AL52" s="42" t="str">
        <f>[15]สรุปผลการเรียน!$L53</f>
        <v/>
      </c>
      <c r="AM52" s="260">
        <v>45</v>
      </c>
      <c r="AN52" s="252" t="str">
        <f>IF(AND([16]data!$B48=$B52,[16]data!$D48=$D52),IF(data!$B48="","",ROUND([16]สรุปผลการเรียน!$I53,2)),"No?")</f>
        <v/>
      </c>
      <c r="AO52" s="253" t="str">
        <f>IF(data!B48="","",ROUND([16]สรุปผลการเรียน!$J53,2))</f>
        <v/>
      </c>
      <c r="AP52" s="253" t="str">
        <f>IF(BU52&lt;&gt;"","-",IF(data!B48="","",ROUND([16]สรุปผลการเรียน!$K53,2)))</f>
        <v/>
      </c>
      <c r="AQ52" s="73" t="str">
        <f>[16]สรุปผลการเรียน!$L53</f>
        <v/>
      </c>
      <c r="AR52" s="252" t="str">
        <f>IF(data!$B48="","",IF([3]สรุปผลการเรียน!$F53="","",IF(AND([3]data!$B48=$B52,[3]data!$D48=$D52),ROUND([3]สรุปผลการเรียน!$I53,2),"No?")))</f>
        <v/>
      </c>
      <c r="AS52" s="253" t="str">
        <f>IF(data!B48="","",IF([3]สรุปผลการเรียน!$G53="","",ROUND([3]สรุปผลการเรียน!$J53,2)))</f>
        <v/>
      </c>
      <c r="AT52" s="253" t="str">
        <f>IF(data!B48="","",IF([3]สรุปผลการเรียน!$H53="","",IF(BU52&lt;&gt;"","-",ROUND([3]สรุปผลการเรียน!$K53,2))))</f>
        <v/>
      </c>
      <c r="AU52" s="42" t="str">
        <f>IF(data!B48="","",IF([3]สรุปผลการเรียน!$I53="","",[3]สรุปผลการเรียน!$L53))</f>
        <v/>
      </c>
      <c r="AV52" s="252" t="str">
        <f>IF(data!$B48="","",IF([4]สรุปผลการเรียน!$F53="","",IF(AND([4]data!$B48=$B52,[4]data!$D48=$D52),ROUND([4]สรุปผลการเรียน!$I53,2),"No?")))</f>
        <v/>
      </c>
      <c r="AW52" s="253" t="str">
        <f>IF(data!$B48="","",IF([4]สรุปผลการเรียน!$G53="","",ROUND([4]สรุปผลการเรียน!$J53,2)))</f>
        <v/>
      </c>
      <c r="AX52" s="253" t="str">
        <f>IF(data!$B48="","",IF([4]สรุปผลการเรียน!$H53="","",IF(BU52&lt;&gt;"","-",ROUND([4]สรุปผลการเรียน!$K53,2))))</f>
        <v/>
      </c>
      <c r="AY52" s="42" t="str">
        <f>IF(data!$B48="","",IF([4]สรุปผลการเรียน!$I53="","",[4]สรุปผลการเรียน!$L53))</f>
        <v/>
      </c>
      <c r="AZ52" s="252" t="str">
        <f>IF(data!$B48="","",IF([5]สรุปผลการเรียน!$F53="","",IF(AND([5]data!$B48=$B52,[5]data!$D48=$D52),ROUND([5]สรุปผลการเรียน!$I53,2),"No?")))</f>
        <v/>
      </c>
      <c r="BA52" s="253" t="str">
        <f>IF(data!$B48="","",IF([5]สรุปผลการเรียน!$G53="","",ROUND([5]สรุปผลการเรียน!$J53,2)))</f>
        <v/>
      </c>
      <c r="BB52" s="253" t="str">
        <f>IF(data!$B48="","",IF([5]สรุปผลการเรียน!$H53="","",IF(BU52&lt;&gt;"","-",ROUND([5]สรุปผลการเรียน!$K53,2))))</f>
        <v/>
      </c>
      <c r="BC52" s="42" t="str">
        <f>IF(data!$B48="","",IF([5]สรุปผลการเรียน!$I53="","",[5]สรุปผลการเรียน!$L53))</f>
        <v/>
      </c>
      <c r="BD52" s="252" t="str">
        <f>IF(data!$B48="","",IF([6]สรุปผลการเรียน!$F53="","",IF(AND([6]data!$B48=$B52,[6]data!$D48=$D52),ROUND([6]สรุปผลการเรียน!$I53,2),"No?")))</f>
        <v/>
      </c>
      <c r="BE52" s="253" t="str">
        <f>IF(data!$B$4="","",IF([6]สรุปผลการเรียน!$G53="","",ROUND([6]สรุปผลการเรียน!$J53,2)))</f>
        <v/>
      </c>
      <c r="BF52" s="253" t="str">
        <f>IF(data!$B$4="","",IF([6]สรุปผลการเรียน!$H53="","",IF(BU52&lt;&gt;"","-",ROUND([6]สรุปผลการเรียน!$K53,2))))</f>
        <v/>
      </c>
      <c r="BG52" s="42" t="str">
        <f>IF(data!$B48="","",IF([6]สรุปผลการเรียน!$I53="","",[6]สรุปผลการเรียน!$L53))</f>
        <v/>
      </c>
      <c r="BH52" s="260">
        <v>45</v>
      </c>
      <c r="BI52" s="252" t="str">
        <f>IF(data!$B48="","",IF([7]สรุปผลการเรียน!$F53="","",IF(AND([7]data!$B48=$B52,[7]data!$D48=$D52),ROUND([7]สรุปผลการเรียน!$I53,2),"No?")))</f>
        <v/>
      </c>
      <c r="BJ52" s="253" t="str">
        <f>IF(data!$B$4="","",IF([7]สรุปผลการเรียน!$G53="","",ROUND([7]สรุปผลการเรียน!$J53,2)))</f>
        <v/>
      </c>
      <c r="BK52" s="253" t="str">
        <f>IF(data!$B$4="","",IF([7]สรุปผลการเรียน!$H53="","",IF(BU52&lt;&gt;"","-",ROUND([7]สรุปผลการเรียน!$K53,2))))</f>
        <v/>
      </c>
      <c r="BL52" s="42" t="str">
        <f>IF(data!$B48="","",IF([7]สรุปผลการเรียน!$I53="","",[7]สรุปผลการเรียน!$L53))</f>
        <v/>
      </c>
      <c r="BM52" s="262" t="str">
        <f>IF($BI$4&lt;&gt;"-",IF(data!B48="","",ประมวลผลการเรียน!K52),IF($BD$4&lt;&gt;"-",IF(data!B48="","",ประมวลผลการเรียน!J52),IF($AZ$4&lt;&gt;"-",IF(data!B48="","",ประมวลผลการเรียน!I52),IF($AV$4&lt;&gt;"-",IF(data!B48="","",ประมวลผลการเรียน!H52),IF($AR$4&lt;&gt;"-",IF(data!B48="","",ประมวลผลการเรียน!G52),ประมวลผลการเรียน!F52)))))</f>
        <v/>
      </c>
      <c r="BN52" s="164" t="str">
        <f>IF(data!B48="","",BM52*100/$BM$7)</f>
        <v/>
      </c>
      <c r="BO52" s="164" t="str">
        <f>IF($BI$4&lt;&gt;"-",IF(data!B48="","",ประมวลผลการเรียน!Q52),IF($BD$4&lt;&gt;"-",IF(data!B48="","",ประมวลผลการเรียน!P52),IF($AZ$4&lt;&gt;"-",IF(data!B48="","",ประมวลผลการเรียน!O52),IF($AV$4&lt;&gt;"-",IF(data!B48="","",ประมวลผลการเรียน!N52),IF($AR$4&lt;&gt;"-",IF(data!B48="","",ประมวลผลการเรียน!M52),ประมวลผลการเรียน!L52)))))</f>
        <v/>
      </c>
      <c r="BP52" s="164" t="str">
        <f>IF(data!B48="","",BO52*100/$BO$7)</f>
        <v/>
      </c>
      <c r="BQ52" s="165" t="str">
        <f>IF(data!B48="","",(BM52+BO52)/2)</f>
        <v/>
      </c>
      <c r="BR52" s="165" t="str">
        <f>IF(BU52&lt;&gt;"","-",IF(data!B48="","",BQ52*100/$BQ$7))</f>
        <v/>
      </c>
      <c r="BS52" s="24" t="str">
        <f>IF(BU52&lt;&gt;"","-",IF(data!B48="","",ประมวลผลการเรียน!AH52))</f>
        <v/>
      </c>
      <c r="BT52" s="3" t="str">
        <f>IF(BU52&lt;&gt;"","-",IF(data!B48="","",RANK(BQ52,$BQ$8:$BQ$57,0)))</f>
        <v/>
      </c>
      <c r="BU52" s="1" t="str">
        <f>IF(data!F48="","",data!F48)</f>
        <v/>
      </c>
    </row>
    <row r="53" spans="1:73" s="27" customFormat="1" ht="15" customHeight="1" x14ac:dyDescent="0.3">
      <c r="A53" s="124">
        <v>46</v>
      </c>
      <c r="B53" s="43" t="str">
        <f>IF(data!B49="","",data!B49)</f>
        <v/>
      </c>
      <c r="C53" s="70" t="str">
        <f>IF(data!B49="","",data!C49)</f>
        <v/>
      </c>
      <c r="D53" s="71" t="str">
        <f>IF(data!B49="","",data!D49)</f>
        <v/>
      </c>
      <c r="E53" s="72" t="str">
        <f>IF(data!B49="","",data!E49)</f>
        <v/>
      </c>
      <c r="F53" s="252" t="str">
        <f>IF(AND([8]data!$B49=$B53,[8]data!$D49=$D53),IF(data!$B49="","",ROUND([8]สรุปผลการเรียน!$I54,2)),"No?")</f>
        <v/>
      </c>
      <c r="G53" s="253" t="str">
        <f>IF(data!B49="","",ROUND([8]สรุปผลการเรียน!J54,2))</f>
        <v/>
      </c>
      <c r="H53" s="253" t="str">
        <f>IF(BU53&lt;&gt;"","-",IF(data!B49="","",ROUND([8]สรุปผลการเรียน!K54,2)))</f>
        <v/>
      </c>
      <c r="I53" s="42" t="str">
        <f>[8]สรุปผลการเรียน!L54</f>
        <v/>
      </c>
      <c r="J53" s="252" t="str">
        <f>IF(AND([9]data!$B49=$B53,[9]data!$D49=$D53),IF(data!$B49="","",ROUND([9]สรุปผลการเรียน!$I54,2)),"No?")</f>
        <v/>
      </c>
      <c r="K53" s="253" t="str">
        <f>IF(data!B49="","",ROUND([9]สรุปผลการเรียน!J54,2))</f>
        <v/>
      </c>
      <c r="L53" s="253" t="str">
        <f>IF(BU53&lt;&gt;"","-",IF(data!B49="","",ROUND([9]สรุปผลการเรียน!K54,2)))</f>
        <v/>
      </c>
      <c r="M53" s="42" t="str">
        <f>[9]สรุปผลการเรียน!L54</f>
        <v/>
      </c>
      <c r="N53" s="311">
        <v>46</v>
      </c>
      <c r="O53" s="252" t="str">
        <f>IF(AND([10]data!$B49=$B53,[10]data!$D49=$D53),IF(data!$B49="","",ROUND([10]สรุปผลการเรียน!$I54,2)),"No?")</f>
        <v/>
      </c>
      <c r="P53" s="253" t="str">
        <f>IF(data!B49="","",ROUND([10]สรุปผลการเรียน!$J54,2))</f>
        <v/>
      </c>
      <c r="Q53" s="253" t="str">
        <f>IF(BU53&lt;&gt;"","-",IF(data!B49="","",ROUND([10]สรุปผลการเรียน!$K54,2)))</f>
        <v/>
      </c>
      <c r="R53" s="42" t="str">
        <f>[10]สรุปผลการเรียน!$L54</f>
        <v/>
      </c>
      <c r="S53" s="252" t="str">
        <f>IF(AND([11]data!$B49=$B53,[11]data!$D49=$D53),IF(data!$B49="","",ROUND([11]สรุปผลการเรียน!$I54,2)),"No?")</f>
        <v/>
      </c>
      <c r="T53" s="253" t="str">
        <f>IF(data!B49="","",ROUND([11]สรุปผลการเรียน!$J54,2))</f>
        <v/>
      </c>
      <c r="U53" s="253" t="str">
        <f>IF(BU53&lt;&gt;"","-",IF(data!B49="","",ROUND([11]สรุปผลการเรียน!$K54,2)))</f>
        <v/>
      </c>
      <c r="V53" s="42" t="str">
        <f>[11]สรุปผลการเรียน!$L54</f>
        <v/>
      </c>
      <c r="W53" s="252" t="str">
        <f>IF(AND([12]data!$B49=$B53,[12]data!$D49=$D53),IF(data!$B49="","",ROUND([12]สรุปผลการเรียน!$I54,2)),"No?")</f>
        <v/>
      </c>
      <c r="X53" s="253" t="str">
        <f>IF(data!B49="","",ROUND([12]สรุปผลการเรียน!$J54,2))</f>
        <v/>
      </c>
      <c r="Y53" s="253" t="str">
        <f>IF(BU53&lt;&gt;"","-",IF(data!B49="","",ROUND([12]สรุปผลการเรียน!$K54,2)))</f>
        <v/>
      </c>
      <c r="Z53" s="42" t="str">
        <f>[12]สรุปผลการเรียน!$L54</f>
        <v/>
      </c>
      <c r="AA53" s="252" t="str">
        <f>IF(AND([13]data!$B49=$B53,[13]data!$D49=$D53),IF(data!$B49="","",ROUND([13]สรุปผลการเรียน!$I54,2)),"No?")</f>
        <v/>
      </c>
      <c r="AB53" s="253" t="str">
        <f>IF(data!B49="","",ROUND([13]สรุปผลการเรียน!$J54,2))</f>
        <v/>
      </c>
      <c r="AC53" s="253" t="str">
        <f>IF(BU53&lt;&gt;"","-",IF(data!B49="","",ROUND([13]สรุปผลการเรียน!$K54,2)))</f>
        <v/>
      </c>
      <c r="AD53" s="73" t="str">
        <f>[13]สรุปผลการเรียน!$L54</f>
        <v/>
      </c>
      <c r="AE53" s="252" t="str">
        <f>IF(AND([14]data!$B49=$B53,[14]data!$D49=$D53),IF(data!$B49="","",ROUND([14]สรุปผลการเรียน!$I54,2)),"No?")</f>
        <v/>
      </c>
      <c r="AF53" s="253" t="str">
        <f>IF(data!B49="","",ROUND([14]สรุปผลการเรียน!$J54,2))</f>
        <v/>
      </c>
      <c r="AG53" s="253" t="str">
        <f>IF(BU53&lt;&gt;"","-",IF(data!B49="","",ROUND([14]สรุปผลการเรียน!$K54,2)))</f>
        <v/>
      </c>
      <c r="AH53" s="42" t="str">
        <f>[14]สรุปผลการเรียน!$L54</f>
        <v/>
      </c>
      <c r="AI53" s="252" t="str">
        <f>IF(AND([15]data!$B49=$B53,[15]data!$D49=$D53),IF(data!$B49="","",ROUND([15]สรุปผลการเรียน!$I54,2)),"No?")</f>
        <v/>
      </c>
      <c r="AJ53" s="253" t="str">
        <f>IF(data!B49="","",ROUND([15]สรุปผลการเรียน!$J54,2))</f>
        <v/>
      </c>
      <c r="AK53" s="253" t="str">
        <f>IF(BU53&lt;&gt;"","-",IF(data!B49="","",ROUND([15]สรุปผลการเรียน!$K54,2)))</f>
        <v/>
      </c>
      <c r="AL53" s="42" t="str">
        <f>[15]สรุปผลการเรียน!$L54</f>
        <v/>
      </c>
      <c r="AM53" s="260">
        <v>46</v>
      </c>
      <c r="AN53" s="252" t="str">
        <f>IF(AND([16]data!$B49=$B53,[16]data!$D49=$D53),IF(data!$B49="","",ROUND([16]สรุปผลการเรียน!$I54,2)),"No?")</f>
        <v/>
      </c>
      <c r="AO53" s="253" t="str">
        <f>IF(data!B49="","",ROUND([16]สรุปผลการเรียน!$J54,2))</f>
        <v/>
      </c>
      <c r="AP53" s="253" t="str">
        <f>IF(BU53&lt;&gt;"","-",IF(data!B49="","",ROUND([16]สรุปผลการเรียน!$K54,2)))</f>
        <v/>
      </c>
      <c r="AQ53" s="73" t="str">
        <f>[16]สรุปผลการเรียน!$L54</f>
        <v/>
      </c>
      <c r="AR53" s="252" t="str">
        <f>IF(data!$B49="","",IF([3]สรุปผลการเรียน!$F54="","",IF(AND([3]data!$B49=$B53,[3]data!$D49=$D53),ROUND([3]สรุปผลการเรียน!$I54,2),"No?")))</f>
        <v/>
      </c>
      <c r="AS53" s="253" t="str">
        <f>IF(data!B49="","",IF([3]สรุปผลการเรียน!$G54="","",ROUND([3]สรุปผลการเรียน!$J54,2)))</f>
        <v/>
      </c>
      <c r="AT53" s="253" t="str">
        <f>IF(data!B49="","",IF([3]สรุปผลการเรียน!$H54="","",IF(BU53&lt;&gt;"","-",ROUND([3]สรุปผลการเรียน!$K54,2))))</f>
        <v/>
      </c>
      <c r="AU53" s="42" t="str">
        <f>IF(data!B49="","",IF([3]สรุปผลการเรียน!$I54="","",[3]สรุปผลการเรียน!$L54))</f>
        <v/>
      </c>
      <c r="AV53" s="252" t="str">
        <f>IF(data!$B49="","",IF([4]สรุปผลการเรียน!$F54="","",IF(AND([4]data!$B49=$B53,[4]data!$D49=$D53),ROUND([4]สรุปผลการเรียน!$I54,2),"No?")))</f>
        <v/>
      </c>
      <c r="AW53" s="253" t="str">
        <f>IF(data!$B49="","",IF([4]สรุปผลการเรียน!$G54="","",ROUND([4]สรุปผลการเรียน!$J54,2)))</f>
        <v/>
      </c>
      <c r="AX53" s="253" t="str">
        <f>IF(data!$B49="","",IF([4]สรุปผลการเรียน!$H54="","",IF(BU53&lt;&gt;"","-",ROUND([4]สรุปผลการเรียน!$K54,2))))</f>
        <v/>
      </c>
      <c r="AY53" s="42" t="str">
        <f>IF(data!$B49="","",IF([4]สรุปผลการเรียน!$I54="","",[4]สรุปผลการเรียน!$L54))</f>
        <v/>
      </c>
      <c r="AZ53" s="252" t="str">
        <f>IF(data!$B49="","",IF([5]สรุปผลการเรียน!$F54="","",IF(AND([5]data!$B49=$B53,[5]data!$D49=$D53),ROUND([5]สรุปผลการเรียน!$I54,2),"No?")))</f>
        <v/>
      </c>
      <c r="BA53" s="253" t="str">
        <f>IF(data!$B49="","",IF([5]สรุปผลการเรียน!$G54="","",ROUND([5]สรุปผลการเรียน!$J54,2)))</f>
        <v/>
      </c>
      <c r="BB53" s="253" t="str">
        <f>IF(data!$B49="","",IF([5]สรุปผลการเรียน!$H54="","",IF(BU53&lt;&gt;"","-",ROUND([5]สรุปผลการเรียน!$K54,2))))</f>
        <v/>
      </c>
      <c r="BC53" s="42" t="str">
        <f>IF(data!$B49="","",IF([5]สรุปผลการเรียน!$I54="","",[5]สรุปผลการเรียน!$L54))</f>
        <v/>
      </c>
      <c r="BD53" s="252" t="str">
        <f>IF(data!$B49="","",IF([6]สรุปผลการเรียน!$F54="","",IF(AND([6]data!$B49=$B53,[6]data!$D49=$D53),ROUND([6]สรุปผลการเรียน!$I54,2),"No?")))</f>
        <v/>
      </c>
      <c r="BE53" s="253" t="str">
        <f>IF(data!$B$4="","",IF([6]สรุปผลการเรียน!$G54="","",ROUND([6]สรุปผลการเรียน!$J54,2)))</f>
        <v/>
      </c>
      <c r="BF53" s="253" t="str">
        <f>IF(data!$B$4="","",IF([6]สรุปผลการเรียน!$H54="","",IF(BU53&lt;&gt;"","-",ROUND([6]สรุปผลการเรียน!$K54,2))))</f>
        <v/>
      </c>
      <c r="BG53" s="42" t="str">
        <f>IF(data!$B49="","",IF([6]สรุปผลการเรียน!$I54="","",[6]สรุปผลการเรียน!$L54))</f>
        <v/>
      </c>
      <c r="BH53" s="260">
        <v>46</v>
      </c>
      <c r="BI53" s="252" t="str">
        <f>IF(data!$B49="","",IF([7]สรุปผลการเรียน!$F54="","",IF(AND([7]data!$B49=$B53,[7]data!$D49=$D53),ROUND([7]สรุปผลการเรียน!$I54,2),"No?")))</f>
        <v/>
      </c>
      <c r="BJ53" s="253" t="str">
        <f>IF(data!$B$4="","",IF([7]สรุปผลการเรียน!$G54="","",ROUND([7]สรุปผลการเรียน!$J54,2)))</f>
        <v/>
      </c>
      <c r="BK53" s="253" t="str">
        <f>IF(data!$B$4="","",IF([7]สรุปผลการเรียน!$H54="","",IF(BU53&lt;&gt;"","-",ROUND([7]สรุปผลการเรียน!$K54,2))))</f>
        <v/>
      </c>
      <c r="BL53" s="42" t="str">
        <f>IF(data!$B49="","",IF([7]สรุปผลการเรียน!$I54="","",[7]สรุปผลการเรียน!$L54))</f>
        <v/>
      </c>
      <c r="BM53" s="262" t="str">
        <f>IF($BI$4&lt;&gt;"-",IF(data!B49="","",ประมวลผลการเรียน!K53),IF($BD$4&lt;&gt;"-",IF(data!B49="","",ประมวลผลการเรียน!J53),IF($AZ$4&lt;&gt;"-",IF(data!B49="","",ประมวลผลการเรียน!I53),IF($AV$4&lt;&gt;"-",IF(data!B49="","",ประมวลผลการเรียน!H53),IF($AR$4&lt;&gt;"-",IF(data!B49="","",ประมวลผลการเรียน!G53),ประมวลผลการเรียน!F53)))))</f>
        <v/>
      </c>
      <c r="BN53" s="164" t="str">
        <f>IF(data!B49="","",BM53*100/$BM$7)</f>
        <v/>
      </c>
      <c r="BO53" s="164" t="str">
        <f>IF($BI$4&lt;&gt;"-",IF(data!B49="","",ประมวลผลการเรียน!Q53),IF($BD$4&lt;&gt;"-",IF(data!B49="","",ประมวลผลการเรียน!P53),IF($AZ$4&lt;&gt;"-",IF(data!B49="","",ประมวลผลการเรียน!O53),IF($AV$4&lt;&gt;"-",IF(data!B49="","",ประมวลผลการเรียน!N53),IF($AR$4&lt;&gt;"-",IF(data!B49="","",ประมวลผลการเรียน!M53),ประมวลผลการเรียน!L53)))))</f>
        <v/>
      </c>
      <c r="BP53" s="164" t="str">
        <f>IF(data!B49="","",BO53*100/$BO$7)</f>
        <v/>
      </c>
      <c r="BQ53" s="165" t="str">
        <f>IF(data!B49="","",(BM53+BO53)/2)</f>
        <v/>
      </c>
      <c r="BR53" s="165" t="str">
        <f>IF(BU53&lt;&gt;"","-",IF(data!B49="","",BQ53*100/$BQ$7))</f>
        <v/>
      </c>
      <c r="BS53" s="24" t="str">
        <f>IF(BU53&lt;&gt;"","-",IF(data!B49="","",ประมวลผลการเรียน!AH53))</f>
        <v/>
      </c>
      <c r="BT53" s="3" t="str">
        <f>IF(BU53&lt;&gt;"","-",IF(data!B49="","",RANK(BQ53,$BQ$8:$BQ$57,0)))</f>
        <v/>
      </c>
      <c r="BU53" s="1" t="str">
        <f>IF(data!F49="","",data!F49)</f>
        <v/>
      </c>
    </row>
    <row r="54" spans="1:73" s="27" customFormat="1" ht="15" customHeight="1" x14ac:dyDescent="0.3">
      <c r="A54" s="124">
        <v>47</v>
      </c>
      <c r="B54" s="43" t="str">
        <f>IF(data!B50="","",data!B50)</f>
        <v/>
      </c>
      <c r="C54" s="70" t="str">
        <f>IF(data!B50="","",data!C50)</f>
        <v/>
      </c>
      <c r="D54" s="71" t="str">
        <f>IF(data!B50="","",data!D50)</f>
        <v/>
      </c>
      <c r="E54" s="72" t="str">
        <f>IF(data!B50="","",data!E50)</f>
        <v/>
      </c>
      <c r="F54" s="252" t="str">
        <f>IF(AND([8]data!$B50=$B54,[8]data!$D50=$D54),IF(data!$B50="","",ROUND([8]สรุปผลการเรียน!$I55,2)),"No?")</f>
        <v/>
      </c>
      <c r="G54" s="253" t="str">
        <f>IF(data!B50="","",ROUND([8]สรุปผลการเรียน!J55,2))</f>
        <v/>
      </c>
      <c r="H54" s="253" t="str">
        <f>IF(BU54&lt;&gt;"","-",IF(data!B50="","",ROUND([8]สรุปผลการเรียน!K55,2)))</f>
        <v/>
      </c>
      <c r="I54" s="42" t="str">
        <f>[8]สรุปผลการเรียน!L55</f>
        <v/>
      </c>
      <c r="J54" s="252" t="str">
        <f>IF(AND([9]data!$B50=$B54,[9]data!$D50=$D54),IF(data!$B50="","",ROUND([9]สรุปผลการเรียน!$I55,2)),"No?")</f>
        <v/>
      </c>
      <c r="K54" s="253" t="str">
        <f>IF(data!B50="","",ROUND([9]สรุปผลการเรียน!J55,2))</f>
        <v/>
      </c>
      <c r="L54" s="253" t="str">
        <f>IF(BU54&lt;&gt;"","-",IF(data!B50="","",ROUND([9]สรุปผลการเรียน!K55,2)))</f>
        <v/>
      </c>
      <c r="M54" s="42" t="str">
        <f>[9]สรุปผลการเรียน!L55</f>
        <v/>
      </c>
      <c r="N54" s="311">
        <v>47</v>
      </c>
      <c r="O54" s="252" t="str">
        <f>IF(AND([10]data!$B50=$B54,[10]data!$D50=$D54),IF(data!$B50="","",ROUND([10]สรุปผลการเรียน!$I55,2)),"No?")</f>
        <v/>
      </c>
      <c r="P54" s="253" t="str">
        <f>IF(data!B50="","",ROUND([10]สรุปผลการเรียน!$J55,2))</f>
        <v/>
      </c>
      <c r="Q54" s="253" t="str">
        <f>IF(BU54&lt;&gt;"","-",IF(data!B50="","",ROUND([10]สรุปผลการเรียน!$K55,2)))</f>
        <v/>
      </c>
      <c r="R54" s="42" t="str">
        <f>[10]สรุปผลการเรียน!$L55</f>
        <v/>
      </c>
      <c r="S54" s="252" t="str">
        <f>IF(AND([11]data!$B50=$B54,[11]data!$D50=$D54),IF(data!$B50="","",ROUND([11]สรุปผลการเรียน!$I55,2)),"No?")</f>
        <v/>
      </c>
      <c r="T54" s="253" t="str">
        <f>IF(data!B50="","",ROUND([11]สรุปผลการเรียน!$J55,2))</f>
        <v/>
      </c>
      <c r="U54" s="253" t="str">
        <f>IF(BU54&lt;&gt;"","-",IF(data!B50="","",ROUND([11]สรุปผลการเรียน!$K55,2)))</f>
        <v/>
      </c>
      <c r="V54" s="42" t="str">
        <f>[11]สรุปผลการเรียน!$L55</f>
        <v/>
      </c>
      <c r="W54" s="252" t="str">
        <f>IF(AND([12]data!$B50=$B54,[12]data!$D50=$D54),IF(data!$B50="","",ROUND([12]สรุปผลการเรียน!$I55,2)),"No?")</f>
        <v/>
      </c>
      <c r="X54" s="253" t="str">
        <f>IF(data!B50="","",ROUND([12]สรุปผลการเรียน!$J55,2))</f>
        <v/>
      </c>
      <c r="Y54" s="253" t="str">
        <f>IF(BU54&lt;&gt;"","-",IF(data!B50="","",ROUND([12]สรุปผลการเรียน!$K55,2)))</f>
        <v/>
      </c>
      <c r="Z54" s="42" t="str">
        <f>[12]สรุปผลการเรียน!$L55</f>
        <v/>
      </c>
      <c r="AA54" s="252" t="str">
        <f>IF(AND([13]data!$B50=$B54,[13]data!$D50=$D54),IF(data!$B50="","",ROUND([13]สรุปผลการเรียน!$I55,2)),"No?")</f>
        <v/>
      </c>
      <c r="AB54" s="253" t="str">
        <f>IF(data!B50="","",ROUND([13]สรุปผลการเรียน!$J55,2))</f>
        <v/>
      </c>
      <c r="AC54" s="253" t="str">
        <f>IF(BU54&lt;&gt;"","-",IF(data!B50="","",ROUND([13]สรุปผลการเรียน!$K55,2)))</f>
        <v/>
      </c>
      <c r="AD54" s="73" t="str">
        <f>[13]สรุปผลการเรียน!$L55</f>
        <v/>
      </c>
      <c r="AE54" s="252" t="str">
        <f>IF(AND([14]data!$B50=$B54,[14]data!$D50=$D54),IF(data!$B50="","",ROUND([14]สรุปผลการเรียน!$I55,2)),"No?")</f>
        <v/>
      </c>
      <c r="AF54" s="253" t="str">
        <f>IF(data!B50="","",ROUND([14]สรุปผลการเรียน!$J55,2))</f>
        <v/>
      </c>
      <c r="AG54" s="253" t="str">
        <f>IF(BU54&lt;&gt;"","-",IF(data!B50="","",ROUND([14]สรุปผลการเรียน!$K55,2)))</f>
        <v/>
      </c>
      <c r="AH54" s="42" t="str">
        <f>[14]สรุปผลการเรียน!$L55</f>
        <v/>
      </c>
      <c r="AI54" s="252" t="str">
        <f>IF(AND([15]data!$B50=$B54,[15]data!$D50=$D54),IF(data!$B50="","",ROUND([15]สรุปผลการเรียน!$I55,2)),"No?")</f>
        <v/>
      </c>
      <c r="AJ54" s="253" t="str">
        <f>IF(data!B50="","",ROUND([15]สรุปผลการเรียน!$J55,2))</f>
        <v/>
      </c>
      <c r="AK54" s="253" t="str">
        <f>IF(BU54&lt;&gt;"","-",IF(data!B50="","",ROUND([15]สรุปผลการเรียน!$K55,2)))</f>
        <v/>
      </c>
      <c r="AL54" s="42" t="str">
        <f>[15]สรุปผลการเรียน!$L55</f>
        <v/>
      </c>
      <c r="AM54" s="260">
        <v>47</v>
      </c>
      <c r="AN54" s="252" t="str">
        <f>IF(AND([16]data!$B50=$B54,[16]data!$D50=$D54),IF(data!$B50="","",ROUND([16]สรุปผลการเรียน!$I55,2)),"No?")</f>
        <v/>
      </c>
      <c r="AO54" s="253" t="str">
        <f>IF(data!B50="","",ROUND([16]สรุปผลการเรียน!$J55,2))</f>
        <v/>
      </c>
      <c r="AP54" s="253" t="str">
        <f>IF(BU54&lt;&gt;"","-",IF(data!B50="","",ROUND([16]สรุปผลการเรียน!$K55,2)))</f>
        <v/>
      </c>
      <c r="AQ54" s="73" t="str">
        <f>[16]สรุปผลการเรียน!$L55</f>
        <v/>
      </c>
      <c r="AR54" s="252" t="str">
        <f>IF(data!$B50="","",IF([3]สรุปผลการเรียน!$F55="","",IF(AND([3]data!$B50=$B54,[3]data!$D50=$D54),ROUND([3]สรุปผลการเรียน!$I55,2),"No?")))</f>
        <v/>
      </c>
      <c r="AS54" s="253" t="str">
        <f>IF(data!B50="","",IF([3]สรุปผลการเรียน!$G55="","",ROUND([3]สรุปผลการเรียน!$J55,2)))</f>
        <v/>
      </c>
      <c r="AT54" s="253" t="str">
        <f>IF(data!B50="","",IF([3]สรุปผลการเรียน!$H55="","",IF(BU54&lt;&gt;"","-",ROUND([3]สรุปผลการเรียน!$K55,2))))</f>
        <v/>
      </c>
      <c r="AU54" s="42" t="str">
        <f>IF(data!B50="","",IF([3]สรุปผลการเรียน!$I55="","",[3]สรุปผลการเรียน!$L55))</f>
        <v/>
      </c>
      <c r="AV54" s="252" t="str">
        <f>IF(data!$B50="","",IF([4]สรุปผลการเรียน!$F55="","",IF(AND([4]data!$B50=$B54,[4]data!$D50=$D54),ROUND([4]สรุปผลการเรียน!$I55,2),"No?")))</f>
        <v/>
      </c>
      <c r="AW54" s="253" t="str">
        <f>IF(data!$B50="","",IF([4]สรุปผลการเรียน!$G55="","",ROUND([4]สรุปผลการเรียน!$J55,2)))</f>
        <v/>
      </c>
      <c r="AX54" s="253" t="str">
        <f>IF(data!$B50="","",IF([4]สรุปผลการเรียน!$H55="","",IF(BU54&lt;&gt;"","-",ROUND([4]สรุปผลการเรียน!$K55,2))))</f>
        <v/>
      </c>
      <c r="AY54" s="42" t="str">
        <f>IF(data!$B50="","",IF([4]สรุปผลการเรียน!$I55="","",[4]สรุปผลการเรียน!$L55))</f>
        <v/>
      </c>
      <c r="AZ54" s="252" t="str">
        <f>IF(data!$B50="","",IF([5]สรุปผลการเรียน!$F55="","",IF(AND([5]data!$B50=$B54,[5]data!$D50=$D54),ROUND([5]สรุปผลการเรียน!$I55,2),"No?")))</f>
        <v/>
      </c>
      <c r="BA54" s="253" t="str">
        <f>IF(data!$B50="","",IF([5]สรุปผลการเรียน!$G55="","",ROUND([5]สรุปผลการเรียน!$J55,2)))</f>
        <v/>
      </c>
      <c r="BB54" s="253" t="str">
        <f>IF(data!$B50="","",IF([5]สรุปผลการเรียน!$H55="","",IF(BU54&lt;&gt;"","-",ROUND([5]สรุปผลการเรียน!$K55,2))))</f>
        <v/>
      </c>
      <c r="BC54" s="42" t="str">
        <f>IF(data!$B50="","",IF([5]สรุปผลการเรียน!$I55="","",[5]สรุปผลการเรียน!$L55))</f>
        <v/>
      </c>
      <c r="BD54" s="252" t="str">
        <f>IF(data!$B50="","",IF([6]สรุปผลการเรียน!$F55="","",IF(AND([6]data!$B50=$B54,[6]data!$D50=$D54),ROUND([6]สรุปผลการเรียน!$I55,2),"No?")))</f>
        <v/>
      </c>
      <c r="BE54" s="253" t="str">
        <f>IF(data!$B$4="","",IF([6]สรุปผลการเรียน!$G55="","",ROUND([6]สรุปผลการเรียน!$J55,2)))</f>
        <v/>
      </c>
      <c r="BF54" s="253" t="str">
        <f>IF(data!$B$4="","",IF([6]สรุปผลการเรียน!$H55="","",IF(BU54&lt;&gt;"","-",ROUND([6]สรุปผลการเรียน!$K55,2))))</f>
        <v/>
      </c>
      <c r="BG54" s="42" t="str">
        <f>IF(data!$B50="","",IF([6]สรุปผลการเรียน!$I55="","",[6]สรุปผลการเรียน!$L55))</f>
        <v/>
      </c>
      <c r="BH54" s="260">
        <v>47</v>
      </c>
      <c r="BI54" s="252" t="str">
        <f>IF(data!$B50="","",IF([7]สรุปผลการเรียน!$F55="","",IF(AND([7]data!$B50=$B54,[7]data!$D50=$D54),ROUND([7]สรุปผลการเรียน!$I55,2),"No?")))</f>
        <v/>
      </c>
      <c r="BJ54" s="253" t="str">
        <f>IF(data!$B$4="","",IF([7]สรุปผลการเรียน!$G55="","",ROUND([7]สรุปผลการเรียน!$J55,2)))</f>
        <v/>
      </c>
      <c r="BK54" s="253" t="str">
        <f>IF(data!$B$4="","",IF([7]สรุปผลการเรียน!$H55="","",IF(BU54&lt;&gt;"","-",ROUND([7]สรุปผลการเรียน!$K55,2))))</f>
        <v/>
      </c>
      <c r="BL54" s="42" t="str">
        <f>IF(data!$B50="","",IF([7]สรุปผลการเรียน!$I55="","",[7]สรุปผลการเรียน!$L55))</f>
        <v/>
      </c>
      <c r="BM54" s="262" t="str">
        <f>IF($BI$4&lt;&gt;"-",IF(data!B50="","",ประมวลผลการเรียน!K54),IF($BD$4&lt;&gt;"-",IF(data!B50="","",ประมวลผลการเรียน!J54),IF($AZ$4&lt;&gt;"-",IF(data!B50="","",ประมวลผลการเรียน!I54),IF($AV$4&lt;&gt;"-",IF(data!B50="","",ประมวลผลการเรียน!H54),IF($AR$4&lt;&gt;"-",IF(data!B50="","",ประมวลผลการเรียน!G54),ประมวลผลการเรียน!F54)))))</f>
        <v/>
      </c>
      <c r="BN54" s="164" t="str">
        <f>IF(data!B50="","",BM54*100/$BM$7)</f>
        <v/>
      </c>
      <c r="BO54" s="164" t="str">
        <f>IF($BI$4&lt;&gt;"-",IF(data!B50="","",ประมวลผลการเรียน!Q54),IF($BD$4&lt;&gt;"-",IF(data!B50="","",ประมวลผลการเรียน!P54),IF($AZ$4&lt;&gt;"-",IF(data!B50="","",ประมวลผลการเรียน!O54),IF($AV$4&lt;&gt;"-",IF(data!B50="","",ประมวลผลการเรียน!N54),IF($AR$4&lt;&gt;"-",IF(data!B50="","",ประมวลผลการเรียน!M54),ประมวลผลการเรียน!L54)))))</f>
        <v/>
      </c>
      <c r="BP54" s="164" t="str">
        <f>IF(data!B50="","",BO54*100/$BO$7)</f>
        <v/>
      </c>
      <c r="BQ54" s="165" t="str">
        <f>IF(data!B50="","",(BM54+BO54)/2)</f>
        <v/>
      </c>
      <c r="BR54" s="165" t="str">
        <f>IF(BU54&lt;&gt;"","-",IF(data!B50="","",BQ54*100/$BQ$7))</f>
        <v/>
      </c>
      <c r="BS54" s="24" t="str">
        <f>IF(BU54&lt;&gt;"","-",IF(data!B50="","",ประมวลผลการเรียน!AH54))</f>
        <v/>
      </c>
      <c r="BT54" s="3" t="str">
        <f>IF(BU54&lt;&gt;"","-",IF(data!B50="","",RANK(BQ54,$BQ$8:$BQ$57,0)))</f>
        <v/>
      </c>
      <c r="BU54" s="1" t="str">
        <f>IF(data!F50="","",data!F50)</f>
        <v/>
      </c>
    </row>
    <row r="55" spans="1:73" s="27" customFormat="1" ht="15" customHeight="1" x14ac:dyDescent="0.3">
      <c r="A55" s="124">
        <v>48</v>
      </c>
      <c r="B55" s="43" t="str">
        <f>IF(data!B51="","",data!B51)</f>
        <v/>
      </c>
      <c r="C55" s="70" t="str">
        <f>IF(data!B51="","",data!C51)</f>
        <v/>
      </c>
      <c r="D55" s="71" t="str">
        <f>IF(data!B51="","",data!D51)</f>
        <v/>
      </c>
      <c r="E55" s="72" t="str">
        <f>IF(data!B51="","",data!E51)</f>
        <v/>
      </c>
      <c r="F55" s="252" t="str">
        <f>IF(AND([8]data!$B51=$B55,[8]data!$D51=$D55),IF(data!$B51="","",ROUND([8]สรุปผลการเรียน!$I56,2)),"No?")</f>
        <v/>
      </c>
      <c r="G55" s="253" t="str">
        <f>IF(data!B51="","",ROUND([8]สรุปผลการเรียน!J56,2))</f>
        <v/>
      </c>
      <c r="H55" s="253" t="str">
        <f>IF(BU55&lt;&gt;"","-",IF(data!B51="","",ROUND([8]สรุปผลการเรียน!K56,2)))</f>
        <v/>
      </c>
      <c r="I55" s="42" t="str">
        <f>[8]สรุปผลการเรียน!L56</f>
        <v/>
      </c>
      <c r="J55" s="252" t="str">
        <f>IF(AND([9]data!$B51=$B55,[9]data!$D51=$D55),IF(data!$B51="","",ROUND([9]สรุปผลการเรียน!$I56,2)),"No?")</f>
        <v/>
      </c>
      <c r="K55" s="253" t="str">
        <f>IF(data!B51="","",ROUND([9]สรุปผลการเรียน!J56,2))</f>
        <v/>
      </c>
      <c r="L55" s="253" t="str">
        <f>IF(BU55&lt;&gt;"","-",IF(data!B51="","",ROUND([9]สรุปผลการเรียน!K56,2)))</f>
        <v/>
      </c>
      <c r="M55" s="42" t="str">
        <f>[9]สรุปผลการเรียน!L56</f>
        <v/>
      </c>
      <c r="N55" s="311">
        <v>48</v>
      </c>
      <c r="O55" s="252" t="str">
        <f>IF(AND([10]data!$B51=$B55,[10]data!$D51=$D55),IF(data!$B51="","",ROUND([10]สรุปผลการเรียน!$I56,2)),"No?")</f>
        <v/>
      </c>
      <c r="P55" s="253" t="str">
        <f>IF(data!B51="","",ROUND([10]สรุปผลการเรียน!$J56,2))</f>
        <v/>
      </c>
      <c r="Q55" s="253" t="str">
        <f>IF(BU55&lt;&gt;"","-",IF(data!B51="","",ROUND([10]สรุปผลการเรียน!$K56,2)))</f>
        <v/>
      </c>
      <c r="R55" s="42" t="str">
        <f>[10]สรุปผลการเรียน!$L56</f>
        <v/>
      </c>
      <c r="S55" s="252" t="str">
        <f>IF(AND([11]data!$B51=$B55,[11]data!$D51=$D55),IF(data!$B51="","",ROUND([11]สรุปผลการเรียน!$I56,2)),"No?")</f>
        <v/>
      </c>
      <c r="T55" s="253" t="str">
        <f>IF(data!B51="","",ROUND([11]สรุปผลการเรียน!$J56,2))</f>
        <v/>
      </c>
      <c r="U55" s="253" t="str">
        <f>IF(BU55&lt;&gt;"","-",IF(data!B51="","",ROUND([11]สรุปผลการเรียน!$K56,2)))</f>
        <v/>
      </c>
      <c r="V55" s="42" t="str">
        <f>[11]สรุปผลการเรียน!$L56</f>
        <v/>
      </c>
      <c r="W55" s="252" t="str">
        <f>IF(AND([12]data!$B51=$B55,[12]data!$D51=$D55),IF(data!$B51="","",ROUND([12]สรุปผลการเรียน!$I56,2)),"No?")</f>
        <v/>
      </c>
      <c r="X55" s="253" t="str">
        <f>IF(data!B51="","",ROUND([12]สรุปผลการเรียน!$J56,2))</f>
        <v/>
      </c>
      <c r="Y55" s="253" t="str">
        <f>IF(BU55&lt;&gt;"","-",IF(data!B51="","",ROUND([12]สรุปผลการเรียน!$K56,2)))</f>
        <v/>
      </c>
      <c r="Z55" s="42" t="str">
        <f>[12]สรุปผลการเรียน!$L56</f>
        <v/>
      </c>
      <c r="AA55" s="252" t="str">
        <f>IF(AND([13]data!$B51=$B55,[13]data!$D51=$D55),IF(data!$B51="","",ROUND([13]สรุปผลการเรียน!$I56,2)),"No?")</f>
        <v/>
      </c>
      <c r="AB55" s="253" t="str">
        <f>IF(data!B51="","",ROUND([13]สรุปผลการเรียน!$J56,2))</f>
        <v/>
      </c>
      <c r="AC55" s="253" t="str">
        <f>IF(BU55&lt;&gt;"","-",IF(data!B51="","",ROUND([13]สรุปผลการเรียน!$K56,2)))</f>
        <v/>
      </c>
      <c r="AD55" s="73" t="str">
        <f>[13]สรุปผลการเรียน!$L56</f>
        <v/>
      </c>
      <c r="AE55" s="252" t="str">
        <f>IF(AND([14]data!$B51=$B55,[14]data!$D51=$D55),IF(data!$B51="","",ROUND([14]สรุปผลการเรียน!$I56,2)),"No?")</f>
        <v/>
      </c>
      <c r="AF55" s="253" t="str">
        <f>IF(data!B51="","",ROUND([14]สรุปผลการเรียน!$J56,2))</f>
        <v/>
      </c>
      <c r="AG55" s="253" t="str">
        <f>IF(BU55&lt;&gt;"","-",IF(data!B51="","",ROUND([14]สรุปผลการเรียน!$K56,2)))</f>
        <v/>
      </c>
      <c r="AH55" s="42" t="str">
        <f>[14]สรุปผลการเรียน!$L56</f>
        <v/>
      </c>
      <c r="AI55" s="252" t="str">
        <f>IF(AND([15]data!$B51=$B55,[15]data!$D51=$D55),IF(data!$B51="","",ROUND([15]สรุปผลการเรียน!$I56,2)),"No?")</f>
        <v/>
      </c>
      <c r="AJ55" s="253" t="str">
        <f>IF(data!B51="","",ROUND([15]สรุปผลการเรียน!$J56,2))</f>
        <v/>
      </c>
      <c r="AK55" s="253" t="str">
        <f>IF(BU55&lt;&gt;"","-",IF(data!B51="","",ROUND([15]สรุปผลการเรียน!$K56,2)))</f>
        <v/>
      </c>
      <c r="AL55" s="42" t="str">
        <f>[15]สรุปผลการเรียน!$L56</f>
        <v/>
      </c>
      <c r="AM55" s="260">
        <v>48</v>
      </c>
      <c r="AN55" s="252" t="str">
        <f>IF(AND([16]data!$B51=$B55,[16]data!$D51=$D55),IF(data!$B51="","",ROUND([16]สรุปผลการเรียน!$I56,2)),"No?")</f>
        <v/>
      </c>
      <c r="AO55" s="253" t="str">
        <f>IF(data!B51="","",ROUND([16]สรุปผลการเรียน!$J56,2))</f>
        <v/>
      </c>
      <c r="AP55" s="253" t="str">
        <f>IF(BU55&lt;&gt;"","-",IF(data!B51="","",ROUND([16]สรุปผลการเรียน!$K56,2)))</f>
        <v/>
      </c>
      <c r="AQ55" s="73" t="str">
        <f>[16]สรุปผลการเรียน!$L56</f>
        <v/>
      </c>
      <c r="AR55" s="252" t="str">
        <f>IF(data!$B51="","",IF([3]สรุปผลการเรียน!$F56="","",IF(AND([3]data!$B51=$B55,[3]data!$D51=$D55),ROUND([3]สรุปผลการเรียน!$I56,2),"No?")))</f>
        <v/>
      </c>
      <c r="AS55" s="253" t="str">
        <f>IF(data!B51="","",IF([3]สรุปผลการเรียน!$G56="","",ROUND([3]สรุปผลการเรียน!$J56,2)))</f>
        <v/>
      </c>
      <c r="AT55" s="253" t="str">
        <f>IF(data!B51="","",IF([3]สรุปผลการเรียน!$H56="","",IF(BU55&lt;&gt;"","-",ROUND([3]สรุปผลการเรียน!$K56,2))))</f>
        <v/>
      </c>
      <c r="AU55" s="42" t="str">
        <f>IF(data!B51="","",IF([3]สรุปผลการเรียน!$I56="","",[3]สรุปผลการเรียน!$L56))</f>
        <v/>
      </c>
      <c r="AV55" s="252" t="str">
        <f>IF(data!$B51="","",IF([4]สรุปผลการเรียน!$F56="","",IF(AND([4]data!$B51=$B55,[4]data!$D51=$D55),ROUND([4]สรุปผลการเรียน!$I56,2),"No?")))</f>
        <v/>
      </c>
      <c r="AW55" s="253" t="str">
        <f>IF(data!$B51="","",IF([4]สรุปผลการเรียน!$G56="","",ROUND([4]สรุปผลการเรียน!$J56,2)))</f>
        <v/>
      </c>
      <c r="AX55" s="253" t="str">
        <f>IF(data!$B51="","",IF([4]สรุปผลการเรียน!$H56="","",IF(BU55&lt;&gt;"","-",ROUND([4]สรุปผลการเรียน!$K56,2))))</f>
        <v/>
      </c>
      <c r="AY55" s="42" t="str">
        <f>IF(data!$B51="","",IF([4]สรุปผลการเรียน!$I56="","",[4]สรุปผลการเรียน!$L56))</f>
        <v/>
      </c>
      <c r="AZ55" s="252" t="str">
        <f>IF(data!$B51="","",IF([5]สรุปผลการเรียน!$F56="","",IF(AND([5]data!$B51=$B55,[5]data!$D51=$D55),ROUND([5]สรุปผลการเรียน!$I56,2),"No?")))</f>
        <v/>
      </c>
      <c r="BA55" s="253" t="str">
        <f>IF(data!$B51="","",IF([5]สรุปผลการเรียน!$G56="","",ROUND([5]สรุปผลการเรียน!$J56,2)))</f>
        <v/>
      </c>
      <c r="BB55" s="253" t="str">
        <f>IF(data!$B51="","",IF([5]สรุปผลการเรียน!$H56="","",IF(BU55&lt;&gt;"","-",ROUND([5]สรุปผลการเรียน!$K56,2))))</f>
        <v/>
      </c>
      <c r="BC55" s="42" t="str">
        <f>IF(data!$B51="","",IF([5]สรุปผลการเรียน!$I56="","",[5]สรุปผลการเรียน!$L56))</f>
        <v/>
      </c>
      <c r="BD55" s="252" t="str">
        <f>IF(data!$B51="","",IF([6]สรุปผลการเรียน!$F56="","",IF(AND([6]data!$B51=$B55,[6]data!$D51=$D55),ROUND([6]สรุปผลการเรียน!$I56,2),"No?")))</f>
        <v/>
      </c>
      <c r="BE55" s="253" t="str">
        <f>IF(data!$B$4="","",IF([6]สรุปผลการเรียน!$G56="","",ROUND([6]สรุปผลการเรียน!$J56,2)))</f>
        <v/>
      </c>
      <c r="BF55" s="253" t="str">
        <f>IF(data!$B$4="","",IF([6]สรุปผลการเรียน!$H56="","",IF(BU55&lt;&gt;"","-",ROUND([6]สรุปผลการเรียน!$K56,2))))</f>
        <v/>
      </c>
      <c r="BG55" s="42" t="str">
        <f>IF(data!$B51="","",IF([6]สรุปผลการเรียน!$I56="","",[6]สรุปผลการเรียน!$L56))</f>
        <v/>
      </c>
      <c r="BH55" s="260">
        <v>48</v>
      </c>
      <c r="BI55" s="252" t="str">
        <f>IF(data!$B51="","",IF([7]สรุปผลการเรียน!$F56="","",IF(AND([7]data!$B51=$B55,[7]data!$D51=$D55),ROUND([7]สรุปผลการเรียน!$I56,2),"No?")))</f>
        <v/>
      </c>
      <c r="BJ55" s="253" t="str">
        <f>IF(data!$B$4="","",IF([7]สรุปผลการเรียน!$G56="","",ROUND([7]สรุปผลการเรียน!$J56,2)))</f>
        <v/>
      </c>
      <c r="BK55" s="253" t="str">
        <f>IF(data!$B$4="","",IF([7]สรุปผลการเรียน!$H56="","",IF(BU55&lt;&gt;"","-",ROUND([7]สรุปผลการเรียน!$K56,2))))</f>
        <v/>
      </c>
      <c r="BL55" s="42" t="str">
        <f>IF(data!$B51="","",IF([7]สรุปผลการเรียน!$I56="","",[7]สรุปผลการเรียน!$L56))</f>
        <v/>
      </c>
      <c r="BM55" s="262" t="str">
        <f>IF($BI$4&lt;&gt;"-",IF(data!B51="","",ประมวลผลการเรียน!K55),IF($BD$4&lt;&gt;"-",IF(data!B51="","",ประมวลผลการเรียน!J55),IF($AZ$4&lt;&gt;"-",IF(data!B51="","",ประมวลผลการเรียน!I55),IF($AV$4&lt;&gt;"-",IF(data!B51="","",ประมวลผลการเรียน!H55),IF($AR$4&lt;&gt;"-",IF(data!B51="","",ประมวลผลการเรียน!G55),ประมวลผลการเรียน!F55)))))</f>
        <v/>
      </c>
      <c r="BN55" s="164" t="str">
        <f>IF(data!B51="","",BM55*100/$BM$7)</f>
        <v/>
      </c>
      <c r="BO55" s="164" t="str">
        <f>IF($BI$4&lt;&gt;"-",IF(data!B51="","",ประมวลผลการเรียน!Q55),IF($BD$4&lt;&gt;"-",IF(data!B51="","",ประมวลผลการเรียน!P55),IF($AZ$4&lt;&gt;"-",IF(data!B51="","",ประมวลผลการเรียน!O55),IF($AV$4&lt;&gt;"-",IF(data!B51="","",ประมวลผลการเรียน!N55),IF($AR$4&lt;&gt;"-",IF(data!B51="","",ประมวลผลการเรียน!M55),ประมวลผลการเรียน!L55)))))</f>
        <v/>
      </c>
      <c r="BP55" s="164" t="str">
        <f>IF(data!B51="","",BO55*100/$BO$7)</f>
        <v/>
      </c>
      <c r="BQ55" s="165" t="str">
        <f>IF(data!B51="","",(BM55+BO55)/2)</f>
        <v/>
      </c>
      <c r="BR55" s="165" t="str">
        <f>IF(BU55&lt;&gt;"","-",IF(data!B51="","",BQ55*100/$BQ$7))</f>
        <v/>
      </c>
      <c r="BS55" s="24" t="str">
        <f>IF(BU55&lt;&gt;"","-",IF(data!B51="","",ประมวลผลการเรียน!AH55))</f>
        <v/>
      </c>
      <c r="BT55" s="3" t="str">
        <f>IF(BU55&lt;&gt;"","-",IF(data!B51="","",RANK(BQ55,$BQ$8:$BQ$57,0)))</f>
        <v/>
      </c>
      <c r="BU55" s="1" t="str">
        <f>IF(data!F51="","",data!F51)</f>
        <v/>
      </c>
    </row>
    <row r="56" spans="1:73" s="27" customFormat="1" ht="15" customHeight="1" x14ac:dyDescent="0.3">
      <c r="A56" s="124">
        <v>49</v>
      </c>
      <c r="B56" s="43" t="str">
        <f>IF(data!B52="","",data!B52)</f>
        <v/>
      </c>
      <c r="C56" s="70" t="str">
        <f>IF(data!B52="","",data!C52)</f>
        <v/>
      </c>
      <c r="D56" s="71" t="str">
        <f>IF(data!B52="","",data!D52)</f>
        <v/>
      </c>
      <c r="E56" s="72" t="str">
        <f>IF(data!B52="","",data!E52)</f>
        <v/>
      </c>
      <c r="F56" s="252" t="str">
        <f>IF(AND([8]data!$B52=$B56,[8]data!$D52=$D56),IF(data!$B52="","",ROUND([8]สรุปผลการเรียน!$I57,2)),"No?")</f>
        <v/>
      </c>
      <c r="G56" s="253" t="str">
        <f>IF(data!B52="","",ROUND([8]สรุปผลการเรียน!J57,2))</f>
        <v/>
      </c>
      <c r="H56" s="253" t="str">
        <f>IF(BU56&lt;&gt;"","-",IF(data!B52="","",ROUND([8]สรุปผลการเรียน!K57,2)))</f>
        <v/>
      </c>
      <c r="I56" s="42" t="str">
        <f>[8]สรุปผลการเรียน!L57</f>
        <v/>
      </c>
      <c r="J56" s="252" t="str">
        <f>IF(AND([9]data!$B52=$B56,[9]data!$D52=$D56),IF(data!$B52="","",ROUND([9]สรุปผลการเรียน!$I57,2)),"No?")</f>
        <v/>
      </c>
      <c r="K56" s="253" t="str">
        <f>IF(data!B52="","",ROUND([9]สรุปผลการเรียน!J57,2))</f>
        <v/>
      </c>
      <c r="L56" s="253" t="str">
        <f>IF(BU56&lt;&gt;"","-",IF(data!B52="","",ROUND([9]สรุปผลการเรียน!K57,2)))</f>
        <v/>
      </c>
      <c r="M56" s="42" t="str">
        <f>[9]สรุปผลการเรียน!L57</f>
        <v/>
      </c>
      <c r="N56" s="311">
        <v>49</v>
      </c>
      <c r="O56" s="252" t="str">
        <f>IF(AND([10]data!$B52=$B56,[10]data!$D52=$D56),IF(data!$B52="","",ROUND([10]สรุปผลการเรียน!$I57,2)),"No?")</f>
        <v/>
      </c>
      <c r="P56" s="253" t="str">
        <f>IF(data!B52="","",ROUND([10]สรุปผลการเรียน!$J57,2))</f>
        <v/>
      </c>
      <c r="Q56" s="253" t="str">
        <f>IF(BU56&lt;&gt;"","-",IF(data!B52="","",ROUND([10]สรุปผลการเรียน!$K57,2)))</f>
        <v/>
      </c>
      <c r="R56" s="42" t="str">
        <f>[10]สรุปผลการเรียน!$L57</f>
        <v/>
      </c>
      <c r="S56" s="252" t="str">
        <f>IF(AND([11]data!$B52=$B56,[11]data!$D52=$D56),IF(data!$B52="","",ROUND([11]สรุปผลการเรียน!$I57,2)),"No?")</f>
        <v/>
      </c>
      <c r="T56" s="253" t="str">
        <f>IF(data!B52="","",ROUND([11]สรุปผลการเรียน!$J57,2))</f>
        <v/>
      </c>
      <c r="U56" s="253" t="str">
        <f>IF(BU56&lt;&gt;"","-",IF(data!B52="","",ROUND([11]สรุปผลการเรียน!$K57,2)))</f>
        <v/>
      </c>
      <c r="V56" s="42" t="str">
        <f>[11]สรุปผลการเรียน!$L57</f>
        <v/>
      </c>
      <c r="W56" s="252" t="str">
        <f>IF(AND([12]data!$B52=$B56,[12]data!$D52=$D56),IF(data!$B52="","",ROUND([12]สรุปผลการเรียน!$I57,2)),"No?")</f>
        <v/>
      </c>
      <c r="X56" s="253" t="str">
        <f>IF(data!B52="","",ROUND([12]สรุปผลการเรียน!$J57,2))</f>
        <v/>
      </c>
      <c r="Y56" s="253" t="str">
        <f>IF(BU56&lt;&gt;"","-",IF(data!B52="","",ROUND([12]สรุปผลการเรียน!$K57,2)))</f>
        <v/>
      </c>
      <c r="Z56" s="42" t="str">
        <f>[12]สรุปผลการเรียน!$L57</f>
        <v/>
      </c>
      <c r="AA56" s="252" t="str">
        <f>IF(AND([13]data!$B52=$B56,[13]data!$D52=$D56),IF(data!$B52="","",ROUND([13]สรุปผลการเรียน!$I57,2)),"No?")</f>
        <v/>
      </c>
      <c r="AB56" s="253" t="str">
        <f>IF(data!B52="","",ROUND([13]สรุปผลการเรียน!$J57,2))</f>
        <v/>
      </c>
      <c r="AC56" s="253" t="str">
        <f>IF(BU56&lt;&gt;"","-",IF(data!B52="","",ROUND([13]สรุปผลการเรียน!$K57,2)))</f>
        <v/>
      </c>
      <c r="AD56" s="73" t="str">
        <f>[13]สรุปผลการเรียน!$L57</f>
        <v/>
      </c>
      <c r="AE56" s="252" t="str">
        <f>IF(AND([14]data!$B52=$B56,[14]data!$D52=$D56),IF(data!$B52="","",ROUND([14]สรุปผลการเรียน!$I57,2)),"No?")</f>
        <v/>
      </c>
      <c r="AF56" s="253" t="str">
        <f>IF(data!B52="","",ROUND([14]สรุปผลการเรียน!$J57,2))</f>
        <v/>
      </c>
      <c r="AG56" s="253" t="str">
        <f>IF(BU56&lt;&gt;"","-",IF(data!B52="","",ROUND([14]สรุปผลการเรียน!$K57,2)))</f>
        <v/>
      </c>
      <c r="AH56" s="42" t="str">
        <f>[14]สรุปผลการเรียน!$L57</f>
        <v/>
      </c>
      <c r="AI56" s="252" t="str">
        <f>IF(AND([15]data!$B52=$B56,[15]data!$D52=$D56),IF(data!$B52="","",ROUND([15]สรุปผลการเรียน!$I57,2)),"No?")</f>
        <v/>
      </c>
      <c r="AJ56" s="253" t="str">
        <f>IF(data!B52="","",ROUND([15]สรุปผลการเรียน!$J57,2))</f>
        <v/>
      </c>
      <c r="AK56" s="253" t="str">
        <f>IF(BU56&lt;&gt;"","-",IF(data!B52="","",ROUND([15]สรุปผลการเรียน!$K57,2)))</f>
        <v/>
      </c>
      <c r="AL56" s="42" t="str">
        <f>[15]สรุปผลการเรียน!$L57</f>
        <v/>
      </c>
      <c r="AM56" s="260">
        <v>49</v>
      </c>
      <c r="AN56" s="252" t="str">
        <f>IF(AND([16]data!$B52=$B56,[16]data!$D52=$D56),IF(data!$B52="","",ROUND([16]สรุปผลการเรียน!$I57,2)),"No?")</f>
        <v/>
      </c>
      <c r="AO56" s="253" t="str">
        <f>IF(data!B52="","",ROUND([16]สรุปผลการเรียน!$J57,2))</f>
        <v/>
      </c>
      <c r="AP56" s="253" t="str">
        <f>IF(BU56&lt;&gt;"","-",IF(data!B52="","",ROUND([16]สรุปผลการเรียน!$K57,2)))</f>
        <v/>
      </c>
      <c r="AQ56" s="73" t="str">
        <f>[16]สรุปผลการเรียน!$L57</f>
        <v/>
      </c>
      <c r="AR56" s="252" t="str">
        <f>IF(data!$B52="","",IF([3]สรุปผลการเรียน!$F57="","",IF(AND([3]data!$B52=$B56,[3]data!$D52=$D56),ROUND([3]สรุปผลการเรียน!$I57,2),"No?")))</f>
        <v/>
      </c>
      <c r="AS56" s="253" t="str">
        <f>IF(data!B52="","",IF([3]สรุปผลการเรียน!$G57="","",ROUND([3]สรุปผลการเรียน!$J57,2)))</f>
        <v/>
      </c>
      <c r="AT56" s="253" t="str">
        <f>IF(data!B52="","",IF([3]สรุปผลการเรียน!$H57="","",IF(BU56&lt;&gt;"","-",ROUND([3]สรุปผลการเรียน!$K57,2))))</f>
        <v/>
      </c>
      <c r="AU56" s="42" t="str">
        <f>IF(data!B52="","",IF([3]สรุปผลการเรียน!$I57="","",[3]สรุปผลการเรียน!$L57))</f>
        <v/>
      </c>
      <c r="AV56" s="252" t="str">
        <f>IF(data!$B52="","",IF([4]สรุปผลการเรียน!$F57="","",IF(AND([4]data!$B52=$B56,[4]data!$D52=$D56),ROUND([4]สรุปผลการเรียน!$I57,2),"No?")))</f>
        <v/>
      </c>
      <c r="AW56" s="253" t="str">
        <f>IF(data!$B52="","",IF([4]สรุปผลการเรียน!$G57="","",ROUND([4]สรุปผลการเรียน!$J57,2)))</f>
        <v/>
      </c>
      <c r="AX56" s="253" t="str">
        <f>IF(data!$B52="","",IF([4]สรุปผลการเรียน!$H57="","",IF(BU56&lt;&gt;"","-",ROUND([4]สรุปผลการเรียน!$K57,2))))</f>
        <v/>
      </c>
      <c r="AY56" s="42" t="str">
        <f>IF(data!$B52="","",IF([4]สรุปผลการเรียน!$I57="","",[4]สรุปผลการเรียน!$L57))</f>
        <v/>
      </c>
      <c r="AZ56" s="252" t="str">
        <f>IF(data!$B52="","",IF([5]สรุปผลการเรียน!$F57="","",IF(AND([5]data!$B52=$B56,[5]data!$D52=$D56),ROUND([5]สรุปผลการเรียน!$I57,2),"No?")))</f>
        <v/>
      </c>
      <c r="BA56" s="253" t="str">
        <f>IF(data!$B52="","",IF([5]สรุปผลการเรียน!$G57="","",ROUND([5]สรุปผลการเรียน!$J57,2)))</f>
        <v/>
      </c>
      <c r="BB56" s="253" t="str">
        <f>IF(data!$B52="","",IF([5]สรุปผลการเรียน!$H57="","",IF(BU56&lt;&gt;"","-",ROUND([5]สรุปผลการเรียน!$K57,2))))</f>
        <v/>
      </c>
      <c r="BC56" s="42" t="str">
        <f>IF(data!$B52="","",IF([5]สรุปผลการเรียน!$I57="","",[5]สรุปผลการเรียน!$L57))</f>
        <v/>
      </c>
      <c r="BD56" s="252" t="str">
        <f>IF(data!$B52="","",IF([6]สรุปผลการเรียน!$F57="","",IF(AND([6]data!$B52=$B56,[6]data!$D52=$D56),ROUND([6]สรุปผลการเรียน!$I57,2),"No?")))</f>
        <v/>
      </c>
      <c r="BE56" s="253" t="str">
        <f>IF(data!$B$4="","",IF([6]สรุปผลการเรียน!$G57="","",ROUND([6]สรุปผลการเรียน!$J57,2)))</f>
        <v/>
      </c>
      <c r="BF56" s="253" t="str">
        <f>IF(data!$B$4="","",IF([6]สรุปผลการเรียน!$H57="","",IF(BU56&lt;&gt;"","-",ROUND([6]สรุปผลการเรียน!$K57,2))))</f>
        <v/>
      </c>
      <c r="BG56" s="42" t="str">
        <f>IF(data!$B52="","",IF([6]สรุปผลการเรียน!$I57="","",[6]สรุปผลการเรียน!$L57))</f>
        <v/>
      </c>
      <c r="BH56" s="260">
        <v>49</v>
      </c>
      <c r="BI56" s="252" t="str">
        <f>IF(data!$B52="","",IF([7]สรุปผลการเรียน!$F57="","",IF(AND([7]data!$B52=$B56,[7]data!$D52=$D56),ROUND([7]สรุปผลการเรียน!$I57,2),"No?")))</f>
        <v/>
      </c>
      <c r="BJ56" s="253" t="str">
        <f>IF(data!$B$4="","",IF([7]สรุปผลการเรียน!$G57="","",ROUND([7]สรุปผลการเรียน!$J57,2)))</f>
        <v/>
      </c>
      <c r="BK56" s="253" t="str">
        <f>IF(data!$B$4="","",IF([7]สรุปผลการเรียน!$H57="","",IF(BU56&lt;&gt;"","-",ROUND([7]สรุปผลการเรียน!$K57,2))))</f>
        <v/>
      </c>
      <c r="BL56" s="42" t="str">
        <f>IF(data!$B52="","",IF([7]สรุปผลการเรียน!$I57="","",[7]สรุปผลการเรียน!$L57))</f>
        <v/>
      </c>
      <c r="BM56" s="262" t="str">
        <f>IF($BI$4&lt;&gt;"-",IF(data!B52="","",ประมวลผลการเรียน!K56),IF($BD$4&lt;&gt;"-",IF(data!B52="","",ประมวลผลการเรียน!J56),IF($AZ$4&lt;&gt;"-",IF(data!B52="","",ประมวลผลการเรียน!I56),IF($AV$4&lt;&gt;"-",IF(data!B52="","",ประมวลผลการเรียน!H56),IF($AR$4&lt;&gt;"-",IF(data!B52="","",ประมวลผลการเรียน!G56),ประมวลผลการเรียน!F56)))))</f>
        <v/>
      </c>
      <c r="BN56" s="164" t="str">
        <f>IF(data!B52="","",BM56*100/$BM$7)</f>
        <v/>
      </c>
      <c r="BO56" s="164" t="str">
        <f>IF($BI$4&lt;&gt;"-",IF(data!B52="","",ประมวลผลการเรียน!Q56),IF($BD$4&lt;&gt;"-",IF(data!B52="","",ประมวลผลการเรียน!P56),IF($AZ$4&lt;&gt;"-",IF(data!B52="","",ประมวลผลการเรียน!O56),IF($AV$4&lt;&gt;"-",IF(data!B52="","",ประมวลผลการเรียน!N56),IF($AR$4&lt;&gt;"-",IF(data!B52="","",ประมวลผลการเรียน!M56),ประมวลผลการเรียน!L56)))))</f>
        <v/>
      </c>
      <c r="BP56" s="164" t="str">
        <f>IF(data!B52="","",BO56*100/$BO$7)</f>
        <v/>
      </c>
      <c r="BQ56" s="165" t="str">
        <f>IF(data!B52="","",(BM56+BO56)/2)</f>
        <v/>
      </c>
      <c r="BR56" s="165" t="str">
        <f>IF(BU56&lt;&gt;"","-",IF(data!B52="","",BQ56*100/$BQ$7))</f>
        <v/>
      </c>
      <c r="BS56" s="24" t="str">
        <f>IF(BU56&lt;&gt;"","-",IF(data!B52="","",ประมวลผลการเรียน!AH56))</f>
        <v/>
      </c>
      <c r="BT56" s="3" t="str">
        <f>IF(BU56&lt;&gt;"","-",IF(data!B52="","",RANK(BQ56,$BQ$8:$BQ$57,0)))</f>
        <v/>
      </c>
      <c r="BU56" s="1" t="str">
        <f>IF(data!F52="","",data!F52)</f>
        <v/>
      </c>
    </row>
    <row r="57" spans="1:73" s="27" customFormat="1" ht="15" customHeight="1" x14ac:dyDescent="0.3">
      <c r="A57" s="124">
        <v>50</v>
      </c>
      <c r="B57" s="43" t="str">
        <f>IF(data!B53="","",data!B53)</f>
        <v/>
      </c>
      <c r="C57" s="70" t="str">
        <f>IF(data!B53="","",data!C53)</f>
        <v/>
      </c>
      <c r="D57" s="71" t="str">
        <f>IF(data!B53="","",data!D53)</f>
        <v/>
      </c>
      <c r="E57" s="72" t="str">
        <f>IF(data!B53="","",data!E53)</f>
        <v/>
      </c>
      <c r="F57" s="252" t="str">
        <f>IF(AND([8]data!$B53=$B57,[8]data!$D53=$D57),IF(data!$B53="","",ROUND([8]สรุปผลการเรียน!$I58,2)),"No?")</f>
        <v/>
      </c>
      <c r="G57" s="253" t="str">
        <f>IF(data!B53="","",ROUND([8]สรุปผลการเรียน!J58,2))</f>
        <v/>
      </c>
      <c r="H57" s="253" t="str">
        <f>IF(BU57&lt;&gt;"","-",IF(data!B53="","",ROUND([8]สรุปผลการเรียน!K58,2)))</f>
        <v/>
      </c>
      <c r="I57" s="42" t="str">
        <f>[8]สรุปผลการเรียน!L58</f>
        <v/>
      </c>
      <c r="J57" s="252" t="str">
        <f>IF(AND([9]data!$B53=$B57,[9]data!$D53=$D57),IF(data!$B53="","",ROUND([9]สรุปผลการเรียน!$I58,2)),"No?")</f>
        <v/>
      </c>
      <c r="K57" s="253" t="str">
        <f>IF(data!B53="","",ROUND([9]สรุปผลการเรียน!J58,2))</f>
        <v/>
      </c>
      <c r="L57" s="253" t="str">
        <f>IF(BU57&lt;&gt;"","-",IF(data!B53="","",ROUND([9]สรุปผลการเรียน!K58,2)))</f>
        <v/>
      </c>
      <c r="M57" s="42" t="str">
        <f>[9]สรุปผลการเรียน!L58</f>
        <v/>
      </c>
      <c r="N57" s="311">
        <v>50</v>
      </c>
      <c r="O57" s="252" t="str">
        <f>IF(AND([10]data!$B53=$B57,[10]data!$D53=$D57),IF(data!$B53="","",ROUND([10]สรุปผลการเรียน!$I58,2)),"No?")</f>
        <v/>
      </c>
      <c r="P57" s="253" t="str">
        <f>IF(data!B53="","",ROUND([10]สรุปผลการเรียน!$J58,2))</f>
        <v/>
      </c>
      <c r="Q57" s="253" t="str">
        <f>IF(BU57&lt;&gt;"","-",IF(data!B53="","",ROUND([10]สรุปผลการเรียน!$K58,2)))</f>
        <v/>
      </c>
      <c r="R57" s="42" t="str">
        <f>[10]สรุปผลการเรียน!$L58</f>
        <v/>
      </c>
      <c r="S57" s="252" t="str">
        <f>IF(AND([11]data!$B53=$B57,[11]data!$D53=$D57),IF(data!$B53="","",ROUND([11]สรุปผลการเรียน!$I58,2)),"No?")</f>
        <v/>
      </c>
      <c r="T57" s="253" t="str">
        <f>IF(data!B53="","",ROUND([11]สรุปผลการเรียน!$J58,2))</f>
        <v/>
      </c>
      <c r="U57" s="253" t="str">
        <f>IF(BU57&lt;&gt;"","-",IF(data!B53="","",ROUND([11]สรุปผลการเรียน!$K58,2)))</f>
        <v/>
      </c>
      <c r="V57" s="42" t="str">
        <f>[11]สรุปผลการเรียน!$L58</f>
        <v/>
      </c>
      <c r="W57" s="252" t="str">
        <f>IF(AND([12]data!$B53=$B57,[12]data!$D53=$D57),IF(data!$B53="","",ROUND([12]สรุปผลการเรียน!$I58,2)),"No?")</f>
        <v/>
      </c>
      <c r="X57" s="253" t="str">
        <f>IF(data!B53="","",ROUND([12]สรุปผลการเรียน!$J58,2))</f>
        <v/>
      </c>
      <c r="Y57" s="253" t="str">
        <f>IF(BU57&lt;&gt;"","-",IF(data!B53="","",ROUND([12]สรุปผลการเรียน!$K58,2)))</f>
        <v/>
      </c>
      <c r="Z57" s="42" t="str">
        <f>[12]สรุปผลการเรียน!$L58</f>
        <v/>
      </c>
      <c r="AA57" s="252" t="str">
        <f>IF(AND([13]data!$B53=$B57,[13]data!$D53=$D57),IF(data!$B53="","",ROUND([13]สรุปผลการเรียน!$I58,2)),"No?")</f>
        <v/>
      </c>
      <c r="AB57" s="253" t="str">
        <f>IF(data!B53="","",ROUND([13]สรุปผลการเรียน!$J58,2))</f>
        <v/>
      </c>
      <c r="AC57" s="253" t="str">
        <f>IF(BU57&lt;&gt;"","-",IF(data!B53="","",ROUND([13]สรุปผลการเรียน!$K58,2)))</f>
        <v/>
      </c>
      <c r="AD57" s="73" t="str">
        <f>[13]สรุปผลการเรียน!$L58</f>
        <v/>
      </c>
      <c r="AE57" s="252" t="str">
        <f>IF(AND([14]data!$B53=$B57,[14]data!$D53=$D57),IF(data!$B53="","",ROUND([14]สรุปผลการเรียน!$I58,2)),"No?")</f>
        <v/>
      </c>
      <c r="AF57" s="253" t="str">
        <f>IF(data!B53="","",ROUND([14]สรุปผลการเรียน!$J58,2))</f>
        <v/>
      </c>
      <c r="AG57" s="253" t="str">
        <f>IF(BU57&lt;&gt;"","-",IF(data!B53="","",ROUND([14]สรุปผลการเรียน!$K58,2)))</f>
        <v/>
      </c>
      <c r="AH57" s="42" t="str">
        <f>[14]สรุปผลการเรียน!$L58</f>
        <v/>
      </c>
      <c r="AI57" s="252" t="str">
        <f>IF(AND([15]data!$B53=$B57,[15]data!$D53=$D57),IF(data!$B53="","",ROUND([15]สรุปผลการเรียน!$I58,2)),"No?")</f>
        <v/>
      </c>
      <c r="AJ57" s="253" t="str">
        <f>IF(data!B53="","",ROUND([15]สรุปผลการเรียน!$J58,2))</f>
        <v/>
      </c>
      <c r="AK57" s="253" t="str">
        <f>IF(BU57&lt;&gt;"","-",IF(data!B53="","",ROUND([15]สรุปผลการเรียน!$K58,2)))</f>
        <v/>
      </c>
      <c r="AL57" s="42" t="str">
        <f>[15]สรุปผลการเรียน!$L58</f>
        <v/>
      </c>
      <c r="AM57" s="260">
        <v>50</v>
      </c>
      <c r="AN57" s="252" t="str">
        <f>IF(AND([16]data!$B53=$B57,[16]data!$D53=$D57),IF(data!$B53="","",ROUND([16]สรุปผลการเรียน!$I58,2)),"No?")</f>
        <v/>
      </c>
      <c r="AO57" s="253" t="str">
        <f>IF(data!B53="","",ROUND([16]สรุปผลการเรียน!$J58,2))</f>
        <v/>
      </c>
      <c r="AP57" s="253" t="str">
        <f>IF(BU57&lt;&gt;"","-",IF(data!B53="","",ROUND([16]สรุปผลการเรียน!$K58,2)))</f>
        <v/>
      </c>
      <c r="AQ57" s="73" t="str">
        <f>[16]สรุปผลการเรียน!$L58</f>
        <v/>
      </c>
      <c r="AR57" s="252" t="str">
        <f>IF(data!$B53="","",IF([3]สรุปผลการเรียน!$F58="","",IF(AND([3]data!$B53=$B57,[3]data!$D53=$D57),ROUND([3]สรุปผลการเรียน!$I58,2),"No?")))</f>
        <v/>
      </c>
      <c r="AS57" s="253" t="str">
        <f>IF(data!B53="","",IF([3]สรุปผลการเรียน!$G58="","",ROUND([3]สรุปผลการเรียน!$J58,2)))</f>
        <v/>
      </c>
      <c r="AT57" s="253" t="str">
        <f>IF(data!B53="","",IF([3]สรุปผลการเรียน!$H58="","",IF(BU57&lt;&gt;"","-",ROUND([3]สรุปผลการเรียน!$K58,2))))</f>
        <v/>
      </c>
      <c r="AU57" s="42" t="str">
        <f>IF(data!B53="","",IF([3]สรุปผลการเรียน!$I58="","",[3]สรุปผลการเรียน!$L58))</f>
        <v/>
      </c>
      <c r="AV57" s="252" t="str">
        <f>IF(data!$B53="","",IF([4]สรุปผลการเรียน!$F58="","",IF(AND([4]data!$B53=$B57,[4]data!$D53=$D57),ROUND([4]สรุปผลการเรียน!$I58,2),"No?")))</f>
        <v/>
      </c>
      <c r="AW57" s="253" t="str">
        <f>IF(data!$B53="","",IF([4]สรุปผลการเรียน!$G58="","",ROUND([4]สรุปผลการเรียน!$J58,2)))</f>
        <v/>
      </c>
      <c r="AX57" s="253" t="str">
        <f>IF(data!$B53="","",IF([4]สรุปผลการเรียน!$H58="","",IF(BU57&lt;&gt;"","-",ROUND([4]สรุปผลการเรียน!$K58,2))))</f>
        <v/>
      </c>
      <c r="AY57" s="42" t="str">
        <f>IF(data!$B53="","",IF([4]สรุปผลการเรียน!$I58="","",[4]สรุปผลการเรียน!$L58))</f>
        <v/>
      </c>
      <c r="AZ57" s="252" t="str">
        <f>IF(data!$B53="","",IF([5]สรุปผลการเรียน!$F58="","",IF(AND([5]data!$B53=$B57,[5]data!$D53=$D57),ROUND([5]สรุปผลการเรียน!$I58,2),"No?")))</f>
        <v/>
      </c>
      <c r="BA57" s="253" t="str">
        <f>IF(data!$B53="","",IF([5]สรุปผลการเรียน!$G58="","",ROUND([5]สรุปผลการเรียน!$J58,2)))</f>
        <v/>
      </c>
      <c r="BB57" s="253" t="str">
        <f>IF(data!$B53="","",IF([5]สรุปผลการเรียน!$H58="","",IF(BU57&lt;&gt;"","-",ROUND([5]สรุปผลการเรียน!$K58,2))))</f>
        <v/>
      </c>
      <c r="BC57" s="42" t="str">
        <f>IF(data!$B53="","",IF([5]สรุปผลการเรียน!$I58="","",[5]สรุปผลการเรียน!$L58))</f>
        <v/>
      </c>
      <c r="BD57" s="252" t="str">
        <f>IF(data!$B53="","",IF([6]สรุปผลการเรียน!$F58="","",IF(AND([6]data!$B53=$B57,[6]data!$D53=$D57),ROUND([6]สรุปผลการเรียน!$I58,2),"No?")))</f>
        <v/>
      </c>
      <c r="BE57" s="253" t="str">
        <f>IF(data!$B$4="","",IF([6]สรุปผลการเรียน!$G58="","",ROUND([6]สรุปผลการเรียน!$J58,2)))</f>
        <v/>
      </c>
      <c r="BF57" s="253" t="str">
        <f>IF(data!$B$4="","",IF([6]สรุปผลการเรียน!$H58="","",IF(BU57&lt;&gt;"","-",ROUND([6]สรุปผลการเรียน!$K58,2))))</f>
        <v/>
      </c>
      <c r="BG57" s="42" t="str">
        <f>IF(data!$B53="","",IF([6]สรุปผลการเรียน!$I58="","",[6]สรุปผลการเรียน!$L58))</f>
        <v/>
      </c>
      <c r="BH57" s="260">
        <v>50</v>
      </c>
      <c r="BI57" s="252" t="str">
        <f>IF(data!$B53="","",IF([7]สรุปผลการเรียน!$F58="","",IF(AND([7]data!$B53=$B57,[7]data!$D53=$D57),ROUND([7]สรุปผลการเรียน!$I58,2),"No?")))</f>
        <v/>
      </c>
      <c r="BJ57" s="253" t="str">
        <f>IF(data!$B$4="","",IF([7]สรุปผลการเรียน!$G58="","",ROUND([7]สรุปผลการเรียน!$J58,2)))</f>
        <v/>
      </c>
      <c r="BK57" s="253" t="str">
        <f>IF(data!$B$4="","",IF([7]สรุปผลการเรียน!$H58="","",IF(BU57&lt;&gt;"","-",ROUND([7]สรุปผลการเรียน!$K58,2))))</f>
        <v/>
      </c>
      <c r="BL57" s="42" t="str">
        <f>IF(data!$B53="","",IF([7]สรุปผลการเรียน!$I58="","",[7]สรุปผลการเรียน!$L58))</f>
        <v/>
      </c>
      <c r="BM57" s="262" t="str">
        <f>IF($BI$4&lt;&gt;"-",IF(data!B53="","",ประมวลผลการเรียน!K57),IF($BD$4&lt;&gt;"-",IF(data!B53="","",ประมวลผลการเรียน!J57),IF($AZ$4&lt;&gt;"-",IF(data!B53="","",ประมวลผลการเรียน!I57),IF($AV$4&lt;&gt;"-",IF(data!B53="","",ประมวลผลการเรียน!H57),IF($AR$4&lt;&gt;"-",IF(data!B53="","",ประมวลผลการเรียน!G57),ประมวลผลการเรียน!F57)))))</f>
        <v/>
      </c>
      <c r="BN57" s="164" t="str">
        <f>IF(data!B53="","",BM57*100/$BM$7)</f>
        <v/>
      </c>
      <c r="BO57" s="164" t="str">
        <f>IF($BI$4&lt;&gt;"-",IF(data!B53="","",ประมวลผลการเรียน!Q57),IF($BD$4&lt;&gt;"-",IF(data!B53="","",ประมวลผลการเรียน!P57),IF($AZ$4&lt;&gt;"-",IF(data!B53="","",ประมวลผลการเรียน!O57),IF($AV$4&lt;&gt;"-",IF(data!B53="","",ประมวลผลการเรียน!N57),IF($AR$4&lt;&gt;"-",IF(data!B53="","",ประมวลผลการเรียน!M57),ประมวลผลการเรียน!L57)))))</f>
        <v/>
      </c>
      <c r="BP57" s="164" t="str">
        <f>IF(data!B53="","",BO57*100/$BO$7)</f>
        <v/>
      </c>
      <c r="BQ57" s="165" t="str">
        <f>IF(data!B53="","",(BM57+BO57)/2)</f>
        <v/>
      </c>
      <c r="BR57" s="165" t="str">
        <f>IF(BU57&lt;&gt;"","-",IF(data!B53="","",BQ57*100/$BQ$7))</f>
        <v/>
      </c>
      <c r="BS57" s="24" t="str">
        <f>IF(BU57&lt;&gt;"","-",IF(data!B53="","",ประมวลผลการเรียน!AH57))</f>
        <v/>
      </c>
      <c r="BT57" s="3" t="str">
        <f>IF(BU57&lt;&gt;"","-",IF(data!B53="","",RANK(BQ57,$BQ$8:$BQ$57,0)))</f>
        <v/>
      </c>
      <c r="BU57" s="1" t="str">
        <f>IF(data!F53="","",data!F53)</f>
        <v/>
      </c>
    </row>
    <row r="58" spans="1:73" x14ac:dyDescent="0.3">
      <c r="A58" s="455" t="s">
        <v>48</v>
      </c>
      <c r="B58" s="455"/>
      <c r="C58" s="455"/>
      <c r="D58" s="455"/>
      <c r="E58" s="455"/>
      <c r="F58" s="450">
        <f>(SUM(H8:H57)*100)/(I58*100)</f>
        <v>72.999999999999986</v>
      </c>
      <c r="G58" s="451"/>
      <c r="H58" s="451"/>
      <c r="I58" s="312">
        <f>COUNTIF(H8:H57,"&gt;0")</f>
        <v>3</v>
      </c>
      <c r="J58" s="454">
        <f>(SUM(L8:L57)*100)/(COUNTIF(L8:L57,"&gt;0")*100)</f>
        <v>72.999999999999986</v>
      </c>
      <c r="K58" s="454"/>
      <c r="L58" s="454"/>
      <c r="M58" s="456"/>
      <c r="N58" s="295" t="s">
        <v>48</v>
      </c>
      <c r="O58" s="450">
        <f>(SUM(Q8:Q57)*100)/(COUNTIF(Q8:Q57,"&gt;0")*100)</f>
        <v>72.999999999999986</v>
      </c>
      <c r="P58" s="451"/>
      <c r="Q58" s="451"/>
      <c r="R58" s="452"/>
      <c r="S58" s="450">
        <f>(SUM(U8:U57)*100)/(COUNTIF(U8:U57,"&gt;0")*100)</f>
        <v>72.999999999999986</v>
      </c>
      <c r="T58" s="451"/>
      <c r="U58" s="451"/>
      <c r="V58" s="452"/>
      <c r="W58" s="450">
        <f>(SUM(Y8:Y57)*100)/(COUNTIF(Y8:Y57,"&gt;0")*100)</f>
        <v>72.999999999999986</v>
      </c>
      <c r="X58" s="451"/>
      <c r="Y58" s="451"/>
      <c r="Z58" s="452"/>
      <c r="AA58" s="450">
        <f>(SUM(AC8:AC57)*100)/(COUNTIF(AC8:AC57,"&gt;0")*100)</f>
        <v>72.999999999999986</v>
      </c>
      <c r="AB58" s="451"/>
      <c r="AC58" s="451"/>
      <c r="AD58" s="452"/>
      <c r="AE58" s="450">
        <f>(SUM(AG8:AG57)*100)/(COUNTIF(AG8:AG57,"&gt;0")*100)</f>
        <v>72.999999999999986</v>
      </c>
      <c r="AF58" s="451"/>
      <c r="AG58" s="451"/>
      <c r="AH58" s="453"/>
      <c r="AI58" s="450">
        <f>(SUM(AK8:AK57)*100)/(COUNTIF(AK8:AK57,"&gt;0")*100)</f>
        <v>72.999999999999986</v>
      </c>
      <c r="AJ58" s="451"/>
      <c r="AK58" s="451"/>
      <c r="AL58" s="452"/>
      <c r="AM58" s="261" t="s">
        <v>48</v>
      </c>
      <c r="AN58" s="454">
        <f>(SUM(AP8:AP57)*100)/(COUNTIF(AP8:AP57,"&gt;0")*100)</f>
        <v>72.999999999999986</v>
      </c>
      <c r="AO58" s="454"/>
      <c r="AP58" s="454"/>
      <c r="AQ58" s="454"/>
      <c r="AR58" s="457">
        <f>IF(AR4&lt;&gt;"-",(SUM(AT8:AT57)*100)/(COUNTIF(AT8:AT57,"&gt;0")*100),"")</f>
        <v>72.999999999999986</v>
      </c>
      <c r="AS58" s="457"/>
      <c r="AT58" s="457"/>
      <c r="AU58" s="457"/>
      <c r="AV58" s="457">
        <f>IF(AV4&lt;&gt;"-",(SUM(AX8:AX57)*100)/(COUNTIF(AX8:AX57,"&gt;0")*100),"")</f>
        <v>72.999999999999986</v>
      </c>
      <c r="AW58" s="457"/>
      <c r="AX58" s="457"/>
      <c r="AY58" s="457"/>
      <c r="AZ58" s="457">
        <f>IF(AZ4&lt;&gt;"-",(SUM(BB8:BB57)*100)/(COUNTIF(BB8:BB57,"&gt;0")*100),"")</f>
        <v>72.999999999999986</v>
      </c>
      <c r="BA58" s="457"/>
      <c r="BB58" s="457"/>
      <c r="BC58" s="457"/>
      <c r="BD58" s="457">
        <f>IF(BD4&lt;&gt;"-",(SUM(BF8:BF57)*100)/(COUNTIF(BF8:BF57,"&gt;0")*100),"")</f>
        <v>72.999999999999986</v>
      </c>
      <c r="BE58" s="457"/>
      <c r="BF58" s="457"/>
      <c r="BG58" s="457"/>
      <c r="BH58" s="261" t="s">
        <v>48</v>
      </c>
      <c r="BI58" s="457" t="str">
        <f>IF(BI4&lt;&gt;"-",(SUM(BK8:BK57)*100)/(COUNTIF(BK8:BK57,"&gt;0")*100),"")</f>
        <v/>
      </c>
      <c r="BJ58" s="457"/>
      <c r="BK58" s="457"/>
      <c r="BL58" s="457"/>
      <c r="BM58" s="454">
        <f>(SUM(BM8:BM57)*100)/(COUNTIF(BM8:BM57,"&gt;0")*BM7)</f>
        <v>72.333333333333329</v>
      </c>
      <c r="BN58" s="454"/>
      <c r="BO58" s="454">
        <f>(SUM(BO8:BO57)*100)/(COUNTIF(BO8:BO57,"&gt;0")*BO7)</f>
        <v>73.666666666666657</v>
      </c>
      <c r="BP58" s="454"/>
      <c r="BQ58" s="454">
        <f>(SUM(BQ8:BQ57)*100)/(COUNTIF(BQ8:BQ57,"&gt;0")*BQ7)</f>
        <v>72.999999999999986</v>
      </c>
      <c r="BR58" s="454"/>
      <c r="BS58" s="58"/>
      <c r="BT58" s="57"/>
    </row>
    <row r="59" spans="1:73" x14ac:dyDescent="0.3">
      <c r="A59" s="455" t="s">
        <v>82</v>
      </c>
      <c r="B59" s="455"/>
      <c r="C59" s="455"/>
      <c r="D59" s="455"/>
      <c r="E59" s="455"/>
      <c r="F59" s="454">
        <f>MAX(H8:H57)</f>
        <v>76.16</v>
      </c>
      <c r="G59" s="454"/>
      <c r="H59" s="454"/>
      <c r="I59" s="454"/>
      <c r="J59" s="454">
        <f>MAX(L8:L57)</f>
        <v>76.16</v>
      </c>
      <c r="K59" s="454"/>
      <c r="L59" s="454"/>
      <c r="M59" s="456"/>
      <c r="N59" s="295" t="s">
        <v>82</v>
      </c>
      <c r="O59" s="450">
        <f>MAX(Q8:Q57)</f>
        <v>76.16</v>
      </c>
      <c r="P59" s="451"/>
      <c r="Q59" s="451"/>
      <c r="R59" s="452"/>
      <c r="S59" s="450">
        <f>MAX(U8:U57)</f>
        <v>76.16</v>
      </c>
      <c r="T59" s="451"/>
      <c r="U59" s="451"/>
      <c r="V59" s="452"/>
      <c r="W59" s="450">
        <f>MAX(Y8:Y57)</f>
        <v>76.16</v>
      </c>
      <c r="X59" s="451"/>
      <c r="Y59" s="451"/>
      <c r="Z59" s="452"/>
      <c r="AA59" s="450">
        <f>MAX(AC8:AC57)</f>
        <v>76.16</v>
      </c>
      <c r="AB59" s="451"/>
      <c r="AC59" s="451"/>
      <c r="AD59" s="452"/>
      <c r="AE59" s="450">
        <f>MAX(AG8:AG57)</f>
        <v>76.16</v>
      </c>
      <c r="AF59" s="451"/>
      <c r="AG59" s="451"/>
      <c r="AH59" s="453"/>
      <c r="AI59" s="450">
        <f>MAX(AK8:AK57)</f>
        <v>76.16</v>
      </c>
      <c r="AJ59" s="451"/>
      <c r="AK59" s="451"/>
      <c r="AL59" s="452"/>
      <c r="AM59" s="261" t="s">
        <v>82</v>
      </c>
      <c r="AN59" s="454">
        <f>MAX(AP8:AP57)</f>
        <v>76.16</v>
      </c>
      <c r="AO59" s="454"/>
      <c r="AP59" s="454"/>
      <c r="AQ59" s="454"/>
      <c r="AR59" s="454">
        <f>IF(AR4&lt;&gt;"-",MAX(AT8:AT57),"")</f>
        <v>76.16</v>
      </c>
      <c r="AS59" s="454"/>
      <c r="AT59" s="454"/>
      <c r="AU59" s="454"/>
      <c r="AV59" s="454">
        <f>IF(AV4&lt;&gt;"-",MAX(AX8:AX57),"")</f>
        <v>76.16</v>
      </c>
      <c r="AW59" s="454"/>
      <c r="AX59" s="454"/>
      <c r="AY59" s="454"/>
      <c r="AZ59" s="454">
        <f>IF(AZ4&lt;&gt;"-",MAX(BB8:BB57),"")</f>
        <v>76.16</v>
      </c>
      <c r="BA59" s="454"/>
      <c r="BB59" s="454"/>
      <c r="BC59" s="454"/>
      <c r="BD59" s="454">
        <f>IF(BD4&lt;&gt;"-",MAX(BF8:BF57),"")</f>
        <v>76.16</v>
      </c>
      <c r="BE59" s="454"/>
      <c r="BF59" s="454"/>
      <c r="BG59" s="454"/>
      <c r="BH59" s="261" t="s">
        <v>82</v>
      </c>
      <c r="BI59" s="454" t="str">
        <f>IF(BI4&lt;&gt;"-",MAX(BK8:BK57),"")</f>
        <v/>
      </c>
      <c r="BJ59" s="454"/>
      <c r="BK59" s="454"/>
      <c r="BL59" s="454"/>
      <c r="BM59" s="454">
        <f>MAX(BM8:BM57)</f>
        <v>973.8299999999997</v>
      </c>
      <c r="BN59" s="454"/>
      <c r="BO59" s="454">
        <f>MAX(BO8:BO57)</f>
        <v>1041.82</v>
      </c>
      <c r="BP59" s="454"/>
      <c r="BQ59" s="454">
        <f>MAX(BQ8:BQ57)</f>
        <v>990.08000000000015</v>
      </c>
      <c r="BR59" s="454"/>
      <c r="BS59" s="59">
        <f>MAX(BS8:BS57)</f>
        <v>3.5</v>
      </c>
      <c r="BT59" s="15"/>
    </row>
    <row r="60" spans="1:73" x14ac:dyDescent="0.3">
      <c r="A60" s="455" t="s">
        <v>83</v>
      </c>
      <c r="B60" s="455"/>
      <c r="C60" s="455"/>
      <c r="D60" s="455"/>
      <c r="E60" s="455"/>
      <c r="F60" s="454">
        <f>MIN(H9:H58)</f>
        <v>70.239999999999995</v>
      </c>
      <c r="G60" s="454"/>
      <c r="H60" s="454"/>
      <c r="I60" s="454"/>
      <c r="J60" s="454">
        <f>MIN(L9:L58)</f>
        <v>70.239999999999995</v>
      </c>
      <c r="K60" s="454"/>
      <c r="L60" s="454"/>
      <c r="M60" s="456"/>
      <c r="N60" s="295" t="s">
        <v>83</v>
      </c>
      <c r="O60" s="450">
        <f>MIN(Q9:Q58)</f>
        <v>70.239999999999995</v>
      </c>
      <c r="P60" s="451"/>
      <c r="Q60" s="451"/>
      <c r="R60" s="452"/>
      <c r="S60" s="450">
        <f>MIN(U9:U58)</f>
        <v>70.239999999999995</v>
      </c>
      <c r="T60" s="451"/>
      <c r="U60" s="451"/>
      <c r="V60" s="452"/>
      <c r="W60" s="450">
        <f>MIN(Y9:Y58)</f>
        <v>70.239999999999995</v>
      </c>
      <c r="X60" s="451"/>
      <c r="Y60" s="451"/>
      <c r="Z60" s="452"/>
      <c r="AA60" s="450">
        <f>MIN(AC9:AC58)</f>
        <v>70.239999999999995</v>
      </c>
      <c r="AB60" s="451"/>
      <c r="AC60" s="451"/>
      <c r="AD60" s="452"/>
      <c r="AE60" s="450">
        <f>MIN(AG9:AG58)</f>
        <v>70.239999999999995</v>
      </c>
      <c r="AF60" s="451"/>
      <c r="AG60" s="451"/>
      <c r="AH60" s="453"/>
      <c r="AI60" s="450">
        <f>MIN(AK9:AK58)</f>
        <v>70.239999999999995</v>
      </c>
      <c r="AJ60" s="451"/>
      <c r="AK60" s="451"/>
      <c r="AL60" s="452"/>
      <c r="AM60" s="261" t="s">
        <v>83</v>
      </c>
      <c r="AN60" s="454">
        <f>MIN(AP9:AP58)</f>
        <v>70.239999999999995</v>
      </c>
      <c r="AO60" s="454"/>
      <c r="AP60" s="454"/>
      <c r="AQ60" s="454"/>
      <c r="AR60" s="454">
        <f>IF(AR4&lt;&gt;"-",MIN(AT9:AT57),"")</f>
        <v>70.239999999999995</v>
      </c>
      <c r="AS60" s="454"/>
      <c r="AT60" s="454"/>
      <c r="AU60" s="454"/>
      <c r="AV60" s="454">
        <f>IF(AV4&lt;&gt;"-",MIN(AX9:AX57),"")</f>
        <v>70.239999999999995</v>
      </c>
      <c r="AW60" s="454"/>
      <c r="AX60" s="454"/>
      <c r="AY60" s="454"/>
      <c r="AZ60" s="454">
        <f>IF(AZ4&lt;&gt;"-",MIN(BB9:BB57),"")</f>
        <v>70.239999999999995</v>
      </c>
      <c r="BA60" s="454"/>
      <c r="BB60" s="454"/>
      <c r="BC60" s="454"/>
      <c r="BD60" s="454">
        <f>IF(BD4&lt;&gt;"-",MIN(BF9:BF57),"")</f>
        <v>70.239999999999995</v>
      </c>
      <c r="BE60" s="454"/>
      <c r="BF60" s="454"/>
      <c r="BG60" s="454"/>
      <c r="BH60" s="261" t="s">
        <v>83</v>
      </c>
      <c r="BI60" s="454" t="str">
        <f>IF(BI4&lt;&gt;"-",MIN(BK9:BK57),"")</f>
        <v/>
      </c>
      <c r="BJ60" s="454"/>
      <c r="BK60" s="454"/>
      <c r="BL60" s="454"/>
      <c r="BM60" s="454">
        <f>MIN(BM9:BM57)</f>
        <v>908.8299999999997</v>
      </c>
      <c r="BN60" s="454"/>
      <c r="BO60" s="454">
        <f>MIN(BO9:BO57)</f>
        <v>852.40999999999963</v>
      </c>
      <c r="BP60" s="454"/>
      <c r="BQ60" s="454">
        <f>MIN(BQ9:BQ57)</f>
        <v>913.11999999999966</v>
      </c>
      <c r="BR60" s="454"/>
      <c r="BS60" s="59">
        <f>MIN(BS9:BS58)</f>
        <v>3</v>
      </c>
      <c r="BT60" s="15"/>
    </row>
  </sheetData>
  <sheetProtection selectLockedCells="1"/>
  <mergeCells count="153">
    <mergeCell ref="BD5:BD6"/>
    <mergeCell ref="BE5:BE6"/>
    <mergeCell ref="BF5:BF6"/>
    <mergeCell ref="BG5:BG6"/>
    <mergeCell ref="BD58:BG58"/>
    <mergeCell ref="BD59:BG59"/>
    <mergeCell ref="BD60:BG60"/>
    <mergeCell ref="BJ2:BL2"/>
    <mergeCell ref="BI4:BL4"/>
    <mergeCell ref="BI5:BI6"/>
    <mergeCell ref="BJ5:BJ6"/>
    <mergeCell ref="BK5:BK6"/>
    <mergeCell ref="BL5:BL6"/>
    <mergeCell ref="BI58:BL58"/>
    <mergeCell ref="BI59:BL59"/>
    <mergeCell ref="BI60:BL60"/>
    <mergeCell ref="AV58:AY58"/>
    <mergeCell ref="AV59:AY59"/>
    <mergeCell ref="AV60:AY60"/>
    <mergeCell ref="BA2:BC2"/>
    <mergeCell ref="AZ4:BC4"/>
    <mergeCell ref="AZ5:AZ6"/>
    <mergeCell ref="BA5:BA6"/>
    <mergeCell ref="BB5:BB6"/>
    <mergeCell ref="BC5:BC6"/>
    <mergeCell ref="AZ58:BC58"/>
    <mergeCell ref="AZ59:BC59"/>
    <mergeCell ref="AZ60:BC60"/>
    <mergeCell ref="BM58:BN58"/>
    <mergeCell ref="AR4:AU4"/>
    <mergeCell ref="V2:X2"/>
    <mergeCell ref="Z2:AC2"/>
    <mergeCell ref="AD2:AG2"/>
    <mergeCell ref="AN2:AR2"/>
    <mergeCell ref="AS2:AU2"/>
    <mergeCell ref="BN2:BP2"/>
    <mergeCell ref="BQ2:BR2"/>
    <mergeCell ref="BO4:BO6"/>
    <mergeCell ref="BP4:BP6"/>
    <mergeCell ref="BQ4:BQ6"/>
    <mergeCell ref="BO58:BP58"/>
    <mergeCell ref="V5:V6"/>
    <mergeCell ref="AN58:AQ58"/>
    <mergeCell ref="AA5:AA6"/>
    <mergeCell ref="AB5:AB6"/>
    <mergeCell ref="AC5:AC6"/>
    <mergeCell ref="AD5:AD6"/>
    <mergeCell ref="W4:Z4"/>
    <mergeCell ref="W5:W6"/>
    <mergeCell ref="X5:X6"/>
    <mergeCell ref="AW2:AY2"/>
    <mergeCell ref="AV4:AY4"/>
    <mergeCell ref="B4:B7"/>
    <mergeCell ref="A3:M3"/>
    <mergeCell ref="F2:G2"/>
    <mergeCell ref="B2:C2"/>
    <mergeCell ref="F4:I4"/>
    <mergeCell ref="AU5:AU6"/>
    <mergeCell ref="BM4:BM6"/>
    <mergeCell ref="BN4:BN6"/>
    <mergeCell ref="J4:M4"/>
    <mergeCell ref="AE4:AH4"/>
    <mergeCell ref="AI4:AL4"/>
    <mergeCell ref="Y5:Y6"/>
    <mergeCell ref="AH5:AH6"/>
    <mergeCell ref="N3:AH3"/>
    <mergeCell ref="D4:D7"/>
    <mergeCell ref="E4:E6"/>
    <mergeCell ref="A4:A7"/>
    <mergeCell ref="U5:U6"/>
    <mergeCell ref="AV5:AV6"/>
    <mergeCell ref="AW5:AW6"/>
    <mergeCell ref="AX5:AX6"/>
    <mergeCell ref="AY5:AY6"/>
    <mergeCell ref="BE2:BG2"/>
    <mergeCell ref="BD4:BG4"/>
    <mergeCell ref="AI5:AI6"/>
    <mergeCell ref="AJ5:AJ6"/>
    <mergeCell ref="AK5:AK6"/>
    <mergeCell ref="AL5:AL6"/>
    <mergeCell ref="S5:S6"/>
    <mergeCell ref="T5:T6"/>
    <mergeCell ref="AA4:AD4"/>
    <mergeCell ref="AN4:AQ4"/>
    <mergeCell ref="C4:C7"/>
    <mergeCell ref="F5:F6"/>
    <mergeCell ref="G5:G6"/>
    <mergeCell ref="H5:H6"/>
    <mergeCell ref="I5:I6"/>
    <mergeCell ref="O5:O6"/>
    <mergeCell ref="P5:P6"/>
    <mergeCell ref="Q5:Q6"/>
    <mergeCell ref="R5:R6"/>
    <mergeCell ref="J5:J6"/>
    <mergeCell ref="K5:K6"/>
    <mergeCell ref="L5:L6"/>
    <mergeCell ref="M5:M6"/>
    <mergeCell ref="AR58:AU58"/>
    <mergeCell ref="BQ58:BR58"/>
    <mergeCell ref="BS4:BS7"/>
    <mergeCell ref="W58:Z58"/>
    <mergeCell ref="AA58:AD58"/>
    <mergeCell ref="AE58:AH58"/>
    <mergeCell ref="AI58:AL58"/>
    <mergeCell ref="N4:N5"/>
    <mergeCell ref="BT4:BT7"/>
    <mergeCell ref="O58:R58"/>
    <mergeCell ref="BR4:BR6"/>
    <mergeCell ref="AS5:AS6"/>
    <mergeCell ref="AT5:AT6"/>
    <mergeCell ref="AN5:AN6"/>
    <mergeCell ref="AO5:AO6"/>
    <mergeCell ref="AP5:AP6"/>
    <mergeCell ref="AQ5:AQ6"/>
    <mergeCell ref="AR5:AR6"/>
    <mergeCell ref="O4:R4"/>
    <mergeCell ref="S4:V4"/>
    <mergeCell ref="Z5:Z6"/>
    <mergeCell ref="AE5:AE6"/>
    <mergeCell ref="AF5:AF6"/>
    <mergeCell ref="AG5:AG6"/>
    <mergeCell ref="A60:E60"/>
    <mergeCell ref="A59:E59"/>
    <mergeCell ref="F59:I59"/>
    <mergeCell ref="F60:I60"/>
    <mergeCell ref="J59:M59"/>
    <mergeCell ref="J60:M60"/>
    <mergeCell ref="J58:M58"/>
    <mergeCell ref="S58:V58"/>
    <mergeCell ref="F58:H58"/>
    <mergeCell ref="A58:E58"/>
    <mergeCell ref="BO59:BP59"/>
    <mergeCell ref="BO60:BP60"/>
    <mergeCell ref="BQ59:BR59"/>
    <mergeCell ref="BQ60:BR60"/>
    <mergeCell ref="AN59:AQ59"/>
    <mergeCell ref="AN60:AQ60"/>
    <mergeCell ref="AR59:AU59"/>
    <mergeCell ref="AR60:AU60"/>
    <mergeCell ref="BM59:BN59"/>
    <mergeCell ref="BM60:BN60"/>
    <mergeCell ref="AA59:AD59"/>
    <mergeCell ref="AA60:AD60"/>
    <mergeCell ref="AE59:AH59"/>
    <mergeCell ref="AE60:AH60"/>
    <mergeCell ref="AI59:AL59"/>
    <mergeCell ref="AI60:AL60"/>
    <mergeCell ref="O59:R59"/>
    <mergeCell ref="O60:R60"/>
    <mergeCell ref="S59:V59"/>
    <mergeCell ref="S60:V60"/>
    <mergeCell ref="W59:Z59"/>
    <mergeCell ref="W60:Z60"/>
  </mergeCells>
  <conditionalFormatting sqref="F8:F57">
    <cfRule type="containsText" dxfId="28" priority="17" operator="containsText" text="No?">
      <formula>NOT(ISERROR(SEARCH("No?",F8)))</formula>
    </cfRule>
  </conditionalFormatting>
  <conditionalFormatting sqref="AR8:AR57">
    <cfRule type="containsText" dxfId="27" priority="7" operator="containsText" text="No?">
      <formula>NOT(ISERROR(SEARCH("No?",AR8)))</formula>
    </cfRule>
  </conditionalFormatting>
  <conditionalFormatting sqref="J8:J57">
    <cfRule type="containsText" dxfId="26" priority="16" operator="containsText" text="No?">
      <formula>NOT(ISERROR(SEARCH("No?",J8)))</formula>
    </cfRule>
  </conditionalFormatting>
  <conditionalFormatting sqref="O8:O57">
    <cfRule type="containsText" dxfId="25" priority="15" operator="containsText" text="No?">
      <formula>NOT(ISERROR(SEARCH("No?",O8)))</formula>
    </cfRule>
  </conditionalFormatting>
  <conditionalFormatting sqref="S8:S57">
    <cfRule type="containsText" dxfId="24" priority="14" operator="containsText" text="No?">
      <formula>NOT(ISERROR(SEARCH("No?",S8)))</formula>
    </cfRule>
  </conditionalFormatting>
  <conditionalFormatting sqref="W8:W57">
    <cfRule type="containsText" dxfId="23" priority="12" operator="containsText" text="No?">
      <formula>NOT(ISERROR(SEARCH("No?",W8)))</formula>
    </cfRule>
  </conditionalFormatting>
  <conditionalFormatting sqref="AA8:AA57">
    <cfRule type="containsText" dxfId="22" priority="11" operator="containsText" text="No?">
      <formula>NOT(ISERROR(SEARCH("No?",AA8)))</formula>
    </cfRule>
  </conditionalFormatting>
  <conditionalFormatting sqref="AE8:AE57">
    <cfRule type="containsText" dxfId="21" priority="10" operator="containsText" text="No?">
      <formula>NOT(ISERROR(SEARCH("No?",AE8)))</formula>
    </cfRule>
  </conditionalFormatting>
  <conditionalFormatting sqref="AI8:AI57">
    <cfRule type="containsText" dxfId="20" priority="9" operator="containsText" text="No?">
      <formula>NOT(ISERROR(SEARCH("No?",AI8)))</formula>
    </cfRule>
  </conditionalFormatting>
  <conditionalFormatting sqref="AN8:AN57">
    <cfRule type="containsText" dxfId="19" priority="8" operator="containsText" text="No?">
      <formula>NOT(ISERROR(SEARCH("No?",AN8)))</formula>
    </cfRule>
  </conditionalFormatting>
  <conditionalFormatting sqref="AV8:AV57">
    <cfRule type="containsText" dxfId="18" priority="6" operator="containsText" text="No?">
      <formula>NOT(ISERROR(SEARCH("No?",AV8)))</formula>
    </cfRule>
  </conditionalFormatting>
  <conditionalFormatting sqref="AZ8:AZ57">
    <cfRule type="containsText" dxfId="17" priority="5" operator="containsText" text="No?">
      <formula>NOT(ISERROR(SEARCH("No?",AZ8)))</formula>
    </cfRule>
  </conditionalFormatting>
  <conditionalFormatting sqref="BD8:BD57">
    <cfRule type="containsText" dxfId="16" priority="4" operator="containsText" text="No?">
      <formula>NOT(ISERROR(SEARCH("No?",BD8)))</formula>
    </cfRule>
  </conditionalFormatting>
  <conditionalFormatting sqref="BI8:BI57">
    <cfRule type="containsText" dxfId="15" priority="2" operator="containsText" text="No?">
      <formula>NOT(ISERROR(SEARCH("No?",BI8)))</formula>
    </cfRule>
  </conditionalFormatting>
  <conditionalFormatting sqref="AR7:BL7">
    <cfRule type="cellIs" dxfId="14" priority="1" operator="equal">
      <formula>0</formula>
    </cfRule>
  </conditionalFormatting>
  <pageMargins left="0.9" right="0.19685039370078741" top="0.27" bottom="0.15748031496062992" header="0.31496062992125984" footer="0.19685039370078741"/>
  <pageSetup paperSize="9" scale="80" orientation="portrait" horizontalDpi="4294967293" r:id="rId1"/>
  <colBreaks count="3" manualBreakCount="3">
    <brk id="13" min="1" max="64" man="1"/>
    <brk id="38" min="1" max="64" man="1"/>
    <brk id="59" min="1" max="5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59758-F49D-41B2-89F2-8A696A9222D8}">
  <dimension ref="A1:AJ60"/>
  <sheetViews>
    <sheetView showGridLines="0" topLeftCell="A4" zoomScaleNormal="100" zoomScaleSheetLayoutView="115" workbookViewId="0">
      <selection activeCell="H19" sqref="H19"/>
    </sheetView>
  </sheetViews>
  <sheetFormatPr defaultColWidth="9" defaultRowHeight="18.75" x14ac:dyDescent="0.3"/>
  <cols>
    <col min="1" max="1" width="4.375" style="1" customWidth="1"/>
    <col min="2" max="2" width="9.125" style="1" customWidth="1"/>
    <col min="3" max="3" width="15.75" style="1" bestFit="1" customWidth="1"/>
    <col min="4" max="4" width="19.875" style="10" customWidth="1"/>
    <col min="5" max="5" width="20" style="10" customWidth="1"/>
    <col min="6" max="17" width="7.125" style="10" customWidth="1"/>
    <col min="18" max="33" width="3.75" style="10" customWidth="1"/>
    <col min="34" max="34" width="8.75" style="1" customWidth="1"/>
    <col min="35" max="35" width="8" style="1" customWidth="1"/>
    <col min="36" max="36" width="9" style="1" customWidth="1"/>
    <col min="37" max="16384" width="9" style="1"/>
  </cols>
  <sheetData>
    <row r="1" spans="1:36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</row>
    <row r="2" spans="1:36" x14ac:dyDescent="0.3">
      <c r="B2" s="489" t="s">
        <v>37</v>
      </c>
      <c r="C2" s="489"/>
      <c r="D2" s="367" t="str">
        <f>data!I3</f>
        <v>5/4</v>
      </c>
      <c r="E2" s="368" t="s">
        <v>34</v>
      </c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>
        <f>data!I5</f>
        <v>2563</v>
      </c>
    </row>
    <row r="3" spans="1:36" x14ac:dyDescent="0.3">
      <c r="A3" s="487" t="s">
        <v>7</v>
      </c>
      <c r="B3" s="487"/>
      <c r="C3" s="487"/>
      <c r="D3" s="487"/>
      <c r="E3" s="487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254"/>
      <c r="AI3" s="254"/>
    </row>
    <row r="4" spans="1:36" ht="18.75" customHeight="1" x14ac:dyDescent="0.3">
      <c r="A4" s="492" t="s">
        <v>3</v>
      </c>
      <c r="B4" s="486" t="s">
        <v>205</v>
      </c>
      <c r="C4" s="463" t="s">
        <v>32</v>
      </c>
      <c r="D4" s="492" t="s">
        <v>36</v>
      </c>
      <c r="E4" s="495" t="s">
        <v>119</v>
      </c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  <c r="AF4" s="385"/>
      <c r="AG4" s="385"/>
      <c r="AH4" s="390"/>
      <c r="AI4" s="463" t="s">
        <v>80</v>
      </c>
    </row>
    <row r="5" spans="1:36" ht="50.25" customHeight="1" x14ac:dyDescent="0.3">
      <c r="A5" s="493"/>
      <c r="B5" s="463"/>
      <c r="C5" s="463"/>
      <c r="D5" s="493"/>
      <c r="E5" s="49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>
        <f>สรุปผลการเรียนรู้!I7</f>
        <v>4</v>
      </c>
      <c r="S5" s="386">
        <f>สรุปผลการเรียนรู้!M7</f>
        <v>6</v>
      </c>
      <c r="T5" s="386">
        <f>สรุปผลการเรียนรู้!R7</f>
        <v>2</v>
      </c>
      <c r="U5" s="386">
        <f>สรุปผลการเรียนรู้!V7</f>
        <v>4</v>
      </c>
      <c r="V5" s="386">
        <f>สรุปผลการเรียนรู้!Z7</f>
        <v>1</v>
      </c>
      <c r="W5" s="386">
        <f>สรุปผลการเรียนรู้!AD7</f>
        <v>1</v>
      </c>
      <c r="X5" s="386">
        <f>สรุปผลการเรียนรู้!AH7</f>
        <v>1</v>
      </c>
      <c r="Y5" s="386">
        <f>สรุปผลการเรียนรู้!AL7</f>
        <v>1</v>
      </c>
      <c r="Z5" s="386">
        <f>สรุปผลการเรียนรู้!AQ7</f>
        <v>3</v>
      </c>
      <c r="AA5" s="386">
        <f>สรุปผลการเรียนรู้!AU7</f>
        <v>1</v>
      </c>
      <c r="AB5" s="386">
        <f>สรุปผลการเรียนรู้!AY7</f>
        <v>1</v>
      </c>
      <c r="AC5" s="386">
        <f>สรุปผลการเรียนรู้!BC7</f>
        <v>1</v>
      </c>
      <c r="AD5" s="386">
        <f>สรุปผลการเรียนรู้!BG7</f>
        <v>1</v>
      </c>
      <c r="AE5" s="386">
        <f>สรุปผลการเรียนรู้!BL7</f>
        <v>0</v>
      </c>
      <c r="AF5" s="386"/>
      <c r="AG5" s="386"/>
      <c r="AH5" s="390">
        <f>SUM(R5:AE5)</f>
        <v>27</v>
      </c>
      <c r="AI5" s="463"/>
    </row>
    <row r="6" spans="1:36" ht="25.5" customHeight="1" x14ac:dyDescent="0.3">
      <c r="A6" s="493"/>
      <c r="B6" s="463"/>
      <c r="C6" s="463"/>
      <c r="D6" s="493"/>
      <c r="E6" s="497"/>
      <c r="F6" s="387" t="s">
        <v>312</v>
      </c>
      <c r="G6" s="387" t="s">
        <v>313</v>
      </c>
      <c r="H6" s="387" t="s">
        <v>314</v>
      </c>
      <c r="I6" s="387" t="s">
        <v>315</v>
      </c>
      <c r="J6" s="387" t="s">
        <v>316</v>
      </c>
      <c r="K6" s="387" t="s">
        <v>317</v>
      </c>
      <c r="L6" s="387" t="s">
        <v>312</v>
      </c>
      <c r="M6" s="387" t="s">
        <v>313</v>
      </c>
      <c r="N6" s="387" t="s">
        <v>314</v>
      </c>
      <c r="O6" s="387" t="s">
        <v>315</v>
      </c>
      <c r="P6" s="387" t="s">
        <v>316</v>
      </c>
      <c r="Q6" s="387" t="s">
        <v>317</v>
      </c>
      <c r="R6" s="387">
        <v>1</v>
      </c>
      <c r="S6" s="387">
        <v>2</v>
      </c>
      <c r="T6" s="387">
        <v>3</v>
      </c>
      <c r="U6" s="387">
        <v>4</v>
      </c>
      <c r="V6" s="387">
        <v>5</v>
      </c>
      <c r="W6" s="387">
        <v>6</v>
      </c>
      <c r="X6" s="387">
        <v>7</v>
      </c>
      <c r="Y6" s="387">
        <v>8</v>
      </c>
      <c r="Z6" s="387">
        <v>9</v>
      </c>
      <c r="AA6" s="387">
        <v>21</v>
      </c>
      <c r="AB6" s="387">
        <v>22</v>
      </c>
      <c r="AC6" s="387">
        <v>23</v>
      </c>
      <c r="AD6" s="387">
        <v>24</v>
      </c>
      <c r="AE6" s="387">
        <v>25</v>
      </c>
      <c r="AF6" s="387"/>
      <c r="AG6" s="387"/>
      <c r="AH6" s="390"/>
      <c r="AI6" s="463"/>
    </row>
    <row r="7" spans="1:36" ht="19.5" thickBot="1" x14ac:dyDescent="0.35">
      <c r="A7" s="494"/>
      <c r="B7" s="463"/>
      <c r="C7" s="463"/>
      <c r="D7" s="494"/>
      <c r="E7" s="125" t="s">
        <v>13</v>
      </c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8"/>
      <c r="AC7" s="388"/>
      <c r="AD7" s="388"/>
      <c r="AE7" s="388"/>
      <c r="AF7" s="388"/>
      <c r="AG7" s="388"/>
      <c r="AH7" s="129"/>
      <c r="AI7" s="463"/>
    </row>
    <row r="8" spans="1:36" s="26" customFormat="1" ht="15" customHeight="1" thickBot="1" x14ac:dyDescent="0.35">
      <c r="A8" s="123">
        <v>1</v>
      </c>
      <c r="B8" s="68">
        <f>IF(data!B4="","",data!B4)</f>
        <v>13649</v>
      </c>
      <c r="C8" s="69" t="str">
        <f>IF(data!B4="","",data!C4)</f>
        <v>1 8699 00697 18 0</v>
      </c>
      <c r="D8" s="166" t="str">
        <f>IF(data!B4="","",data!D4)</f>
        <v>เด็กชายกิตติกวิน</v>
      </c>
      <c r="E8" s="167" t="str">
        <f>IF(data!B4="","",data!E4)</f>
        <v>กัลยา</v>
      </c>
      <c r="F8" s="389">
        <f>IF(สรุปผลการเรียนรู้!F8="","",สรุปผลการเรียนรู้!F8+สรุปผลการเรียนรู้!J8+สรุปผลการเรียนรู้!O8+สรุปผลการเรียนรู้!S8+สรุปผลการเรียนรู้!W8+สรุปผลการเรียนรู้!AA8+สรุปผลการเรียนรู้!AE8+สรุปผลการเรียนรู้!AI8+สรุปผลการเรียนรู้!AN8)</f>
        <v>649.62000000000012</v>
      </c>
      <c r="G8" s="389">
        <f>IF(สรุปผลการเรียนรู้!AR8="","",สรุปผลการเรียนรู้!F8+สรุปผลการเรียนรู้!J8+สรุปผลการเรียนรู้!O8+สรุปผลการเรียนรู้!S8+สรุปผลการเรียนรู้!W8+สรุปผลการเรียนรู้!AA8+สรุปผลการเรียนรู้!AE8+สรุปผลการเรียนรู้!AI8+สรุปผลการเรียนรู้!AN8+สรุปผลการเรียนรู้!AR8)</f>
        <v>721.80000000000018</v>
      </c>
      <c r="H8" s="389">
        <f>IF(สรุปผลการเรียนรู้!AV8="","",สรุปผลการเรียนรู้!F8+สรุปผลการเรียนรู้!J8+สรุปผลการเรียนรู้!O8+สรุปผลการเรียนรู้!S8+สรุปผลการเรียนรู้!W8+สรุปผลการเรียนรู้!AA8+สรุปผลการเรียนรู้!AE8+สรุปผลการเรียนรู้!AI8+สรุปผลการเรียนรู้!AN8+สรุปผลการเรียนรู้!AR8+สรุปผลการเรียนรู้!AV8)</f>
        <v>793.98000000000025</v>
      </c>
      <c r="I8" s="389">
        <f>IF(สรุปผลการเรียนรู้!AZ8="","",สรุปผลการเรียนรู้!F8+สรุปผลการเรียนรู้!J8+สรุปผลการเรียนรู้!O8+สรุปผลการเรียนรู้!S8+สรุปผลการเรียนรู้!W8+สรุปผลการเรียนรู้!AA8+สรุปผลการเรียนรู้!AE8+สรุปผลการเรียนรู้!AI8+สรุปผลการเรียนรู้!AN8+สรุปผลการเรียนรู้!AR8+สรุปผลการเรียนรู้!AV8+สรุปผลการเรียนรู้!AZ8)</f>
        <v>866.16000000000031</v>
      </c>
      <c r="J8" s="389">
        <f>IF(สรุปผลการเรียนรู้!BD8="","",สรุปผลการเรียนรู้!F8+สรุปผลการเรียนรู้!J8+สรุปผลการเรียนรู้!O8+สรุปผลการเรียนรู้!S8+สรุปผลการเรียนรู้!W8+สรุปผลการเรียนรู้!AA8+สรุปผลการเรียนรู้!AE8+สรุปผลการเรียนรู้!AI8+สรุปผลการเรียนรู้!AN8+สรุปผลการเรียนรู้!AR8+สรุปผลการเรียนรู้!AV8+สรุปผลการเรียนรู้!AZ8+สรุปผลการเรียนรู้!BD8)</f>
        <v>938.34000000000037</v>
      </c>
      <c r="K8" s="389" t="str">
        <f>IF(สรุปผลการเรียนรู้!BI8="","",สรุปผลการเรียนรู้!F8+สรุปผลการเรียนรู้!J8+สรุปผลการเรียนรู้!O8+สรุปผลการเรียนรู้!S8+สรุปผลการเรียนรู้!W8+สรุปผลการเรียนรู้!AA8+สรุปผลการเรียนรู้!AE8+สรุปผลการเรียนรู้!AI8+สรุปผลการเรียนรู้!AN8+สรุปผลการเรียนรู้!AR8+สรุปผลการเรียนรู้!AV8+สรุปผลการเรียนรู้!AZ8+สรุปผลการเรียนรู้!BD8+สรุปผลการเรียนรู้!BI8)</f>
        <v/>
      </c>
      <c r="L8" s="389">
        <f>IF(สรุปผลการเรียนรู้!G8="","",สรุปผลการเรียนรู้!G8+สรุปผลการเรียนรู้!K8+สรุปผลการเรียนรู้!P8+สรุปผลการเรียนรู้!T8+สรุปผลการเรียนรู้!X8+สรุปผลการเรียนรู้!AB8+สรุปผลการเรียนรู้!AF8+สรุปผลการเรียนรู้!AJ8+สรุปผลการเรียนรู้!AO8)</f>
        <v>721.26</v>
      </c>
      <c r="M8" s="389">
        <f>IF(สรุปผลการเรียนรู้!AS8="","",สรุปผลการเรียนรู้!G8+สรุปผลการเรียนรู้!K8+สรุปผลการเรียนรู้!P8+สรุปผลการเรียนรู้!T8+สรุปผลการเรียนรู้!X8+สรุปผลการเรียนรู้!AB8+สรุปผลการเรียนรู้!AF8+สรุปผลการเรียนรู้!AJ8+สรุปผลการเรียนรู้!AO8+สรุปผลการเรียนรู้!AS8)</f>
        <v>801.4</v>
      </c>
      <c r="N8" s="389">
        <f>IF(สรุปผลการเรียนรู้!AW8="","",สรุปผลการเรียนรู้!G8+สรุปผลการเรียนรู้!K8+สรุปผลการเรียนรู้!P8+สรุปผลการเรียนรู้!T8+สรุปผลการเรียนรู้!X8+สรุปผลการเรียนรู้!AB8+สรุปผลการเรียนรู้!AF8+สรุปผลการเรียนรู้!AJ8+สรุปผลการเรียนรู้!AO8+สรุปผลการเรียนรู้!AS8+สรุปผลการเรียนรู้!AW8)</f>
        <v>881.54</v>
      </c>
      <c r="O8" s="389">
        <f>IF(สรุปผลการเรียนรู้!BA8="","",สรุปผลการเรียนรู้!G8+สรุปผลการเรียนรู้!K8+สรุปผลการเรียนรู้!P8+สรุปผลการเรียนรู้!T8+สรุปผลการเรียนรู้!X8+สรุปผลการเรียนรู้!AB8+สรุปผลการเรียนรู้!AF8+สรุปผลการเรียนรู้!AJ8+สรุปผลการเรียนรู้!AO8+สรุปผลการเรียนรู้!AS8+สรุปผลการเรียนรู้!AW8+สรุปผลการเรียนรู้!BA8)</f>
        <v>961.68</v>
      </c>
      <c r="P8" s="389">
        <f>IF(สรุปผลการเรียนรู้!BE8="","",สรุปผลการเรียนรู้!G8+สรุปผลการเรียนรู้!K8+สรุปผลการเรียนรู้!P8+สรุปผลการเรียนรู้!T8+สรุปผลการเรียนรู้!X8+สรุปผลการเรียนรู้!AB8+สรุปผลการเรียนรู้!AF8+สรุปผลการเรียนรู้!AJ8+สรุปผลการเรียนรู้!AO8+สรุปผลการเรียนรู้!AS8+สรุปผลการเรียนรู้!AW8+สรุปผลการเรียนรู้!BA8+สรุปผลการเรียนรู้!BE8)</f>
        <v>1041.82</v>
      </c>
      <c r="Q8" s="389" t="str">
        <f>IF(สรุปผลการเรียนรู้!BJ8="","",สรุปผลการเรียนรู้!G8+สรุปผลการเรียนรู้!K8+สรุปผลการเรียนรู้!P8+สรุปผลการเรียนรู้!T8+สรุปผลการเรียนรู้!X8+สรุปผลการเรียนรู้!AB8+สรุปผลการเรียนรู้!AF8+สรุปผลการเรียนรู้!AJ8+สรุปผลการเรียนรู้!AO8+สรุปผลการเรียนรู้!AS8+สรุปผลการเรียนรู้!AW8+สรุปผลการเรียนรู้!BA8+สรุปผลการเรียนรู้!BE8+สรุปผลการเรียนรู้!BJ8)</f>
        <v/>
      </c>
      <c r="R8" s="389">
        <f>IF(สรุปผลการเรียนรู้!I8="","",(สรุปผลการเรียนรู้!I8*สรุปผลการเรียนรู้!$I$7))</f>
        <v>14</v>
      </c>
      <c r="S8" s="389">
        <f>IF(สรุปผลการเรียนรู้!M8="","",สรุปผลการเรียนรู้!M8*สรุปผลการเรียนรู้!$M$7)</f>
        <v>21</v>
      </c>
      <c r="T8" s="389">
        <f>IF(สรุปผลการเรียนรู้!R8="","",(สรุปผลการเรียนรู้!R8*สรุปผลการเรียนรู้!$R$7))</f>
        <v>7</v>
      </c>
      <c r="U8" s="389">
        <f>IF(สรุปผลการเรียนรู้!V8="","",(สรุปผลการเรียนรู้!V8*สรุปผลการเรียนรู้!$V$7))</f>
        <v>14</v>
      </c>
      <c r="V8" s="389">
        <f>IF(สรุปผลการเรียนรู้!Z8="","",(สรุปผลการเรียนรู้!Z8*สรุปผลการเรียนรู้!$Z$7))</f>
        <v>3.5</v>
      </c>
      <c r="W8" s="389">
        <f>IF(สรุปผลการเรียนรู้!AD8="","",(สรุปผลการเรียนรู้!AD8*สรุปผลการเรียนรู้!$AD$7))</f>
        <v>3.5</v>
      </c>
      <c r="X8" s="389">
        <f>IF(สรุปผลการเรียนรู้!AH8="","",(สรุปผลการเรียนรู้!AH8*สรุปผลการเรียนรู้!$AH$7))</f>
        <v>3.5</v>
      </c>
      <c r="Y8" s="389">
        <f>IF(สรุปผลการเรียนรู้!AL8="","",(สรุปผลการเรียนรู้!AL8*สรุปผลการเรียนรู้!$AL$7))</f>
        <v>3.5</v>
      </c>
      <c r="Z8" s="389">
        <f>IF(สรุปผลการเรียนรู้!AQ8="","",(สรุปผลการเรียนรู้!AQ8*สรุปผลการเรียนรู้!$AQ$7))</f>
        <v>10.5</v>
      </c>
      <c r="AA8" s="389">
        <f>IF(สรุปผลการเรียนรู้!AU8="","",(สรุปผลการเรียนรู้!AU8*สรุปผลการเรียนรู้!$AU$7))</f>
        <v>3.5</v>
      </c>
      <c r="AB8" s="389">
        <f>IF(สรุปผลการเรียนรู้!AY8="","",(สรุปผลการเรียนรู้!AY8*สรุปผลการเรียนรู้!$AY$7))</f>
        <v>3.5</v>
      </c>
      <c r="AC8" s="389">
        <f>IF(สรุปผลการเรียนรู้!BC8="","",(สรุปผลการเรียนรู้!BC8*สรุปผลการเรียนรู้!$BC$7))</f>
        <v>3.5</v>
      </c>
      <c r="AD8" s="389">
        <f>IF(สรุปผลการเรียนรู้!BG8="","",(สรุปผลการเรียนรู้!BG8*สรุปผลการเรียนรู้!$BG$7))</f>
        <v>3.5</v>
      </c>
      <c r="AE8" s="389" t="str">
        <f>IF(สรุปผลการเรียนรู้!BL8="","",(สรุปผลการเรียนรู้!BL8*สรุปผลการเรียนรู้!$BL$7))</f>
        <v/>
      </c>
      <c r="AF8" s="389"/>
      <c r="AG8" s="389">
        <f>SUM(R8:AE8)</f>
        <v>94.5</v>
      </c>
      <c r="AH8" s="163">
        <f>AG8/$AH$5</f>
        <v>3.5</v>
      </c>
      <c r="AI8" s="3">
        <f>IF(AJ8&lt;&gt;"","-",IF(data!B4="","",RANK(AH8,$AH$8:$AH$57,0)))</f>
        <v>1</v>
      </c>
      <c r="AJ8" s="1" t="str">
        <f>IF(data!F4="","",data!F4)</f>
        <v/>
      </c>
    </row>
    <row r="9" spans="1:36" s="27" customFormat="1" ht="15" customHeight="1" thickBot="1" x14ac:dyDescent="0.35">
      <c r="A9" s="124">
        <v>2</v>
      </c>
      <c r="B9" s="43">
        <f>IF(data!B5="","",data!B5)</f>
        <v>13650</v>
      </c>
      <c r="C9" s="70" t="str">
        <f>IF(data!B5="","",data!C5)</f>
        <v>1 8699 00719 95 7</v>
      </c>
      <c r="D9" s="168" t="str">
        <f>IF(data!B5="","",data!D5)</f>
        <v>เด็กชายศุภณัฐ</v>
      </c>
      <c r="E9" s="169" t="str">
        <f>IF(data!B5="","",data!E5)</f>
        <v>เสาวรส</v>
      </c>
      <c r="F9" s="389">
        <f>IF(สรุปผลการเรียนรู้!F9="","",สรุปผลการเรียนรู้!F9+สรุปผลการเรียนรู้!J9+สรุปผลการเรียนรู้!O9+สรุปผลการเรียนรู้!S9+สรุปผลการเรียนรู้!W9+สรุปผลการเรียนรู้!AA9+สรุปผลการเรียนรู้!AE9+สรุปผลการเรียนรู้!AI9+สรุปผลการเรียนรู้!AN9)</f>
        <v>674.18999999999983</v>
      </c>
      <c r="G9" s="389">
        <f>IF(สรุปผลการเรียนรู้!AR9="","",สรุปผลการเรียนรู้!F9+สรุปผลการเรียนรู้!J9+สรุปผลการเรียนรู้!O9+สรุปผลการเรียนรู้!S9+สรุปผลการเรียนรู้!W9+สรุปผลการเรียนรู้!AA9+สรุปผลการเรียนรู้!AE9+สรุปผลการเรียนรู้!AI9+สรุปผลการเรียนรู้!AN9+สรุปผลการเรียนรู้!AR9)</f>
        <v>749.0999999999998</v>
      </c>
      <c r="H9" s="389">
        <f>IF(สรุปผลการเรียนรู้!AV9="","",สรุปผลการเรียนรู้!F9+สรุปผลการเรียนรู้!J9+สรุปผลการเรียนรู้!O9+สรุปผลการเรียนรู้!S9+สรุปผลการเรียนรู้!W9+สรุปผลการเรียนรู้!AA9+สรุปผลการเรียนรู้!AE9+สรุปผลการเรียนรู้!AI9+สรุปผลการเรียนรู้!AN9+สรุปผลการเรียนรู้!AR9+สรุปผลการเรียนรู้!AV9)</f>
        <v>824.00999999999976</v>
      </c>
      <c r="I9" s="389">
        <f>IF(สรุปผลการเรียนรู้!AZ9="","",สรุปผลการเรียนรู้!F9+สรุปผลการเรียนรู้!J9+สรุปผลการเรียนรู้!O9+สรุปผลการเรียนรู้!S9+สรุปผลการเรียนรู้!W9+สรุปผลการเรียนรู้!AA9+สรุปผลการเรียนรู้!AE9+สรุปผลการเรียนรู้!AI9+สรุปผลการเรียนรู้!AN9+สรุปผลการเรียนรู้!AR9+สรุปผลการเรียนรู้!AV9+สรุปผลการเรียนรู้!AZ9)</f>
        <v>898.91999999999973</v>
      </c>
      <c r="J9" s="389">
        <f>IF(สรุปผลการเรียนรู้!BD9="","",สรุปผลการเรียนรู้!F9+สรุปผลการเรียนรู้!J9+สรุปผลการเรียนรู้!O9+สรุปผลการเรียนรู้!S9+สรุปผลการเรียนรู้!W9+สรุปผลการเรียนรู้!AA9+สรุปผลการเรียนรู้!AE9+สรุปผลการเรียนรู้!AI9+สรุปผลการเรียนรู้!AN9+สรุปผลการเรียนรู้!AR9+สรุปผลการเรียนรู้!AV9+สรุปผลการเรียนรู้!AZ9+สรุปผลการเรียนรู้!BD9)</f>
        <v>973.8299999999997</v>
      </c>
      <c r="K9" s="389" t="str">
        <f>IF(สรุปผลการเรียนรู้!BI9="","",สรุปผลการเรียนรู้!F9+สรุปผลการเรียนรู้!J9+สรุปผลการเรียนรู้!O9+สรุปผลการเรียนรู้!S9+สรุปผลการเรียนรู้!W9+สรุปผลการเรียนรู้!AA9+สรุปผลการเรียนรู้!AE9+สรุปผลการเรียนรู้!AI9+สรุปผลการเรียนรู้!AN9+สรุปผลการเรียนรู้!AR9+สรุปผลการเรียนรู้!AV9+สรุปผลการเรียนรู้!AZ9+สรุปผลการเรียนรู้!BD9+สรุปผลการเรียนรู้!BI9)</f>
        <v/>
      </c>
      <c r="L9" s="389">
        <f>IF(สรุปผลการเรียนรู้!G9="","",สรุปผลการเรียนรู้!G9+สรุปผลการเรียนรู้!K9+สรุปผลการเรียนรู้!P9+สรุปผลการเรียนรู้!T9+สรุปผลการเรียนรู้!X9+สรุปผลการเรียนรู้!AB9+สรุปผลการเรียนรู้!AF9+สรุปผลการเรียนรู้!AJ9+สรุปผลการเรียนรู้!AO9)</f>
        <v>590.12999999999988</v>
      </c>
      <c r="M9" s="389">
        <f>IF(สรุปผลการเรียนรู้!AS9="","",สรุปผลการเรียนรู้!G9+สรุปผลการเรียนรู้!K9+สรุปผลการเรียนรู้!P9+สรุปผลการเรียนรู้!T9+สรุปผลการเรียนรู้!X9+สรุปผลการเรียนรู้!AB9+สรุปผลการเรียนรู้!AF9+สรุปผลการเรียนรู้!AJ9+สรุปผลการเรียนรู้!AO9+สรุปผลการเรียนรู้!AS9)</f>
        <v>655.69999999999982</v>
      </c>
      <c r="N9" s="389">
        <f>IF(สรุปผลการเรียนรู้!AW9="","",สรุปผลการเรียนรู้!G9+สรุปผลการเรียนรู้!K9+สรุปผลการเรียนรู้!P9+สรุปผลการเรียนรู้!T9+สรุปผลการเรียนรู้!X9+สรุปผลการเรียนรู้!AB9+สรุปผลการเรียนรู้!AF9+สรุปผลการเรียนรู้!AJ9+สรุปผลการเรียนรู้!AO9+สรุปผลการเรียนรู้!AS9+สรุปผลการเรียนรู้!AW9)</f>
        <v>721.26999999999975</v>
      </c>
      <c r="O9" s="389">
        <f>IF(สรุปผลการเรียนรู้!BA9="","",สรุปผลการเรียนรู้!G9+สรุปผลการเรียนรู้!K9+สรุปผลการเรียนรู้!P9+สรุปผลการเรียนรู้!T9+สรุปผลการเรียนรู้!X9+สรุปผลการเรียนรู้!AB9+สรุปผลการเรียนรู้!AF9+สรุปผลการเรียนรู้!AJ9+สรุปผลการเรียนรู้!AO9+สรุปผลการเรียนรู้!AS9+สรุปผลการเรียนรู้!AW9+สรุปผลการเรียนรู้!BA9)</f>
        <v>786.83999999999969</v>
      </c>
      <c r="P9" s="389">
        <f>IF(สรุปผลการเรียนรู้!BE9="","",สรุปผลการเรียนรู้!G9+สรุปผลการเรียนรู้!K9+สรุปผลการเรียนรู้!P9+สรุปผลการเรียนรู้!T9+สรุปผลการเรียนรู้!X9+สรุปผลการเรียนรู้!AB9+สรุปผลการเรียนรู้!AF9+สรุปผลการเรียนรู้!AJ9+สรุปผลการเรียนรู้!AO9+สรุปผลการเรียนรู้!AS9+สรุปผลการเรียนรู้!AW9+สรุปผลการเรียนรู้!BA9+สรุปผลการเรียนรู้!BE9)</f>
        <v>852.40999999999963</v>
      </c>
      <c r="Q9" s="389" t="str">
        <f>IF(สรุปผลการเรียนรู้!BJ9="","",สรุปผลการเรียนรู้!G9+สรุปผลการเรียนรู้!K9+สรุปผลการเรียนรู้!P9+สรุปผลการเรียนรู้!T9+สรุปผลการเรียนรู้!X9+สรุปผลการเรียนรู้!AB9+สรุปผลการเรียนรู้!AF9+สรุปผลการเรียนรู้!AJ9+สรุปผลการเรียนรู้!AO9+สรุปผลการเรียนรู้!AS9+สรุปผลการเรียนรู้!AW9+สรุปผลการเรียนรู้!BA9+สรุปผลการเรียนรู้!BE9+สรุปผลการเรียนรู้!BJ9)</f>
        <v/>
      </c>
      <c r="R9" s="389">
        <f>IF(สรุปผลการเรียนรู้!I9="","",(สรุปผลการเรียนรู้!I9*สรุปผลการเรียนรู้!$I$7))</f>
        <v>12</v>
      </c>
      <c r="S9" s="389">
        <f>IF(สรุปผลการเรียนรู้!M9="","",สรุปผลการเรียนรู้!M9*สรุปผลการเรียนรู้!$M$7)</f>
        <v>18</v>
      </c>
      <c r="T9" s="389">
        <f>IF(สรุปผลการเรียนรู้!R9="","",(สรุปผลการเรียนรู้!R9*สรุปผลการเรียนรู้!$R$7))</f>
        <v>6</v>
      </c>
      <c r="U9" s="389">
        <f>IF(สรุปผลการเรียนรู้!V9="","",(สรุปผลการเรียนรู้!V9*สรุปผลการเรียนรู้!$V$7))</f>
        <v>12</v>
      </c>
      <c r="V9" s="389">
        <f>IF(สรุปผลการเรียนรู้!Z9="","",(สรุปผลการเรียนรู้!Z9*สรุปผลการเรียนรู้!$Z$7))</f>
        <v>3</v>
      </c>
      <c r="W9" s="389">
        <f>IF(สรุปผลการเรียนรู้!AD9="","",(สรุปผลการเรียนรู้!AD9*สรุปผลการเรียนรู้!$AD$7))</f>
        <v>3</v>
      </c>
      <c r="X9" s="389">
        <f>IF(สรุปผลการเรียนรู้!AH9="","",(สรุปผลการเรียนรู้!AH9*สรุปผลการเรียนรู้!$AH$7))</f>
        <v>3</v>
      </c>
      <c r="Y9" s="389">
        <f>IF(สรุปผลการเรียนรู้!AL9="","",(สรุปผลการเรียนรู้!AL9*สรุปผลการเรียนรู้!$AL$7))</f>
        <v>3</v>
      </c>
      <c r="Z9" s="389">
        <f>IF(สรุปผลการเรียนรู้!AQ9="","",(สรุปผลการเรียนรู้!AQ9*สรุปผลการเรียนรู้!$AQ$7))</f>
        <v>9</v>
      </c>
      <c r="AA9" s="389">
        <f>IF(สรุปผลการเรียนรู้!AU9="","",(สรุปผลการเรียนรู้!AU9*สรุปผลการเรียนรู้!$AU$7))</f>
        <v>3</v>
      </c>
      <c r="AB9" s="389">
        <f>IF(สรุปผลการเรียนรู้!AY9="","",(สรุปผลการเรียนรู้!AY9*สรุปผลการเรียนรู้!$AY$7))</f>
        <v>3</v>
      </c>
      <c r="AC9" s="389">
        <f>IF(สรุปผลการเรียนรู้!BC9="","",(สรุปผลการเรียนรู้!BC9*สรุปผลการเรียนรู้!$BC$7))</f>
        <v>3</v>
      </c>
      <c r="AD9" s="389">
        <f>IF(สรุปผลการเรียนรู้!BG9="","",(สรุปผลการเรียนรู้!BG9*สรุปผลการเรียนรู้!$BG$7))</f>
        <v>3</v>
      </c>
      <c r="AE9" s="389" t="str">
        <f>IF(สรุปผลการเรียนรู้!BL9="","",(สรุปผลการเรียนรู้!BL9*สรุปผลการเรียนรู้!$BL$7))</f>
        <v/>
      </c>
      <c r="AF9" s="389"/>
      <c r="AG9" s="389">
        <f t="shared" ref="AG9:AG57" si="0">SUM(R9:AE9)</f>
        <v>81</v>
      </c>
      <c r="AH9" s="163">
        <f>AG9/$AH$5</f>
        <v>3</v>
      </c>
      <c r="AI9" s="3">
        <f>IF(AJ9&lt;&gt;"","-",IF(data!B5="","",RANK(AH9,$AH$8:$AH$57,0)))</f>
        <v>2</v>
      </c>
      <c r="AJ9" s="1" t="str">
        <f>IF(data!F5="","",data!F5)</f>
        <v/>
      </c>
    </row>
    <row r="10" spans="1:36" s="27" customFormat="1" ht="15" customHeight="1" thickBot="1" x14ac:dyDescent="0.35">
      <c r="A10" s="124">
        <v>3</v>
      </c>
      <c r="B10" s="43">
        <f>IF(data!B6="","",data!B6)</f>
        <v>13661</v>
      </c>
      <c r="C10" s="70" t="str">
        <f>IF(data!B6="","",data!C6)</f>
        <v>1 8699 00704 50 0</v>
      </c>
      <c r="D10" s="168" t="str">
        <f>IF(data!B6="","",data!D6)</f>
        <v>เด็กชายกิตตินันท์</v>
      </c>
      <c r="E10" s="169" t="str">
        <f>IF(data!B6="","",data!E6)</f>
        <v>แซ่ห่าน</v>
      </c>
      <c r="F10" s="389">
        <f>IF(สรุปผลการเรียนรู้!F10="","",สรุปผลการเรียนรู้!F10+สรุปผลการเรียนรู้!J10+สรุปผลการเรียนรู้!O10+สรุปผลการเรียนรู้!S10+สรุปผลการเรียนรู้!W10+สรุปผลการเรียนรู้!AA10+สรุปผลการเรียนรู้!AE10+สรุปผลการเรียนรู้!AI10+สรุปผลการเรียนรู้!AN10)</f>
        <v>629.18999999999983</v>
      </c>
      <c r="G10" s="389">
        <f>IF(สรุปผลการเรียนรู้!AR10="","",สรุปผลการเรียนรู้!F10+สรุปผลการเรียนรู้!J10+สรุปผลการเรียนรู้!O10+สรุปผลการเรียนรู้!S10+สรุปผลการเรียนรู้!W10+สรุปผลการเรียนรู้!AA10+สรุปผลการเรียนรู้!AE10+สรุปผลการเรียนรู้!AI10+สรุปผลการเรียนรู้!AN10+สรุปผลการเรียนรู้!AR10)</f>
        <v>699.0999999999998</v>
      </c>
      <c r="H10" s="389">
        <f>IF(สรุปผลการเรียนรู้!AV10="","",สรุปผลการเรียนรู้!F10+สรุปผลการเรียนรู้!J10+สรุปผลการเรียนรู้!O10+สรุปผลการเรียนรู้!S10+สรุปผลการเรียนรู้!W10+สรุปผลการเรียนรู้!AA10+สรุปผลการเรียนรู้!AE10+สรุปผลการเรียนรู้!AI10+สรุปผลการเรียนรู้!AN10+สรุปผลการเรียนรู้!AR10+สรุปผลการเรียนรู้!AV10)</f>
        <v>769.00999999999976</v>
      </c>
      <c r="I10" s="389">
        <f>IF(สรุปผลการเรียนรู้!AZ10="","",สรุปผลการเรียนรู้!F10+สรุปผลการเรียนรู้!J10+สรุปผลการเรียนรู้!O10+สรุปผลการเรียนรู้!S10+สรุปผลการเรียนรู้!W10+สรุปผลการเรียนรู้!AA10+สรุปผลการเรียนรู้!AE10+สรุปผลการเรียนรู้!AI10+สรุปผลการเรียนรู้!AN10+สรุปผลการเรียนรู้!AR10+สรุปผลการเรียนรู้!AV10+สรุปผลการเรียนรู้!AZ10)</f>
        <v>838.91999999999973</v>
      </c>
      <c r="J10" s="389">
        <f>IF(สรุปผลการเรียนรู้!BD10="","",สรุปผลการเรียนรู้!F10+สรุปผลการเรียนรู้!J10+สรุปผลการเรียนรู้!O10+สรุปผลการเรียนรู้!S10+สรุปผลการเรียนรู้!W10+สรุปผลการเรียนรู้!AA10+สรุปผลการเรียนรู้!AE10+สรุปผลการเรียนรู้!AI10+สรุปผลการเรียนรู้!AN10+สรุปผลการเรียนรู้!AR10+สรุปผลการเรียนรู้!AV10+สรุปผลการเรียนรู้!AZ10+สรุปผลการเรียนรู้!BD10)</f>
        <v>908.8299999999997</v>
      </c>
      <c r="K10" s="389" t="str">
        <f>IF(สรุปผลการเรียนรู้!BI10="","",สรุปผลการเรียนรู้!F10+สรุปผลการเรียนรู้!J10+สรุปผลการเรียนรู้!O10+สรุปผลการเรียนรู้!S10+สรุปผลการเรียนรู้!W10+สรุปผลการเรียนรู้!AA10+สรุปผลการเรียนรู้!AE10+สรุปผลการเรียนรู้!AI10+สรุปผลการเรียนรู้!AN10+สรุปผลการเรียนรู้!AR10+สรุปผลการเรียนรู้!AV10+สรุปผลการเรียนรู้!AZ10+สรุปผลการเรียนรู้!BD10+สรุปผลการเรียนรู้!BI10)</f>
        <v/>
      </c>
      <c r="L10" s="389">
        <f>IF(สรุปผลการเรียนรู้!G10="","",สรุปผลการเรียนรู้!G10+สรุปผลการเรียนรู้!K10+สรุปผลการเรียนรู้!P10+สรุปผลการเรียนรู้!T10+สรุปผลการเรียนรู้!X10+สรุปผลการเรียนรู้!AB10+สรุปผลการเรียนรู้!AF10+สรุปผลการเรียนรู้!AJ10+สรุปผลการเรียนรู้!AO10)</f>
        <v>677.61</v>
      </c>
      <c r="M10" s="389">
        <f>IF(สรุปผลการเรียนรู้!AS10="","",สรุปผลการเรียนรู้!G10+สรุปผลการเรียนรู้!K10+สรุปผลการเรียนรู้!P10+สรุปผลการเรียนรู้!T10+สรุปผลการเรียนรู้!X10+สรุปผลการเรียนรู้!AB10+สรุปผลการเรียนรู้!AF10+สรุปผลการเรียนรู้!AJ10+สรุปผลการเรียนรู้!AO10+สรุปผลการเรียนรู้!AS10)</f>
        <v>752.9</v>
      </c>
      <c r="N10" s="389">
        <f>IF(สรุปผลการเรียนรู้!AW10="","",สรุปผลการเรียนรู้!G10+สรุปผลการเรียนรู้!K10+สรุปผลการเรียนรู้!P10+สรุปผลการเรียนรู้!T10+สรุปผลการเรียนรู้!X10+สรุปผลการเรียนรู้!AB10+สรุปผลการเรียนรู้!AF10+สรุปผลการเรียนรู้!AJ10+สรุปผลการเรียนรู้!AO10+สรุปผลการเรียนรู้!AS10+สรุปผลการเรียนรู้!AW10)</f>
        <v>828.18999999999994</v>
      </c>
      <c r="O10" s="389">
        <f>IF(สรุปผลการเรียนรู้!BA10="","",สรุปผลการเรียนรู้!G10+สรุปผลการเรียนรู้!K10+สรุปผลการเรียนรู้!P10+สรุปผลการเรียนรู้!T10+สรุปผลการเรียนรู้!X10+สรุปผลการเรียนรู้!AB10+สรุปผลการเรียนรู้!AF10+สรุปผลการเรียนรู้!AJ10+สรุปผลการเรียนรู้!AO10+สรุปผลการเรียนรู้!AS10+สรุปผลการเรียนรู้!AW10+สรุปผลการเรียนรู้!BA10)</f>
        <v>903.4799999999999</v>
      </c>
      <c r="P10" s="389">
        <f>IF(สรุปผลการเรียนรู้!BE10="","",สรุปผลการเรียนรู้!G10+สรุปผลการเรียนรู้!K10+สรุปผลการเรียนรู้!P10+สรุปผลการเรียนรู้!T10+สรุปผลการเรียนรู้!X10+สรุปผลการเรียนรู้!AB10+สรุปผลการเรียนรู้!AF10+สรุปผลการเรียนรู้!AJ10+สรุปผลการเรียนรู้!AO10+สรุปผลการเรียนรู้!AS10+สรุปผลการเรียนรู้!AW10+สรุปผลการเรียนรู้!BA10+สรุปผลการเรียนรู้!BE10)</f>
        <v>978.76999999999987</v>
      </c>
      <c r="Q10" s="389" t="str">
        <f>IF(สรุปผลการเรียนรู้!BJ10="","",สรุปผลการเรียนรู้!G10+สรุปผลการเรียนรู้!K10+สรุปผลการเรียนรู้!P10+สรุปผลการเรียนรู้!T10+สรุปผลการเรียนรู้!X10+สรุปผลการเรียนรู้!AB10+สรุปผลการเรียนรู้!AF10+สรุปผลการเรียนรู้!AJ10+สรุปผลการเรียนรู้!AO10+สรุปผลการเรียนรู้!AS10+สรุปผลการเรียนรู้!AW10+สรุปผลการเรียนรู้!BA10+สรุปผลการเรียนรู้!BE10+สรุปผลการเรียนรู้!BJ10)</f>
        <v/>
      </c>
      <c r="R10" s="389">
        <f>IF(สรุปผลการเรียนรู้!I10="","",(สรุปผลการเรียนรู้!I10*สรุปผลการเรียนรู้!$I$7))</f>
        <v>12</v>
      </c>
      <c r="S10" s="389">
        <f>IF(สรุปผลการเรียนรู้!M10="","",สรุปผลการเรียนรู้!M10*สรุปผลการเรียนรู้!$M$7)</f>
        <v>18</v>
      </c>
      <c r="T10" s="389">
        <f>IF(สรุปผลการเรียนรู้!R10="","",(สรุปผลการเรียนรู้!R10*สรุปผลการเรียนรู้!$R$7))</f>
        <v>6</v>
      </c>
      <c r="U10" s="389">
        <f>IF(สรุปผลการเรียนรู้!V10="","",(สรุปผลการเรียนรู้!V10*สรุปผลการเรียนรู้!$V$7))</f>
        <v>12</v>
      </c>
      <c r="V10" s="389">
        <f>IF(สรุปผลการเรียนรู้!Z10="","",(สรุปผลการเรียนรู้!Z10*สรุปผลการเรียนรู้!$Z$7))</f>
        <v>3</v>
      </c>
      <c r="W10" s="389">
        <f>IF(สรุปผลการเรียนรู้!AD10="","",(สรุปผลการเรียนรู้!AD10*สรุปผลการเรียนรู้!$AD$7))</f>
        <v>3</v>
      </c>
      <c r="X10" s="389">
        <f>IF(สรุปผลการเรียนรู้!AH10="","",(สรุปผลการเรียนรู้!AH10*สรุปผลการเรียนรู้!$AH$7))</f>
        <v>3</v>
      </c>
      <c r="Y10" s="389">
        <f>IF(สรุปผลการเรียนรู้!AL10="","",(สรุปผลการเรียนรู้!AL10*สรุปผลการเรียนรู้!$AL$7))</f>
        <v>3</v>
      </c>
      <c r="Z10" s="389">
        <f>IF(สรุปผลการเรียนรู้!AQ10="","",(สรุปผลการเรียนรู้!AQ10*สรุปผลการเรียนรู้!$AQ$7))</f>
        <v>9</v>
      </c>
      <c r="AA10" s="389">
        <f>IF(สรุปผลการเรียนรู้!AU10="","",(สรุปผลการเรียนรู้!AU10*สรุปผลการเรียนรู้!$AU$7))</f>
        <v>3</v>
      </c>
      <c r="AB10" s="389">
        <f>IF(สรุปผลการเรียนรู้!AY10="","",(สรุปผลการเรียนรู้!AY10*สรุปผลการเรียนรู้!$AY$7))</f>
        <v>3</v>
      </c>
      <c r="AC10" s="389">
        <f>IF(สรุปผลการเรียนรู้!BC10="","",(สรุปผลการเรียนรู้!BC10*สรุปผลการเรียนรู้!$BC$7))</f>
        <v>3</v>
      </c>
      <c r="AD10" s="389">
        <f>IF(สรุปผลการเรียนรู้!BG10="","",(สรุปผลการเรียนรู้!BG10*สรุปผลการเรียนรู้!$BG$7))</f>
        <v>3</v>
      </c>
      <c r="AE10" s="389" t="str">
        <f>IF(สรุปผลการเรียนรู้!BL10="","",(สรุปผลการเรียนรู้!BL10*สรุปผลการเรียนรู้!$BL$7))</f>
        <v/>
      </c>
      <c r="AF10" s="389"/>
      <c r="AG10" s="389">
        <f t="shared" si="0"/>
        <v>81</v>
      </c>
      <c r="AH10" s="163">
        <f t="shared" ref="AH10:AH57" si="1">AG10/$AH$5</f>
        <v>3</v>
      </c>
      <c r="AI10" s="3">
        <f>IF(AJ10&lt;&gt;"","-",IF(data!B6="","",RANK(AH10,$AH$8:$AH$57,0)))</f>
        <v>2</v>
      </c>
      <c r="AJ10" s="1" t="str">
        <f>IF(data!F6="","",data!F6)</f>
        <v/>
      </c>
    </row>
    <row r="11" spans="1:36" s="27" customFormat="1" ht="15" customHeight="1" thickBot="1" x14ac:dyDescent="0.35">
      <c r="A11" s="124">
        <v>4</v>
      </c>
      <c r="B11" s="43" t="str">
        <f>IF(data!B7="","",data!B7)</f>
        <v/>
      </c>
      <c r="C11" s="70" t="str">
        <f>IF(data!B7="","",data!C7)</f>
        <v/>
      </c>
      <c r="D11" s="168" t="str">
        <f>IF(data!B7="","",data!D7)</f>
        <v/>
      </c>
      <c r="E11" s="169" t="str">
        <f>IF(data!B7="","",data!E7)</f>
        <v/>
      </c>
      <c r="F11" s="389" t="str">
        <f>IF(สรุปผลการเรียนรู้!F11="","",สรุปผลการเรียนรู้!F11+สรุปผลการเรียนรู้!J11+สรุปผลการเรียนรู้!O11+สรุปผลการเรียนรู้!S11+สรุปผลการเรียนรู้!W11+สรุปผลการเรียนรู้!AA11+สรุปผลการเรียนรู้!AE11+สรุปผลการเรียนรู้!AI11+สรุปผลการเรียนรู้!AN11)</f>
        <v/>
      </c>
      <c r="G11" s="389" t="str">
        <f>IF(สรุปผลการเรียนรู้!AR11="","",สรุปผลการเรียนรู้!F11+สรุปผลการเรียนรู้!J11+สรุปผลการเรียนรู้!O11+สรุปผลการเรียนรู้!S11+สรุปผลการเรียนรู้!W11+สรุปผลการเรียนรู้!AA11+สรุปผลการเรียนรู้!AE11+สรุปผลการเรียนรู้!AI11+สรุปผลการเรียนรู้!AN11+สรุปผลการเรียนรู้!AR11)</f>
        <v/>
      </c>
      <c r="H11" s="389" t="str">
        <f>IF(สรุปผลการเรียนรู้!AV11="","",สรุปผลการเรียนรู้!F11+สรุปผลการเรียนรู้!J11+สรุปผลการเรียนรู้!O11+สรุปผลการเรียนรู้!S11+สรุปผลการเรียนรู้!W11+สรุปผลการเรียนรู้!AA11+สรุปผลการเรียนรู้!AE11+สรุปผลการเรียนรู้!AI11+สรุปผลการเรียนรู้!AN11+สรุปผลการเรียนรู้!AR11+สรุปผลการเรียนรู้!AV11)</f>
        <v/>
      </c>
      <c r="I11" s="389" t="str">
        <f>IF(สรุปผลการเรียนรู้!AZ11="","",สรุปผลการเรียนรู้!F11+สรุปผลการเรียนรู้!J11+สรุปผลการเรียนรู้!O11+สรุปผลการเรียนรู้!S11+สรุปผลการเรียนรู้!W11+สรุปผลการเรียนรู้!AA11+สรุปผลการเรียนรู้!AE11+สรุปผลการเรียนรู้!AI11+สรุปผลการเรียนรู้!AN11+สรุปผลการเรียนรู้!AR11+สรุปผลการเรียนรู้!AV11+สรุปผลการเรียนรู้!AZ11)</f>
        <v/>
      </c>
      <c r="J11" s="389" t="str">
        <f>IF(สรุปผลการเรียนรู้!BD11="","",สรุปผลการเรียนรู้!F11+สรุปผลการเรียนรู้!J11+สรุปผลการเรียนรู้!O11+สรุปผลการเรียนรู้!S11+สรุปผลการเรียนรู้!W11+สรุปผลการเรียนรู้!AA11+สรุปผลการเรียนรู้!AE11+สรุปผลการเรียนรู้!AI11+สรุปผลการเรียนรู้!AN11+สรุปผลการเรียนรู้!AR11+สรุปผลการเรียนรู้!AV11+สรุปผลการเรียนรู้!AZ11+สรุปผลการเรียนรู้!BD11)</f>
        <v/>
      </c>
      <c r="K11" s="389" t="str">
        <f>IF(สรุปผลการเรียนรู้!BI11="","",สรุปผลการเรียนรู้!F11+สรุปผลการเรียนรู้!J11+สรุปผลการเรียนรู้!O11+สรุปผลการเรียนรู้!S11+สรุปผลการเรียนรู้!W11+สรุปผลการเรียนรู้!AA11+สรุปผลการเรียนรู้!AE11+สรุปผลการเรียนรู้!AI11+สรุปผลการเรียนรู้!AN11+สรุปผลการเรียนรู้!AR11+สรุปผลการเรียนรู้!AV11+สรุปผลการเรียนรู้!AZ11+สรุปผลการเรียนรู้!BD11+สรุปผลการเรียนรู้!BI11)</f>
        <v/>
      </c>
      <c r="L11" s="389" t="str">
        <f>IF(สรุปผลการเรียนรู้!G11="","",สรุปผลการเรียนรู้!G11+สรุปผลการเรียนรู้!K11+สรุปผลการเรียนรู้!P11+สรุปผลการเรียนรู้!T11+สรุปผลการเรียนรู้!X11+สรุปผลการเรียนรู้!AB11+สรุปผลการเรียนรู้!AF11+สรุปผลการเรียนรู้!AJ11+สรุปผลการเรียนรู้!AO11)</f>
        <v/>
      </c>
      <c r="M11" s="389" t="str">
        <f>IF(สรุปผลการเรียนรู้!AS11="","",สรุปผลการเรียนรู้!G11+สรุปผลการเรียนรู้!K11+สรุปผลการเรียนรู้!P11+สรุปผลการเรียนรู้!T11+สรุปผลการเรียนรู้!X11+สรุปผลการเรียนรู้!AB11+สรุปผลการเรียนรู้!AF11+สรุปผลการเรียนรู้!AJ11+สรุปผลการเรียนรู้!AO11+สรุปผลการเรียนรู้!AS11)</f>
        <v/>
      </c>
      <c r="N11" s="389" t="str">
        <f>IF(สรุปผลการเรียนรู้!AW11="","",สรุปผลการเรียนรู้!G11+สรุปผลการเรียนรู้!K11+สรุปผลการเรียนรู้!P11+สรุปผลการเรียนรู้!T11+สรุปผลการเรียนรู้!X11+สรุปผลการเรียนรู้!AB11+สรุปผลการเรียนรู้!AF11+สรุปผลการเรียนรู้!AJ11+สรุปผลการเรียนรู้!AO11+สรุปผลการเรียนรู้!AS11+สรุปผลการเรียนรู้!AW11)</f>
        <v/>
      </c>
      <c r="O11" s="389" t="str">
        <f>IF(สรุปผลการเรียนรู้!BA11="","",สรุปผลการเรียนรู้!G11+สรุปผลการเรียนรู้!K11+สรุปผลการเรียนรู้!P11+สรุปผลการเรียนรู้!T11+สรุปผลการเรียนรู้!X11+สรุปผลการเรียนรู้!AB11+สรุปผลการเรียนรู้!AF11+สรุปผลการเรียนรู้!AJ11+สรุปผลการเรียนรู้!AO11+สรุปผลการเรียนรู้!AS11+สรุปผลการเรียนรู้!AW11+สรุปผลการเรียนรู้!BA11)</f>
        <v/>
      </c>
      <c r="P11" s="389" t="str">
        <f>IF(สรุปผลการเรียนรู้!BE11="","",สรุปผลการเรียนรู้!G11+สรุปผลการเรียนรู้!K11+สรุปผลการเรียนรู้!P11+สรุปผลการเรียนรู้!T11+สรุปผลการเรียนรู้!X11+สรุปผลการเรียนรู้!AB11+สรุปผลการเรียนรู้!AF11+สรุปผลการเรียนรู้!AJ11+สรุปผลการเรียนรู้!AO11+สรุปผลการเรียนรู้!AS11+สรุปผลการเรียนรู้!AW11+สรุปผลการเรียนรู้!BA11+สรุปผลการเรียนรู้!BE11)</f>
        <v/>
      </c>
      <c r="Q11" s="389" t="str">
        <f>IF(สรุปผลการเรียนรู้!BJ11="","",สรุปผลการเรียนรู้!G11+สรุปผลการเรียนรู้!K11+สรุปผลการเรียนรู้!P11+สรุปผลการเรียนรู้!T11+สรุปผลการเรียนรู้!X11+สรุปผลการเรียนรู้!AB11+สรุปผลการเรียนรู้!AF11+สรุปผลการเรียนรู้!AJ11+สรุปผลการเรียนรู้!AO11+สรุปผลการเรียนรู้!AS11+สรุปผลการเรียนรู้!AW11+สรุปผลการเรียนรู้!BA11+สรุปผลการเรียนรู้!BE11+สรุปผลการเรียนรู้!BJ11)</f>
        <v/>
      </c>
      <c r="R11" s="389" t="str">
        <f>IF(สรุปผลการเรียนรู้!I11="","",(สรุปผลการเรียนรู้!I11*สรุปผลการเรียนรู้!$I$7))</f>
        <v/>
      </c>
      <c r="S11" s="389" t="str">
        <f>IF(สรุปผลการเรียนรู้!M11="","",สรุปผลการเรียนรู้!M11*สรุปผลการเรียนรู้!$M$7)</f>
        <v/>
      </c>
      <c r="T11" s="389" t="str">
        <f>IF(สรุปผลการเรียนรู้!R11="","",(สรุปผลการเรียนรู้!R11*สรุปผลการเรียนรู้!$R$7))</f>
        <v/>
      </c>
      <c r="U11" s="389" t="str">
        <f>IF(สรุปผลการเรียนรู้!V11="","",(สรุปผลการเรียนรู้!V11*สรุปผลการเรียนรู้!$V$7))</f>
        <v/>
      </c>
      <c r="V11" s="389" t="str">
        <f>IF(สรุปผลการเรียนรู้!Z11="","",(สรุปผลการเรียนรู้!Z11*สรุปผลการเรียนรู้!$Z$7))</f>
        <v/>
      </c>
      <c r="W11" s="389" t="str">
        <f>IF(สรุปผลการเรียนรู้!AD11="","",(สรุปผลการเรียนรู้!AD11*สรุปผลการเรียนรู้!$AD$7))</f>
        <v/>
      </c>
      <c r="X11" s="389" t="str">
        <f>IF(สรุปผลการเรียนรู้!AH11="","",(สรุปผลการเรียนรู้!AH11*สรุปผลการเรียนรู้!$AH$7))</f>
        <v/>
      </c>
      <c r="Y11" s="389" t="str">
        <f>IF(สรุปผลการเรียนรู้!AL11="","",(สรุปผลการเรียนรู้!AL11*สรุปผลการเรียนรู้!$AL$7))</f>
        <v/>
      </c>
      <c r="Z11" s="389" t="str">
        <f>IF(สรุปผลการเรียนรู้!AQ11="","",(สรุปผลการเรียนรู้!AQ11*สรุปผลการเรียนรู้!$AQ$7))</f>
        <v/>
      </c>
      <c r="AA11" s="389" t="str">
        <f>IF(สรุปผลการเรียนรู้!AU11="","",(สรุปผลการเรียนรู้!AU11*สรุปผลการเรียนรู้!$AU$7))</f>
        <v/>
      </c>
      <c r="AB11" s="389" t="str">
        <f>IF(สรุปผลการเรียนรู้!AY11="","",(สรุปผลการเรียนรู้!AY11*สรุปผลการเรียนรู้!$AY$7))</f>
        <v/>
      </c>
      <c r="AC11" s="389" t="str">
        <f>IF(สรุปผลการเรียนรู้!BC11="","",(สรุปผลการเรียนรู้!BC11*สรุปผลการเรียนรู้!$BC$7))</f>
        <v/>
      </c>
      <c r="AD11" s="389" t="str">
        <f>IF(สรุปผลการเรียนรู้!BG11="","",(สรุปผลการเรียนรู้!BG11*สรุปผลการเรียนรู้!$BG$7))</f>
        <v/>
      </c>
      <c r="AE11" s="389" t="str">
        <f>IF(สรุปผลการเรียนรู้!BL11="","",(สรุปผลการเรียนรู้!BL11*สรุปผลการเรียนรู้!$BL$7))</f>
        <v/>
      </c>
      <c r="AF11" s="389"/>
      <c r="AG11" s="389">
        <f t="shared" si="0"/>
        <v>0</v>
      </c>
      <c r="AH11" s="163">
        <f t="shared" si="1"/>
        <v>0</v>
      </c>
      <c r="AI11" s="3" t="str">
        <f>IF(AJ11&lt;&gt;"","-",IF(data!B7="","",RANK(AH11,$AH$8:$AH$57,0)))</f>
        <v/>
      </c>
      <c r="AJ11" s="1" t="str">
        <f>IF(data!F7="","",data!F7)</f>
        <v/>
      </c>
    </row>
    <row r="12" spans="1:36" s="27" customFormat="1" ht="15" customHeight="1" thickBot="1" x14ac:dyDescent="0.35">
      <c r="A12" s="124">
        <v>5</v>
      </c>
      <c r="B12" s="43" t="str">
        <f>IF(data!B8="","",data!B8)</f>
        <v/>
      </c>
      <c r="C12" s="70" t="str">
        <f>IF(data!B8="","",data!C8)</f>
        <v/>
      </c>
      <c r="D12" s="168" t="str">
        <f>IF(data!B8="","",data!D8)</f>
        <v/>
      </c>
      <c r="E12" s="169" t="str">
        <f>IF(data!B8="","",data!E8)</f>
        <v/>
      </c>
      <c r="F12" s="389" t="str">
        <f>IF(สรุปผลการเรียนรู้!F12="","",สรุปผลการเรียนรู้!F12+สรุปผลการเรียนรู้!J12+สรุปผลการเรียนรู้!O12+สรุปผลการเรียนรู้!S12+สรุปผลการเรียนรู้!W12+สรุปผลการเรียนรู้!AA12+สรุปผลการเรียนรู้!AE12+สรุปผลการเรียนรู้!AI12+สรุปผลการเรียนรู้!AN12)</f>
        <v/>
      </c>
      <c r="G12" s="389" t="str">
        <f>IF(สรุปผลการเรียนรู้!AR12="","",สรุปผลการเรียนรู้!F12+สรุปผลการเรียนรู้!J12+สรุปผลการเรียนรู้!O12+สรุปผลการเรียนรู้!S12+สรุปผลการเรียนรู้!W12+สรุปผลการเรียนรู้!AA12+สรุปผลการเรียนรู้!AE12+สรุปผลการเรียนรู้!AI12+สรุปผลการเรียนรู้!AN12+สรุปผลการเรียนรู้!AR12)</f>
        <v/>
      </c>
      <c r="H12" s="389" t="str">
        <f>IF(สรุปผลการเรียนรู้!AV12="","",สรุปผลการเรียนรู้!F12+สรุปผลการเรียนรู้!J12+สรุปผลการเรียนรู้!O12+สรุปผลการเรียนรู้!S12+สรุปผลการเรียนรู้!W12+สรุปผลการเรียนรู้!AA12+สรุปผลการเรียนรู้!AE12+สรุปผลการเรียนรู้!AI12+สรุปผลการเรียนรู้!AN12+สรุปผลการเรียนรู้!AR12+สรุปผลการเรียนรู้!AV12)</f>
        <v/>
      </c>
      <c r="I12" s="389" t="str">
        <f>IF(สรุปผลการเรียนรู้!AZ12="","",สรุปผลการเรียนรู้!F12+สรุปผลการเรียนรู้!J12+สรุปผลการเรียนรู้!O12+สรุปผลการเรียนรู้!S12+สรุปผลการเรียนรู้!W12+สรุปผลการเรียนรู้!AA12+สรุปผลการเรียนรู้!AE12+สรุปผลการเรียนรู้!AI12+สรุปผลการเรียนรู้!AN12+สรุปผลการเรียนรู้!AR12+สรุปผลการเรียนรู้!AV12+สรุปผลการเรียนรู้!AZ12)</f>
        <v/>
      </c>
      <c r="J12" s="389" t="str">
        <f>IF(สรุปผลการเรียนรู้!BD12="","",สรุปผลการเรียนรู้!F12+สรุปผลการเรียนรู้!J12+สรุปผลการเรียนรู้!O12+สรุปผลการเรียนรู้!S12+สรุปผลการเรียนรู้!W12+สรุปผลการเรียนรู้!AA12+สรุปผลการเรียนรู้!AE12+สรุปผลการเรียนรู้!AI12+สรุปผลการเรียนรู้!AN12+สรุปผลการเรียนรู้!AR12+สรุปผลการเรียนรู้!AV12+สรุปผลการเรียนรู้!AZ12+สรุปผลการเรียนรู้!BD12)</f>
        <v/>
      </c>
      <c r="K12" s="389" t="str">
        <f>IF(สรุปผลการเรียนรู้!BI12="","",สรุปผลการเรียนรู้!F12+สรุปผลการเรียนรู้!J12+สรุปผลการเรียนรู้!O12+สรุปผลการเรียนรู้!S12+สรุปผลการเรียนรู้!W12+สรุปผลการเรียนรู้!AA12+สรุปผลการเรียนรู้!AE12+สรุปผลการเรียนรู้!AI12+สรุปผลการเรียนรู้!AN12+สรุปผลการเรียนรู้!AR12+สรุปผลการเรียนรู้!AV12+สรุปผลการเรียนรู้!AZ12+สรุปผลการเรียนรู้!BD12+สรุปผลการเรียนรู้!BI12)</f>
        <v/>
      </c>
      <c r="L12" s="389" t="str">
        <f>IF(สรุปผลการเรียนรู้!G12="","",สรุปผลการเรียนรู้!G12+สรุปผลการเรียนรู้!K12+สรุปผลการเรียนรู้!P12+สรุปผลการเรียนรู้!T12+สรุปผลการเรียนรู้!X12+สรุปผลการเรียนรู้!AB12+สรุปผลการเรียนรู้!AF12+สรุปผลการเรียนรู้!AJ12+สรุปผลการเรียนรู้!AO12)</f>
        <v/>
      </c>
      <c r="M12" s="389" t="str">
        <f>IF(สรุปผลการเรียนรู้!AS12="","",สรุปผลการเรียนรู้!G12+สรุปผลการเรียนรู้!K12+สรุปผลการเรียนรู้!P12+สรุปผลการเรียนรู้!T12+สรุปผลการเรียนรู้!X12+สรุปผลการเรียนรู้!AB12+สรุปผลการเรียนรู้!AF12+สรุปผลการเรียนรู้!AJ12+สรุปผลการเรียนรู้!AO12+สรุปผลการเรียนรู้!AS12)</f>
        <v/>
      </c>
      <c r="N12" s="389" t="str">
        <f>IF(สรุปผลการเรียนรู้!AW12="","",สรุปผลการเรียนรู้!G12+สรุปผลการเรียนรู้!K12+สรุปผลการเรียนรู้!P12+สรุปผลการเรียนรู้!T12+สรุปผลการเรียนรู้!X12+สรุปผลการเรียนรู้!AB12+สรุปผลการเรียนรู้!AF12+สรุปผลการเรียนรู้!AJ12+สรุปผลการเรียนรู้!AO12+สรุปผลการเรียนรู้!AS12+สรุปผลการเรียนรู้!AW12)</f>
        <v/>
      </c>
      <c r="O12" s="389" t="str">
        <f>IF(สรุปผลการเรียนรู้!BA12="","",สรุปผลการเรียนรู้!G12+สรุปผลการเรียนรู้!K12+สรุปผลการเรียนรู้!P12+สรุปผลการเรียนรู้!T12+สรุปผลการเรียนรู้!X12+สรุปผลการเรียนรู้!AB12+สรุปผลการเรียนรู้!AF12+สรุปผลการเรียนรู้!AJ12+สรุปผลการเรียนรู้!AO12+สรุปผลการเรียนรู้!AS12+สรุปผลการเรียนรู้!AW12+สรุปผลการเรียนรู้!BA12)</f>
        <v/>
      </c>
      <c r="P12" s="389" t="str">
        <f>IF(สรุปผลการเรียนรู้!BE12="","",สรุปผลการเรียนรู้!G12+สรุปผลการเรียนรู้!K12+สรุปผลการเรียนรู้!P12+สรุปผลการเรียนรู้!T12+สรุปผลการเรียนรู้!X12+สรุปผลการเรียนรู้!AB12+สรุปผลการเรียนรู้!AF12+สรุปผลการเรียนรู้!AJ12+สรุปผลการเรียนรู้!AO12+สรุปผลการเรียนรู้!AS12+สรุปผลการเรียนรู้!AW12+สรุปผลการเรียนรู้!BA12+สรุปผลการเรียนรู้!BE12)</f>
        <v/>
      </c>
      <c r="Q12" s="389" t="str">
        <f>IF(สรุปผลการเรียนรู้!BJ12="","",สรุปผลการเรียนรู้!G12+สรุปผลการเรียนรู้!K12+สรุปผลการเรียนรู้!P12+สรุปผลการเรียนรู้!T12+สรุปผลการเรียนรู้!X12+สรุปผลการเรียนรู้!AB12+สรุปผลการเรียนรู้!AF12+สรุปผลการเรียนรู้!AJ12+สรุปผลการเรียนรู้!AO12+สรุปผลการเรียนรู้!AS12+สรุปผลการเรียนรู้!AW12+สรุปผลการเรียนรู้!BA12+สรุปผลการเรียนรู้!BE12+สรุปผลการเรียนรู้!BJ12)</f>
        <v/>
      </c>
      <c r="R12" s="389" t="str">
        <f>IF(สรุปผลการเรียนรู้!I12="","",(สรุปผลการเรียนรู้!I12*สรุปผลการเรียนรู้!$I$7))</f>
        <v/>
      </c>
      <c r="S12" s="389" t="str">
        <f>IF(สรุปผลการเรียนรู้!M12="","",สรุปผลการเรียนรู้!M12*สรุปผลการเรียนรู้!$M$7)</f>
        <v/>
      </c>
      <c r="T12" s="389" t="str">
        <f>IF(สรุปผลการเรียนรู้!R12="","",(สรุปผลการเรียนรู้!R12*สรุปผลการเรียนรู้!$R$7))</f>
        <v/>
      </c>
      <c r="U12" s="389" t="str">
        <f>IF(สรุปผลการเรียนรู้!V12="","",(สรุปผลการเรียนรู้!V12*สรุปผลการเรียนรู้!$V$7))</f>
        <v/>
      </c>
      <c r="V12" s="389" t="str">
        <f>IF(สรุปผลการเรียนรู้!Z12="","",(สรุปผลการเรียนรู้!Z12*สรุปผลการเรียนรู้!$Z$7))</f>
        <v/>
      </c>
      <c r="W12" s="389" t="str">
        <f>IF(สรุปผลการเรียนรู้!AD12="","",(สรุปผลการเรียนรู้!AD12*สรุปผลการเรียนรู้!$AD$7))</f>
        <v/>
      </c>
      <c r="X12" s="389" t="str">
        <f>IF(สรุปผลการเรียนรู้!AH12="","",(สรุปผลการเรียนรู้!AH12*สรุปผลการเรียนรู้!$AH$7))</f>
        <v/>
      </c>
      <c r="Y12" s="389" t="str">
        <f>IF(สรุปผลการเรียนรู้!AL12="","",(สรุปผลการเรียนรู้!AL12*สรุปผลการเรียนรู้!$AL$7))</f>
        <v/>
      </c>
      <c r="Z12" s="389" t="str">
        <f>IF(สรุปผลการเรียนรู้!AQ12="","",(สรุปผลการเรียนรู้!AQ12*สรุปผลการเรียนรู้!$AQ$7))</f>
        <v/>
      </c>
      <c r="AA12" s="389" t="str">
        <f>IF(สรุปผลการเรียนรู้!AU12="","",(สรุปผลการเรียนรู้!AU12*สรุปผลการเรียนรู้!$AU$7))</f>
        <v/>
      </c>
      <c r="AB12" s="389" t="str">
        <f>IF(สรุปผลการเรียนรู้!AY12="","",(สรุปผลการเรียนรู้!AY12*สรุปผลการเรียนรู้!$AY$7))</f>
        <v/>
      </c>
      <c r="AC12" s="389" t="str">
        <f>IF(สรุปผลการเรียนรู้!BC12="","",(สรุปผลการเรียนรู้!BC12*สรุปผลการเรียนรู้!$BC$7))</f>
        <v/>
      </c>
      <c r="AD12" s="389" t="str">
        <f>IF(สรุปผลการเรียนรู้!BG12="","",(สรุปผลการเรียนรู้!BG12*สรุปผลการเรียนรู้!$BG$7))</f>
        <v/>
      </c>
      <c r="AE12" s="389" t="str">
        <f>IF(สรุปผลการเรียนรู้!BL12="","",(สรุปผลการเรียนรู้!BL12*สรุปผลการเรียนรู้!$BL$7))</f>
        <v/>
      </c>
      <c r="AF12" s="389"/>
      <c r="AG12" s="389">
        <f t="shared" si="0"/>
        <v>0</v>
      </c>
      <c r="AH12" s="163">
        <f t="shared" si="1"/>
        <v>0</v>
      </c>
      <c r="AI12" s="3" t="str">
        <f>IF(AJ12&lt;&gt;"","-",IF(data!B8="","",RANK(AH12,$AH$8:$AH$57,0)))</f>
        <v/>
      </c>
      <c r="AJ12" s="1" t="str">
        <f>IF(data!F8="","",data!F8)</f>
        <v/>
      </c>
    </row>
    <row r="13" spans="1:36" s="27" customFormat="1" ht="15" customHeight="1" thickBot="1" x14ac:dyDescent="0.35">
      <c r="A13" s="124">
        <v>6</v>
      </c>
      <c r="B13" s="43" t="str">
        <f>IF(data!B9="","",data!B9)</f>
        <v/>
      </c>
      <c r="C13" s="70" t="str">
        <f>IF(data!B9="","",data!C9)</f>
        <v/>
      </c>
      <c r="D13" s="168" t="str">
        <f>IF(data!B9="","",data!D9)</f>
        <v/>
      </c>
      <c r="E13" s="169" t="str">
        <f>IF(data!B9="","",data!E9)</f>
        <v/>
      </c>
      <c r="F13" s="389" t="str">
        <f>IF(สรุปผลการเรียนรู้!F13="","",สรุปผลการเรียนรู้!F13+สรุปผลการเรียนรู้!J13+สรุปผลการเรียนรู้!O13+สรุปผลการเรียนรู้!S13+สรุปผลการเรียนรู้!W13+สรุปผลการเรียนรู้!AA13+สรุปผลการเรียนรู้!AE13+สรุปผลการเรียนรู้!AI13+สรุปผลการเรียนรู้!AN13)</f>
        <v/>
      </c>
      <c r="G13" s="389" t="str">
        <f>IF(สรุปผลการเรียนรู้!AR13="","",สรุปผลการเรียนรู้!F13+สรุปผลการเรียนรู้!J13+สรุปผลการเรียนรู้!O13+สรุปผลการเรียนรู้!S13+สรุปผลการเรียนรู้!W13+สรุปผลการเรียนรู้!AA13+สรุปผลการเรียนรู้!AE13+สรุปผลการเรียนรู้!AI13+สรุปผลการเรียนรู้!AN13+สรุปผลการเรียนรู้!AR13)</f>
        <v/>
      </c>
      <c r="H13" s="389" t="str">
        <f>IF(สรุปผลการเรียนรู้!AV13="","",สรุปผลการเรียนรู้!F13+สรุปผลการเรียนรู้!J13+สรุปผลการเรียนรู้!O13+สรุปผลการเรียนรู้!S13+สรุปผลการเรียนรู้!W13+สรุปผลการเรียนรู้!AA13+สรุปผลการเรียนรู้!AE13+สรุปผลการเรียนรู้!AI13+สรุปผลการเรียนรู้!AN13+สรุปผลการเรียนรู้!AR13+สรุปผลการเรียนรู้!AV13)</f>
        <v/>
      </c>
      <c r="I13" s="389" t="str">
        <f>IF(สรุปผลการเรียนรู้!AZ13="","",สรุปผลการเรียนรู้!F13+สรุปผลการเรียนรู้!J13+สรุปผลการเรียนรู้!O13+สรุปผลการเรียนรู้!S13+สรุปผลการเรียนรู้!W13+สรุปผลการเรียนรู้!AA13+สรุปผลการเรียนรู้!AE13+สรุปผลการเรียนรู้!AI13+สรุปผลการเรียนรู้!AN13+สรุปผลการเรียนรู้!AR13+สรุปผลการเรียนรู้!AV13+สรุปผลการเรียนรู้!AZ13)</f>
        <v/>
      </c>
      <c r="J13" s="389" t="str">
        <f>IF(สรุปผลการเรียนรู้!BD13="","",สรุปผลการเรียนรู้!F13+สรุปผลการเรียนรู้!J13+สรุปผลการเรียนรู้!O13+สรุปผลการเรียนรู้!S13+สรุปผลการเรียนรู้!W13+สรุปผลการเรียนรู้!AA13+สรุปผลการเรียนรู้!AE13+สรุปผลการเรียนรู้!AI13+สรุปผลการเรียนรู้!AN13+สรุปผลการเรียนรู้!AR13+สรุปผลการเรียนรู้!AV13+สรุปผลการเรียนรู้!AZ13+สรุปผลการเรียนรู้!BD13)</f>
        <v/>
      </c>
      <c r="K13" s="389" t="str">
        <f>IF(สรุปผลการเรียนรู้!BI13="","",สรุปผลการเรียนรู้!F13+สรุปผลการเรียนรู้!J13+สรุปผลการเรียนรู้!O13+สรุปผลการเรียนรู้!S13+สรุปผลการเรียนรู้!W13+สรุปผลการเรียนรู้!AA13+สรุปผลการเรียนรู้!AE13+สรุปผลการเรียนรู้!AI13+สรุปผลการเรียนรู้!AN13+สรุปผลการเรียนรู้!AR13+สรุปผลการเรียนรู้!AV13+สรุปผลการเรียนรู้!AZ13+สรุปผลการเรียนรู้!BD13+สรุปผลการเรียนรู้!BI13)</f>
        <v/>
      </c>
      <c r="L13" s="389" t="str">
        <f>IF(สรุปผลการเรียนรู้!G13="","",สรุปผลการเรียนรู้!G13+สรุปผลการเรียนรู้!K13+สรุปผลการเรียนรู้!P13+สรุปผลการเรียนรู้!T13+สรุปผลการเรียนรู้!X13+สรุปผลการเรียนรู้!AB13+สรุปผลการเรียนรู้!AF13+สรุปผลการเรียนรู้!AJ13+สรุปผลการเรียนรู้!AO13)</f>
        <v/>
      </c>
      <c r="M13" s="389" t="str">
        <f>IF(สรุปผลการเรียนรู้!AS13="","",สรุปผลการเรียนรู้!G13+สรุปผลการเรียนรู้!K13+สรุปผลการเรียนรู้!P13+สรุปผลการเรียนรู้!T13+สรุปผลการเรียนรู้!X13+สรุปผลการเรียนรู้!AB13+สรุปผลการเรียนรู้!AF13+สรุปผลการเรียนรู้!AJ13+สรุปผลการเรียนรู้!AO13+สรุปผลการเรียนรู้!AS13)</f>
        <v/>
      </c>
      <c r="N13" s="389" t="str">
        <f>IF(สรุปผลการเรียนรู้!AW13="","",สรุปผลการเรียนรู้!G13+สรุปผลการเรียนรู้!K13+สรุปผลการเรียนรู้!P13+สรุปผลการเรียนรู้!T13+สรุปผลการเรียนรู้!X13+สรุปผลการเรียนรู้!AB13+สรุปผลการเรียนรู้!AF13+สรุปผลการเรียนรู้!AJ13+สรุปผลการเรียนรู้!AO13+สรุปผลการเรียนรู้!AS13+สรุปผลการเรียนรู้!AW13)</f>
        <v/>
      </c>
      <c r="O13" s="389" t="str">
        <f>IF(สรุปผลการเรียนรู้!BA13="","",สรุปผลการเรียนรู้!G13+สรุปผลการเรียนรู้!K13+สรุปผลการเรียนรู้!P13+สรุปผลการเรียนรู้!T13+สรุปผลการเรียนรู้!X13+สรุปผลการเรียนรู้!AB13+สรุปผลการเรียนรู้!AF13+สรุปผลการเรียนรู้!AJ13+สรุปผลการเรียนรู้!AO13+สรุปผลการเรียนรู้!AS13+สรุปผลการเรียนรู้!AW13+สรุปผลการเรียนรู้!BA13)</f>
        <v/>
      </c>
      <c r="P13" s="389" t="str">
        <f>IF(สรุปผลการเรียนรู้!BE13="","",สรุปผลการเรียนรู้!G13+สรุปผลการเรียนรู้!K13+สรุปผลการเรียนรู้!P13+สรุปผลการเรียนรู้!T13+สรุปผลการเรียนรู้!X13+สรุปผลการเรียนรู้!AB13+สรุปผลการเรียนรู้!AF13+สรุปผลการเรียนรู้!AJ13+สรุปผลการเรียนรู้!AO13+สรุปผลการเรียนรู้!AS13+สรุปผลการเรียนรู้!AW13+สรุปผลการเรียนรู้!BA13+สรุปผลการเรียนรู้!BE13)</f>
        <v/>
      </c>
      <c r="Q13" s="389" t="str">
        <f>IF(สรุปผลการเรียนรู้!BJ13="","",สรุปผลการเรียนรู้!G13+สรุปผลการเรียนรู้!K13+สรุปผลการเรียนรู้!P13+สรุปผลการเรียนรู้!T13+สรุปผลการเรียนรู้!X13+สรุปผลการเรียนรู้!AB13+สรุปผลการเรียนรู้!AF13+สรุปผลการเรียนรู้!AJ13+สรุปผลการเรียนรู้!AO13+สรุปผลการเรียนรู้!AS13+สรุปผลการเรียนรู้!AW13+สรุปผลการเรียนรู้!BA13+สรุปผลการเรียนรู้!BE13+สรุปผลการเรียนรู้!BJ13)</f>
        <v/>
      </c>
      <c r="R13" s="389" t="str">
        <f>IF(สรุปผลการเรียนรู้!I13="","",(สรุปผลการเรียนรู้!I13*สรุปผลการเรียนรู้!$I$7))</f>
        <v/>
      </c>
      <c r="S13" s="389" t="str">
        <f>IF(สรุปผลการเรียนรู้!M13="","",สรุปผลการเรียนรู้!M13*สรุปผลการเรียนรู้!$M$7)</f>
        <v/>
      </c>
      <c r="T13" s="389" t="str">
        <f>IF(สรุปผลการเรียนรู้!R13="","",(สรุปผลการเรียนรู้!R13*สรุปผลการเรียนรู้!$R$7))</f>
        <v/>
      </c>
      <c r="U13" s="389" t="str">
        <f>IF(สรุปผลการเรียนรู้!V13="","",(สรุปผลการเรียนรู้!V13*สรุปผลการเรียนรู้!$V$7))</f>
        <v/>
      </c>
      <c r="V13" s="389" t="str">
        <f>IF(สรุปผลการเรียนรู้!Z13="","",(สรุปผลการเรียนรู้!Z13*สรุปผลการเรียนรู้!$Z$7))</f>
        <v/>
      </c>
      <c r="W13" s="389" t="str">
        <f>IF(สรุปผลการเรียนรู้!AD13="","",(สรุปผลการเรียนรู้!AD13*สรุปผลการเรียนรู้!$AD$7))</f>
        <v/>
      </c>
      <c r="X13" s="389" t="str">
        <f>IF(สรุปผลการเรียนรู้!AH13="","",(สรุปผลการเรียนรู้!AH13*สรุปผลการเรียนรู้!$AH$7))</f>
        <v/>
      </c>
      <c r="Y13" s="389" t="str">
        <f>IF(สรุปผลการเรียนรู้!AL13="","",(สรุปผลการเรียนรู้!AL13*สรุปผลการเรียนรู้!$AL$7))</f>
        <v/>
      </c>
      <c r="Z13" s="389" t="str">
        <f>IF(สรุปผลการเรียนรู้!AQ13="","",(สรุปผลการเรียนรู้!AQ13*สรุปผลการเรียนรู้!$AQ$7))</f>
        <v/>
      </c>
      <c r="AA13" s="389" t="str">
        <f>IF(สรุปผลการเรียนรู้!AU13="","",(สรุปผลการเรียนรู้!AU13*สรุปผลการเรียนรู้!$AU$7))</f>
        <v/>
      </c>
      <c r="AB13" s="389" t="str">
        <f>IF(สรุปผลการเรียนรู้!AY13="","",(สรุปผลการเรียนรู้!AY13*สรุปผลการเรียนรู้!$AY$7))</f>
        <v/>
      </c>
      <c r="AC13" s="389" t="str">
        <f>IF(สรุปผลการเรียนรู้!BC13="","",(สรุปผลการเรียนรู้!BC13*สรุปผลการเรียนรู้!$BC$7))</f>
        <v/>
      </c>
      <c r="AD13" s="389" t="str">
        <f>IF(สรุปผลการเรียนรู้!BG13="","",(สรุปผลการเรียนรู้!BG13*สรุปผลการเรียนรู้!$BG$7))</f>
        <v/>
      </c>
      <c r="AE13" s="389" t="str">
        <f>IF(สรุปผลการเรียนรู้!BL13="","",(สรุปผลการเรียนรู้!BL13*สรุปผลการเรียนรู้!$BL$7))</f>
        <v/>
      </c>
      <c r="AF13" s="389"/>
      <c r="AG13" s="389">
        <f t="shared" si="0"/>
        <v>0</v>
      </c>
      <c r="AH13" s="163">
        <f t="shared" si="1"/>
        <v>0</v>
      </c>
      <c r="AI13" s="3" t="str">
        <f>IF(AJ13&lt;&gt;"","-",IF(data!B9="","",RANK(AH13,$AH$8:$AH$57,0)))</f>
        <v/>
      </c>
      <c r="AJ13" s="1" t="str">
        <f>IF(data!F9="","",data!F9)</f>
        <v/>
      </c>
    </row>
    <row r="14" spans="1:36" s="27" customFormat="1" ht="15" customHeight="1" thickBot="1" x14ac:dyDescent="0.35">
      <c r="A14" s="124">
        <v>7</v>
      </c>
      <c r="B14" s="43" t="str">
        <f>IF(data!B10="","",data!B10)</f>
        <v/>
      </c>
      <c r="C14" s="70" t="str">
        <f>IF(data!B10="","",data!C10)</f>
        <v/>
      </c>
      <c r="D14" s="168" t="str">
        <f>IF(data!B10="","",data!D10)</f>
        <v/>
      </c>
      <c r="E14" s="169" t="str">
        <f>IF(data!B10="","",data!E10)</f>
        <v/>
      </c>
      <c r="F14" s="389" t="str">
        <f>IF(สรุปผลการเรียนรู้!F14="","",สรุปผลการเรียนรู้!F14+สรุปผลการเรียนรู้!J14+สรุปผลการเรียนรู้!O14+สรุปผลการเรียนรู้!S14+สรุปผลการเรียนรู้!W14+สรุปผลการเรียนรู้!AA14+สรุปผลการเรียนรู้!AE14+สรุปผลการเรียนรู้!AI14+สรุปผลการเรียนรู้!AN14)</f>
        <v/>
      </c>
      <c r="G14" s="389" t="str">
        <f>IF(สรุปผลการเรียนรู้!AR14="","",สรุปผลการเรียนรู้!F14+สรุปผลการเรียนรู้!J14+สรุปผลการเรียนรู้!O14+สรุปผลการเรียนรู้!S14+สรุปผลการเรียนรู้!W14+สรุปผลการเรียนรู้!AA14+สรุปผลการเรียนรู้!AE14+สรุปผลการเรียนรู้!AI14+สรุปผลการเรียนรู้!AN14+สรุปผลการเรียนรู้!AR14)</f>
        <v/>
      </c>
      <c r="H14" s="389" t="str">
        <f>IF(สรุปผลการเรียนรู้!AV14="","",สรุปผลการเรียนรู้!F14+สรุปผลการเรียนรู้!J14+สรุปผลการเรียนรู้!O14+สรุปผลการเรียนรู้!S14+สรุปผลการเรียนรู้!W14+สรุปผลการเรียนรู้!AA14+สรุปผลการเรียนรู้!AE14+สรุปผลการเรียนรู้!AI14+สรุปผลการเรียนรู้!AN14+สรุปผลการเรียนรู้!AR14+สรุปผลการเรียนรู้!AV14)</f>
        <v/>
      </c>
      <c r="I14" s="389" t="str">
        <f>IF(สรุปผลการเรียนรู้!AZ14="","",สรุปผลการเรียนรู้!F14+สรุปผลการเรียนรู้!J14+สรุปผลการเรียนรู้!O14+สรุปผลการเรียนรู้!S14+สรุปผลการเรียนรู้!W14+สรุปผลการเรียนรู้!AA14+สรุปผลการเรียนรู้!AE14+สรุปผลการเรียนรู้!AI14+สรุปผลการเรียนรู้!AN14+สรุปผลการเรียนรู้!AR14+สรุปผลการเรียนรู้!AV14+สรุปผลการเรียนรู้!AZ14)</f>
        <v/>
      </c>
      <c r="J14" s="389" t="str">
        <f>IF(สรุปผลการเรียนรู้!BD14="","",สรุปผลการเรียนรู้!F14+สรุปผลการเรียนรู้!J14+สรุปผลการเรียนรู้!O14+สรุปผลการเรียนรู้!S14+สรุปผลการเรียนรู้!W14+สรุปผลการเรียนรู้!AA14+สรุปผลการเรียนรู้!AE14+สรุปผลการเรียนรู้!AI14+สรุปผลการเรียนรู้!AN14+สรุปผลการเรียนรู้!AR14+สรุปผลการเรียนรู้!AV14+สรุปผลการเรียนรู้!AZ14+สรุปผลการเรียนรู้!BD14)</f>
        <v/>
      </c>
      <c r="K14" s="389" t="str">
        <f>IF(สรุปผลการเรียนรู้!BI14="","",สรุปผลการเรียนรู้!F14+สรุปผลการเรียนรู้!J14+สรุปผลการเรียนรู้!O14+สรุปผลการเรียนรู้!S14+สรุปผลการเรียนรู้!W14+สรุปผลการเรียนรู้!AA14+สรุปผลการเรียนรู้!AE14+สรุปผลการเรียนรู้!AI14+สรุปผลการเรียนรู้!AN14+สรุปผลการเรียนรู้!AR14+สรุปผลการเรียนรู้!AV14+สรุปผลการเรียนรู้!AZ14+สรุปผลการเรียนรู้!BD14+สรุปผลการเรียนรู้!BI14)</f>
        <v/>
      </c>
      <c r="L14" s="389" t="str">
        <f>IF(สรุปผลการเรียนรู้!G14="","",สรุปผลการเรียนรู้!G14+สรุปผลการเรียนรู้!K14+สรุปผลการเรียนรู้!P14+สรุปผลการเรียนรู้!T14+สรุปผลการเรียนรู้!X14+สรุปผลการเรียนรู้!AB14+สรุปผลการเรียนรู้!AF14+สรุปผลการเรียนรู้!AJ14+สรุปผลการเรียนรู้!AO14)</f>
        <v/>
      </c>
      <c r="M14" s="389" t="str">
        <f>IF(สรุปผลการเรียนรู้!AS14="","",สรุปผลการเรียนรู้!G14+สรุปผลการเรียนรู้!K14+สรุปผลการเรียนรู้!P14+สรุปผลการเรียนรู้!T14+สรุปผลการเรียนรู้!X14+สรุปผลการเรียนรู้!AB14+สรุปผลการเรียนรู้!AF14+สรุปผลการเรียนรู้!AJ14+สรุปผลการเรียนรู้!AO14+สรุปผลการเรียนรู้!AS14)</f>
        <v/>
      </c>
      <c r="N14" s="389" t="str">
        <f>IF(สรุปผลการเรียนรู้!AW14="","",สรุปผลการเรียนรู้!G14+สรุปผลการเรียนรู้!K14+สรุปผลการเรียนรู้!P14+สรุปผลการเรียนรู้!T14+สรุปผลการเรียนรู้!X14+สรุปผลการเรียนรู้!AB14+สรุปผลการเรียนรู้!AF14+สรุปผลการเรียนรู้!AJ14+สรุปผลการเรียนรู้!AO14+สรุปผลการเรียนรู้!AS14+สรุปผลการเรียนรู้!AW14)</f>
        <v/>
      </c>
      <c r="O14" s="389" t="str">
        <f>IF(สรุปผลการเรียนรู้!BA14="","",สรุปผลการเรียนรู้!G14+สรุปผลการเรียนรู้!K14+สรุปผลการเรียนรู้!P14+สรุปผลการเรียนรู้!T14+สรุปผลการเรียนรู้!X14+สรุปผลการเรียนรู้!AB14+สรุปผลการเรียนรู้!AF14+สรุปผลการเรียนรู้!AJ14+สรุปผลการเรียนรู้!AO14+สรุปผลการเรียนรู้!AS14+สรุปผลการเรียนรู้!AW14+สรุปผลการเรียนรู้!BA14)</f>
        <v/>
      </c>
      <c r="P14" s="389" t="str">
        <f>IF(สรุปผลการเรียนรู้!BE14="","",สรุปผลการเรียนรู้!G14+สรุปผลการเรียนรู้!K14+สรุปผลการเรียนรู้!P14+สรุปผลการเรียนรู้!T14+สรุปผลการเรียนรู้!X14+สรุปผลการเรียนรู้!AB14+สรุปผลการเรียนรู้!AF14+สรุปผลการเรียนรู้!AJ14+สรุปผลการเรียนรู้!AO14+สรุปผลการเรียนรู้!AS14+สรุปผลการเรียนรู้!AW14+สรุปผลการเรียนรู้!BA14+สรุปผลการเรียนรู้!BE14)</f>
        <v/>
      </c>
      <c r="Q14" s="389" t="str">
        <f>IF(สรุปผลการเรียนรู้!BJ14="","",สรุปผลการเรียนรู้!G14+สรุปผลการเรียนรู้!K14+สรุปผลการเรียนรู้!P14+สรุปผลการเรียนรู้!T14+สรุปผลการเรียนรู้!X14+สรุปผลการเรียนรู้!AB14+สรุปผลการเรียนรู้!AF14+สรุปผลการเรียนรู้!AJ14+สรุปผลการเรียนรู้!AO14+สรุปผลการเรียนรู้!AS14+สรุปผลการเรียนรู้!AW14+สรุปผลการเรียนรู้!BA14+สรุปผลการเรียนรู้!BE14+สรุปผลการเรียนรู้!BJ14)</f>
        <v/>
      </c>
      <c r="R14" s="389" t="str">
        <f>IF(สรุปผลการเรียนรู้!I14="","",(สรุปผลการเรียนรู้!I14*สรุปผลการเรียนรู้!$I$7))</f>
        <v/>
      </c>
      <c r="S14" s="389" t="str">
        <f>IF(สรุปผลการเรียนรู้!M14="","",สรุปผลการเรียนรู้!M14*สรุปผลการเรียนรู้!$M$7)</f>
        <v/>
      </c>
      <c r="T14" s="389" t="str">
        <f>IF(สรุปผลการเรียนรู้!R14="","",(สรุปผลการเรียนรู้!R14*สรุปผลการเรียนรู้!$R$7))</f>
        <v/>
      </c>
      <c r="U14" s="389" t="str">
        <f>IF(สรุปผลการเรียนรู้!V14="","",(สรุปผลการเรียนรู้!V14*สรุปผลการเรียนรู้!$V$7))</f>
        <v/>
      </c>
      <c r="V14" s="389" t="str">
        <f>IF(สรุปผลการเรียนรู้!Z14="","",(สรุปผลการเรียนรู้!Z14*สรุปผลการเรียนรู้!$Z$7))</f>
        <v/>
      </c>
      <c r="W14" s="389" t="str">
        <f>IF(สรุปผลการเรียนรู้!AD14="","",(สรุปผลการเรียนรู้!AD14*สรุปผลการเรียนรู้!$AD$7))</f>
        <v/>
      </c>
      <c r="X14" s="389" t="str">
        <f>IF(สรุปผลการเรียนรู้!AH14="","",(สรุปผลการเรียนรู้!AH14*สรุปผลการเรียนรู้!$AH$7))</f>
        <v/>
      </c>
      <c r="Y14" s="389" t="str">
        <f>IF(สรุปผลการเรียนรู้!AL14="","",(สรุปผลการเรียนรู้!AL14*สรุปผลการเรียนรู้!$AL$7))</f>
        <v/>
      </c>
      <c r="Z14" s="389" t="str">
        <f>IF(สรุปผลการเรียนรู้!AQ14="","",(สรุปผลการเรียนรู้!AQ14*สรุปผลการเรียนรู้!$AQ$7))</f>
        <v/>
      </c>
      <c r="AA14" s="389" t="str">
        <f>IF(สรุปผลการเรียนรู้!AU14="","",(สรุปผลการเรียนรู้!AU14*สรุปผลการเรียนรู้!$AU$7))</f>
        <v/>
      </c>
      <c r="AB14" s="389" t="str">
        <f>IF(สรุปผลการเรียนรู้!AY14="","",(สรุปผลการเรียนรู้!AY14*สรุปผลการเรียนรู้!$AY$7))</f>
        <v/>
      </c>
      <c r="AC14" s="389" t="str">
        <f>IF(สรุปผลการเรียนรู้!BC14="","",(สรุปผลการเรียนรู้!BC14*สรุปผลการเรียนรู้!$BC$7))</f>
        <v/>
      </c>
      <c r="AD14" s="389" t="str">
        <f>IF(สรุปผลการเรียนรู้!BG14="","",(สรุปผลการเรียนรู้!BG14*สรุปผลการเรียนรู้!$BG$7))</f>
        <v/>
      </c>
      <c r="AE14" s="389" t="str">
        <f>IF(สรุปผลการเรียนรู้!BL14="","",(สรุปผลการเรียนรู้!BL14*สรุปผลการเรียนรู้!$BL$7))</f>
        <v/>
      </c>
      <c r="AF14" s="389"/>
      <c r="AG14" s="389">
        <f t="shared" si="0"/>
        <v>0</v>
      </c>
      <c r="AH14" s="163">
        <f t="shared" si="1"/>
        <v>0</v>
      </c>
      <c r="AI14" s="3" t="str">
        <f>IF(AJ14&lt;&gt;"","-",IF(data!B10="","",RANK(AH14,$AH$8:$AH$57,0)))</f>
        <v/>
      </c>
      <c r="AJ14" s="1" t="str">
        <f>IF(data!F10="","",data!F10)</f>
        <v/>
      </c>
    </row>
    <row r="15" spans="1:36" s="27" customFormat="1" ht="15" customHeight="1" thickBot="1" x14ac:dyDescent="0.35">
      <c r="A15" s="124">
        <v>8</v>
      </c>
      <c r="B15" s="43" t="str">
        <f>IF(data!B11="","",data!B11)</f>
        <v/>
      </c>
      <c r="C15" s="70" t="str">
        <f>IF(data!B11="","",data!C11)</f>
        <v/>
      </c>
      <c r="D15" s="168" t="str">
        <f>IF(data!B11="","",data!D11)</f>
        <v/>
      </c>
      <c r="E15" s="169" t="str">
        <f>IF(data!B11="","",data!E11)</f>
        <v/>
      </c>
      <c r="F15" s="389" t="str">
        <f>IF(สรุปผลการเรียนรู้!F15="","",สรุปผลการเรียนรู้!F15+สรุปผลการเรียนรู้!J15+สรุปผลการเรียนรู้!O15+สรุปผลการเรียนรู้!S15+สรุปผลการเรียนรู้!W15+สรุปผลการเรียนรู้!AA15+สรุปผลการเรียนรู้!AE15+สรุปผลการเรียนรู้!AI15+สรุปผลการเรียนรู้!AN15)</f>
        <v/>
      </c>
      <c r="G15" s="389" t="str">
        <f>IF(สรุปผลการเรียนรู้!AR15="","",สรุปผลการเรียนรู้!F15+สรุปผลการเรียนรู้!J15+สรุปผลการเรียนรู้!O15+สรุปผลการเรียนรู้!S15+สรุปผลการเรียนรู้!W15+สรุปผลการเรียนรู้!AA15+สรุปผลการเรียนรู้!AE15+สรุปผลการเรียนรู้!AI15+สรุปผลการเรียนรู้!AN15+สรุปผลการเรียนรู้!AR15)</f>
        <v/>
      </c>
      <c r="H15" s="389" t="str">
        <f>IF(สรุปผลการเรียนรู้!AV15="","",สรุปผลการเรียนรู้!F15+สรุปผลการเรียนรู้!J15+สรุปผลการเรียนรู้!O15+สรุปผลการเรียนรู้!S15+สรุปผลการเรียนรู้!W15+สรุปผลการเรียนรู้!AA15+สรุปผลการเรียนรู้!AE15+สรุปผลการเรียนรู้!AI15+สรุปผลการเรียนรู้!AN15+สรุปผลการเรียนรู้!AR15+สรุปผลการเรียนรู้!AV15)</f>
        <v/>
      </c>
      <c r="I15" s="389" t="str">
        <f>IF(สรุปผลการเรียนรู้!AZ15="","",สรุปผลการเรียนรู้!F15+สรุปผลการเรียนรู้!J15+สรุปผลการเรียนรู้!O15+สรุปผลการเรียนรู้!S15+สรุปผลการเรียนรู้!W15+สรุปผลการเรียนรู้!AA15+สรุปผลการเรียนรู้!AE15+สรุปผลการเรียนรู้!AI15+สรุปผลการเรียนรู้!AN15+สรุปผลการเรียนรู้!AR15+สรุปผลการเรียนรู้!AV15+สรุปผลการเรียนรู้!AZ15)</f>
        <v/>
      </c>
      <c r="J15" s="389" t="str">
        <f>IF(สรุปผลการเรียนรู้!BD15="","",สรุปผลการเรียนรู้!F15+สรุปผลการเรียนรู้!J15+สรุปผลการเรียนรู้!O15+สรุปผลการเรียนรู้!S15+สรุปผลการเรียนรู้!W15+สรุปผลการเรียนรู้!AA15+สรุปผลการเรียนรู้!AE15+สรุปผลการเรียนรู้!AI15+สรุปผลการเรียนรู้!AN15+สรุปผลการเรียนรู้!AR15+สรุปผลการเรียนรู้!AV15+สรุปผลการเรียนรู้!AZ15+สรุปผลการเรียนรู้!BD15)</f>
        <v/>
      </c>
      <c r="K15" s="389" t="str">
        <f>IF(สรุปผลการเรียนรู้!BI15="","",สรุปผลการเรียนรู้!F15+สรุปผลการเรียนรู้!J15+สรุปผลการเรียนรู้!O15+สรุปผลการเรียนรู้!S15+สรุปผลการเรียนรู้!W15+สรุปผลการเรียนรู้!AA15+สรุปผลการเรียนรู้!AE15+สรุปผลการเรียนรู้!AI15+สรุปผลการเรียนรู้!AN15+สรุปผลการเรียนรู้!AR15+สรุปผลการเรียนรู้!AV15+สรุปผลการเรียนรู้!AZ15+สรุปผลการเรียนรู้!BD15+สรุปผลการเรียนรู้!BI15)</f>
        <v/>
      </c>
      <c r="L15" s="389" t="str">
        <f>IF(สรุปผลการเรียนรู้!G15="","",สรุปผลการเรียนรู้!G15+สรุปผลการเรียนรู้!K15+สรุปผลการเรียนรู้!P15+สรุปผลการเรียนรู้!T15+สรุปผลการเรียนรู้!X15+สรุปผลการเรียนรู้!AB15+สรุปผลการเรียนรู้!AF15+สรุปผลการเรียนรู้!AJ15+สรุปผลการเรียนรู้!AO15)</f>
        <v/>
      </c>
      <c r="M15" s="389" t="str">
        <f>IF(สรุปผลการเรียนรู้!AS15="","",สรุปผลการเรียนรู้!G15+สรุปผลการเรียนรู้!K15+สรุปผลการเรียนรู้!P15+สรุปผลการเรียนรู้!T15+สรุปผลการเรียนรู้!X15+สรุปผลการเรียนรู้!AB15+สรุปผลการเรียนรู้!AF15+สรุปผลการเรียนรู้!AJ15+สรุปผลการเรียนรู้!AO15+สรุปผลการเรียนรู้!AS15)</f>
        <v/>
      </c>
      <c r="N15" s="389" t="str">
        <f>IF(สรุปผลการเรียนรู้!AW15="","",สรุปผลการเรียนรู้!G15+สรุปผลการเรียนรู้!K15+สรุปผลการเรียนรู้!P15+สรุปผลการเรียนรู้!T15+สรุปผลการเรียนรู้!X15+สรุปผลการเรียนรู้!AB15+สรุปผลการเรียนรู้!AF15+สรุปผลการเรียนรู้!AJ15+สรุปผลการเรียนรู้!AO15+สรุปผลการเรียนรู้!AS15+สรุปผลการเรียนรู้!AW15)</f>
        <v/>
      </c>
      <c r="O15" s="389" t="str">
        <f>IF(สรุปผลการเรียนรู้!BA15="","",สรุปผลการเรียนรู้!G15+สรุปผลการเรียนรู้!K15+สรุปผลการเรียนรู้!P15+สรุปผลการเรียนรู้!T15+สรุปผลการเรียนรู้!X15+สรุปผลการเรียนรู้!AB15+สรุปผลการเรียนรู้!AF15+สรุปผลการเรียนรู้!AJ15+สรุปผลการเรียนรู้!AO15+สรุปผลการเรียนรู้!AS15+สรุปผลการเรียนรู้!AW15+สรุปผลการเรียนรู้!BA15)</f>
        <v/>
      </c>
      <c r="P15" s="389" t="str">
        <f>IF(สรุปผลการเรียนรู้!BE15="","",สรุปผลการเรียนรู้!G15+สรุปผลการเรียนรู้!K15+สรุปผลการเรียนรู้!P15+สรุปผลการเรียนรู้!T15+สรุปผลการเรียนรู้!X15+สรุปผลการเรียนรู้!AB15+สรุปผลการเรียนรู้!AF15+สรุปผลการเรียนรู้!AJ15+สรุปผลการเรียนรู้!AO15+สรุปผลการเรียนรู้!AS15+สรุปผลการเรียนรู้!AW15+สรุปผลการเรียนรู้!BA15+สรุปผลการเรียนรู้!BE15)</f>
        <v/>
      </c>
      <c r="Q15" s="389" t="str">
        <f>IF(สรุปผลการเรียนรู้!BJ15="","",สรุปผลการเรียนรู้!G15+สรุปผลการเรียนรู้!K15+สรุปผลการเรียนรู้!P15+สรุปผลการเรียนรู้!T15+สรุปผลการเรียนรู้!X15+สรุปผลการเรียนรู้!AB15+สรุปผลการเรียนรู้!AF15+สรุปผลการเรียนรู้!AJ15+สรุปผลการเรียนรู้!AO15+สรุปผลการเรียนรู้!AS15+สรุปผลการเรียนรู้!AW15+สรุปผลการเรียนรู้!BA15+สรุปผลการเรียนรู้!BE15+สรุปผลการเรียนรู้!BJ15)</f>
        <v/>
      </c>
      <c r="R15" s="389" t="str">
        <f>IF(สรุปผลการเรียนรู้!I15="","",(สรุปผลการเรียนรู้!I15*สรุปผลการเรียนรู้!$I$7))</f>
        <v/>
      </c>
      <c r="S15" s="389" t="str">
        <f>IF(สรุปผลการเรียนรู้!M15="","",สรุปผลการเรียนรู้!M15*สรุปผลการเรียนรู้!$M$7)</f>
        <v/>
      </c>
      <c r="T15" s="389" t="str">
        <f>IF(สรุปผลการเรียนรู้!R15="","",(สรุปผลการเรียนรู้!R15*สรุปผลการเรียนรู้!$R$7))</f>
        <v/>
      </c>
      <c r="U15" s="389" t="str">
        <f>IF(สรุปผลการเรียนรู้!V15="","",(สรุปผลการเรียนรู้!V15*สรุปผลการเรียนรู้!$V$7))</f>
        <v/>
      </c>
      <c r="V15" s="389" t="str">
        <f>IF(สรุปผลการเรียนรู้!Z15="","",(สรุปผลการเรียนรู้!Z15*สรุปผลการเรียนรู้!$Z$7))</f>
        <v/>
      </c>
      <c r="W15" s="389" t="str">
        <f>IF(สรุปผลการเรียนรู้!AD15="","",(สรุปผลการเรียนรู้!AD15*สรุปผลการเรียนรู้!$AD$7))</f>
        <v/>
      </c>
      <c r="X15" s="389" t="str">
        <f>IF(สรุปผลการเรียนรู้!AH15="","",(สรุปผลการเรียนรู้!AH15*สรุปผลการเรียนรู้!$AH$7))</f>
        <v/>
      </c>
      <c r="Y15" s="389" t="str">
        <f>IF(สรุปผลการเรียนรู้!AL15="","",(สรุปผลการเรียนรู้!AL15*สรุปผลการเรียนรู้!$AL$7))</f>
        <v/>
      </c>
      <c r="Z15" s="389" t="str">
        <f>IF(สรุปผลการเรียนรู้!AQ15="","",(สรุปผลการเรียนรู้!AQ15*สรุปผลการเรียนรู้!$AQ$7))</f>
        <v/>
      </c>
      <c r="AA15" s="389" t="str">
        <f>IF(สรุปผลการเรียนรู้!AU15="","",(สรุปผลการเรียนรู้!AU15*สรุปผลการเรียนรู้!$AU$7))</f>
        <v/>
      </c>
      <c r="AB15" s="389" t="str">
        <f>IF(สรุปผลการเรียนรู้!AY15="","",(สรุปผลการเรียนรู้!AY15*สรุปผลการเรียนรู้!$AY$7))</f>
        <v/>
      </c>
      <c r="AC15" s="389" t="str">
        <f>IF(สรุปผลการเรียนรู้!BC15="","",(สรุปผลการเรียนรู้!BC15*สรุปผลการเรียนรู้!$BC$7))</f>
        <v/>
      </c>
      <c r="AD15" s="389" t="str">
        <f>IF(สรุปผลการเรียนรู้!BG15="","",(สรุปผลการเรียนรู้!BG15*สรุปผลการเรียนรู้!$BG$7))</f>
        <v/>
      </c>
      <c r="AE15" s="389" t="str">
        <f>IF(สรุปผลการเรียนรู้!BL15="","",(สรุปผลการเรียนรู้!BL15*สรุปผลการเรียนรู้!$BL$7))</f>
        <v/>
      </c>
      <c r="AF15" s="389"/>
      <c r="AG15" s="389">
        <f t="shared" si="0"/>
        <v>0</v>
      </c>
      <c r="AH15" s="163">
        <f t="shared" si="1"/>
        <v>0</v>
      </c>
      <c r="AI15" s="3" t="str">
        <f>IF(AJ15&lt;&gt;"","-",IF(data!B11="","",RANK(AH15,$AH$8:$AH$57,0)))</f>
        <v/>
      </c>
      <c r="AJ15" s="1" t="str">
        <f>IF(data!F11="","",data!F11)</f>
        <v/>
      </c>
    </row>
    <row r="16" spans="1:36" s="27" customFormat="1" ht="15" customHeight="1" thickBot="1" x14ac:dyDescent="0.35">
      <c r="A16" s="124">
        <v>9</v>
      </c>
      <c r="B16" s="43" t="str">
        <f>IF(data!B12="","",data!B12)</f>
        <v/>
      </c>
      <c r="C16" s="70" t="str">
        <f>IF(data!B12="","",data!C12)</f>
        <v/>
      </c>
      <c r="D16" s="168" t="str">
        <f>IF(data!B12="","",data!D12)</f>
        <v/>
      </c>
      <c r="E16" s="169" t="str">
        <f>IF(data!B12="","",data!E12)</f>
        <v/>
      </c>
      <c r="F16" s="389" t="str">
        <f>IF(สรุปผลการเรียนรู้!F16="","",สรุปผลการเรียนรู้!F16+สรุปผลการเรียนรู้!J16+สรุปผลการเรียนรู้!O16+สรุปผลการเรียนรู้!S16+สรุปผลการเรียนรู้!W16+สรุปผลการเรียนรู้!AA16+สรุปผลการเรียนรู้!AE16+สรุปผลการเรียนรู้!AI16+สรุปผลการเรียนรู้!AN16)</f>
        <v/>
      </c>
      <c r="G16" s="389" t="str">
        <f>IF(สรุปผลการเรียนรู้!AR16="","",สรุปผลการเรียนรู้!F16+สรุปผลการเรียนรู้!J16+สรุปผลการเรียนรู้!O16+สรุปผลการเรียนรู้!S16+สรุปผลการเรียนรู้!W16+สรุปผลการเรียนรู้!AA16+สรุปผลการเรียนรู้!AE16+สรุปผลการเรียนรู้!AI16+สรุปผลการเรียนรู้!AN16+สรุปผลการเรียนรู้!AR16)</f>
        <v/>
      </c>
      <c r="H16" s="389" t="str">
        <f>IF(สรุปผลการเรียนรู้!AV16="","",สรุปผลการเรียนรู้!F16+สรุปผลการเรียนรู้!J16+สรุปผลการเรียนรู้!O16+สรุปผลการเรียนรู้!S16+สรุปผลการเรียนรู้!W16+สรุปผลการเรียนรู้!AA16+สรุปผลการเรียนรู้!AE16+สรุปผลการเรียนรู้!AI16+สรุปผลการเรียนรู้!AN16+สรุปผลการเรียนรู้!AR16+สรุปผลการเรียนรู้!AV16)</f>
        <v/>
      </c>
      <c r="I16" s="389" t="str">
        <f>IF(สรุปผลการเรียนรู้!AZ16="","",สรุปผลการเรียนรู้!F16+สรุปผลการเรียนรู้!J16+สรุปผลการเรียนรู้!O16+สรุปผลการเรียนรู้!S16+สรุปผลการเรียนรู้!W16+สรุปผลการเรียนรู้!AA16+สรุปผลการเรียนรู้!AE16+สรุปผลการเรียนรู้!AI16+สรุปผลการเรียนรู้!AN16+สรุปผลการเรียนรู้!AR16+สรุปผลการเรียนรู้!AV16+สรุปผลการเรียนรู้!AZ16)</f>
        <v/>
      </c>
      <c r="J16" s="389" t="str">
        <f>IF(สรุปผลการเรียนรู้!BD16="","",สรุปผลการเรียนรู้!F16+สรุปผลการเรียนรู้!J16+สรุปผลการเรียนรู้!O16+สรุปผลการเรียนรู้!S16+สรุปผลการเรียนรู้!W16+สรุปผลการเรียนรู้!AA16+สรุปผลการเรียนรู้!AE16+สรุปผลการเรียนรู้!AI16+สรุปผลการเรียนรู้!AN16+สรุปผลการเรียนรู้!AR16+สรุปผลการเรียนรู้!AV16+สรุปผลการเรียนรู้!AZ16+สรุปผลการเรียนรู้!BD16)</f>
        <v/>
      </c>
      <c r="K16" s="389" t="str">
        <f>IF(สรุปผลการเรียนรู้!BI16="","",สรุปผลการเรียนรู้!F16+สรุปผลการเรียนรู้!J16+สรุปผลการเรียนรู้!O16+สรุปผลการเรียนรู้!S16+สรุปผลการเรียนรู้!W16+สรุปผลการเรียนรู้!AA16+สรุปผลการเรียนรู้!AE16+สรุปผลการเรียนรู้!AI16+สรุปผลการเรียนรู้!AN16+สรุปผลการเรียนรู้!AR16+สรุปผลการเรียนรู้!AV16+สรุปผลการเรียนรู้!AZ16+สรุปผลการเรียนรู้!BD16+สรุปผลการเรียนรู้!BI16)</f>
        <v/>
      </c>
      <c r="L16" s="389" t="str">
        <f>IF(สรุปผลการเรียนรู้!G16="","",สรุปผลการเรียนรู้!G16+สรุปผลการเรียนรู้!K16+สรุปผลการเรียนรู้!P16+สรุปผลการเรียนรู้!T16+สรุปผลการเรียนรู้!X16+สรุปผลการเรียนรู้!AB16+สรุปผลการเรียนรู้!AF16+สรุปผลการเรียนรู้!AJ16+สรุปผลการเรียนรู้!AO16)</f>
        <v/>
      </c>
      <c r="M16" s="389" t="str">
        <f>IF(สรุปผลการเรียนรู้!AS16="","",สรุปผลการเรียนรู้!G16+สรุปผลการเรียนรู้!K16+สรุปผลการเรียนรู้!P16+สรุปผลการเรียนรู้!T16+สรุปผลการเรียนรู้!X16+สรุปผลการเรียนรู้!AB16+สรุปผลการเรียนรู้!AF16+สรุปผลการเรียนรู้!AJ16+สรุปผลการเรียนรู้!AO16+สรุปผลการเรียนรู้!AS16)</f>
        <v/>
      </c>
      <c r="N16" s="389" t="str">
        <f>IF(สรุปผลการเรียนรู้!AW16="","",สรุปผลการเรียนรู้!G16+สรุปผลการเรียนรู้!K16+สรุปผลการเรียนรู้!P16+สรุปผลการเรียนรู้!T16+สรุปผลการเรียนรู้!X16+สรุปผลการเรียนรู้!AB16+สรุปผลการเรียนรู้!AF16+สรุปผลการเรียนรู้!AJ16+สรุปผลการเรียนรู้!AO16+สรุปผลการเรียนรู้!AS16+สรุปผลการเรียนรู้!AW16)</f>
        <v/>
      </c>
      <c r="O16" s="389" t="str">
        <f>IF(สรุปผลการเรียนรู้!BA16="","",สรุปผลการเรียนรู้!G16+สรุปผลการเรียนรู้!K16+สรุปผลการเรียนรู้!P16+สรุปผลการเรียนรู้!T16+สรุปผลการเรียนรู้!X16+สรุปผลการเรียนรู้!AB16+สรุปผลการเรียนรู้!AF16+สรุปผลการเรียนรู้!AJ16+สรุปผลการเรียนรู้!AO16+สรุปผลการเรียนรู้!AS16+สรุปผลการเรียนรู้!AW16+สรุปผลการเรียนรู้!BA16)</f>
        <v/>
      </c>
      <c r="P16" s="389" t="str">
        <f>IF(สรุปผลการเรียนรู้!BE16="","",สรุปผลการเรียนรู้!G16+สรุปผลการเรียนรู้!K16+สรุปผลการเรียนรู้!P16+สรุปผลการเรียนรู้!T16+สรุปผลการเรียนรู้!X16+สรุปผลการเรียนรู้!AB16+สรุปผลการเรียนรู้!AF16+สรุปผลการเรียนรู้!AJ16+สรุปผลการเรียนรู้!AO16+สรุปผลการเรียนรู้!AS16+สรุปผลการเรียนรู้!AW16+สรุปผลการเรียนรู้!BA16+สรุปผลการเรียนรู้!BE16)</f>
        <v/>
      </c>
      <c r="Q16" s="389" t="str">
        <f>IF(สรุปผลการเรียนรู้!BJ16="","",สรุปผลการเรียนรู้!G16+สรุปผลการเรียนรู้!K16+สรุปผลการเรียนรู้!P16+สรุปผลการเรียนรู้!T16+สรุปผลการเรียนรู้!X16+สรุปผลการเรียนรู้!AB16+สรุปผลการเรียนรู้!AF16+สรุปผลการเรียนรู้!AJ16+สรุปผลการเรียนรู้!AO16+สรุปผลการเรียนรู้!AS16+สรุปผลการเรียนรู้!AW16+สรุปผลการเรียนรู้!BA16+สรุปผลการเรียนรู้!BE16+สรุปผลการเรียนรู้!BJ16)</f>
        <v/>
      </c>
      <c r="R16" s="389" t="str">
        <f>IF(สรุปผลการเรียนรู้!I16="","",(สรุปผลการเรียนรู้!I16*สรุปผลการเรียนรู้!$I$7))</f>
        <v/>
      </c>
      <c r="S16" s="389" t="str">
        <f>IF(สรุปผลการเรียนรู้!M16="","",สรุปผลการเรียนรู้!M16*สรุปผลการเรียนรู้!$M$7)</f>
        <v/>
      </c>
      <c r="T16" s="389" t="str">
        <f>IF(สรุปผลการเรียนรู้!R16="","",(สรุปผลการเรียนรู้!R16*สรุปผลการเรียนรู้!$R$7))</f>
        <v/>
      </c>
      <c r="U16" s="389" t="str">
        <f>IF(สรุปผลการเรียนรู้!V16="","",(สรุปผลการเรียนรู้!V16*สรุปผลการเรียนรู้!$V$7))</f>
        <v/>
      </c>
      <c r="V16" s="389" t="str">
        <f>IF(สรุปผลการเรียนรู้!Z16="","",(สรุปผลการเรียนรู้!Z16*สรุปผลการเรียนรู้!$Z$7))</f>
        <v/>
      </c>
      <c r="W16" s="389" t="str">
        <f>IF(สรุปผลการเรียนรู้!AD16="","",(สรุปผลการเรียนรู้!AD16*สรุปผลการเรียนรู้!$AD$7))</f>
        <v/>
      </c>
      <c r="X16" s="389" t="str">
        <f>IF(สรุปผลการเรียนรู้!AH16="","",(สรุปผลการเรียนรู้!AH16*สรุปผลการเรียนรู้!$AH$7))</f>
        <v/>
      </c>
      <c r="Y16" s="389" t="str">
        <f>IF(สรุปผลการเรียนรู้!AL16="","",(สรุปผลการเรียนรู้!AL16*สรุปผลการเรียนรู้!$AL$7))</f>
        <v/>
      </c>
      <c r="Z16" s="389" t="str">
        <f>IF(สรุปผลการเรียนรู้!AQ16="","",(สรุปผลการเรียนรู้!AQ16*สรุปผลการเรียนรู้!$AQ$7))</f>
        <v/>
      </c>
      <c r="AA16" s="389" t="str">
        <f>IF(สรุปผลการเรียนรู้!AU16="","",(สรุปผลการเรียนรู้!AU16*สรุปผลการเรียนรู้!$AU$7))</f>
        <v/>
      </c>
      <c r="AB16" s="389" t="str">
        <f>IF(สรุปผลการเรียนรู้!AY16="","",(สรุปผลการเรียนรู้!AY16*สรุปผลการเรียนรู้!$AY$7))</f>
        <v/>
      </c>
      <c r="AC16" s="389" t="str">
        <f>IF(สรุปผลการเรียนรู้!BC16="","",(สรุปผลการเรียนรู้!BC16*สรุปผลการเรียนรู้!$BC$7))</f>
        <v/>
      </c>
      <c r="AD16" s="389" t="str">
        <f>IF(สรุปผลการเรียนรู้!BG16="","",(สรุปผลการเรียนรู้!BG16*สรุปผลการเรียนรู้!$BG$7))</f>
        <v/>
      </c>
      <c r="AE16" s="389" t="str">
        <f>IF(สรุปผลการเรียนรู้!BL16="","",(สรุปผลการเรียนรู้!BL16*สรุปผลการเรียนรู้!$BL$7))</f>
        <v/>
      </c>
      <c r="AF16" s="389"/>
      <c r="AG16" s="389">
        <f t="shared" si="0"/>
        <v>0</v>
      </c>
      <c r="AH16" s="163">
        <f t="shared" si="1"/>
        <v>0</v>
      </c>
      <c r="AI16" s="3" t="str">
        <f>IF(AJ16&lt;&gt;"","-",IF(data!B12="","",RANK(AH16,$AH$8:$AH$57,0)))</f>
        <v/>
      </c>
      <c r="AJ16" s="1" t="str">
        <f>IF(data!F12="","",data!F12)</f>
        <v/>
      </c>
    </row>
    <row r="17" spans="1:36" s="27" customFormat="1" ht="15" customHeight="1" thickBot="1" x14ac:dyDescent="0.35">
      <c r="A17" s="124">
        <v>10</v>
      </c>
      <c r="B17" s="43" t="str">
        <f>IF(data!B13="","",data!B13)</f>
        <v/>
      </c>
      <c r="C17" s="70" t="str">
        <f>IF(data!B13="","",data!C13)</f>
        <v/>
      </c>
      <c r="D17" s="168" t="str">
        <f>IF(data!B13="","",data!D13)</f>
        <v/>
      </c>
      <c r="E17" s="169" t="str">
        <f>IF(data!B13="","",data!E13)</f>
        <v/>
      </c>
      <c r="F17" s="389" t="str">
        <f>IF(สรุปผลการเรียนรู้!F17="","",สรุปผลการเรียนรู้!F17+สรุปผลการเรียนรู้!J17+สรุปผลการเรียนรู้!O17+สรุปผลการเรียนรู้!S17+สรุปผลการเรียนรู้!W17+สรุปผลการเรียนรู้!AA17+สรุปผลการเรียนรู้!AE17+สรุปผลการเรียนรู้!AI17+สรุปผลการเรียนรู้!AN17)</f>
        <v/>
      </c>
      <c r="G17" s="389" t="str">
        <f>IF(สรุปผลการเรียนรู้!AR17="","",สรุปผลการเรียนรู้!F17+สรุปผลการเรียนรู้!J17+สรุปผลการเรียนรู้!O17+สรุปผลการเรียนรู้!S17+สรุปผลการเรียนรู้!W17+สรุปผลการเรียนรู้!AA17+สรุปผลการเรียนรู้!AE17+สรุปผลการเรียนรู้!AI17+สรุปผลการเรียนรู้!AN17+สรุปผลการเรียนรู้!AR17)</f>
        <v/>
      </c>
      <c r="H17" s="389" t="str">
        <f>IF(สรุปผลการเรียนรู้!AV17="","",สรุปผลการเรียนรู้!F17+สรุปผลการเรียนรู้!J17+สรุปผลการเรียนรู้!O17+สรุปผลการเรียนรู้!S17+สรุปผลการเรียนรู้!W17+สรุปผลการเรียนรู้!AA17+สรุปผลการเรียนรู้!AE17+สรุปผลการเรียนรู้!AI17+สรุปผลการเรียนรู้!AN17+สรุปผลการเรียนรู้!AR17+สรุปผลการเรียนรู้!AV17)</f>
        <v/>
      </c>
      <c r="I17" s="389" t="str">
        <f>IF(สรุปผลการเรียนรู้!AZ17="","",สรุปผลการเรียนรู้!F17+สรุปผลการเรียนรู้!J17+สรุปผลการเรียนรู้!O17+สรุปผลการเรียนรู้!S17+สรุปผลการเรียนรู้!W17+สรุปผลการเรียนรู้!AA17+สรุปผลการเรียนรู้!AE17+สรุปผลการเรียนรู้!AI17+สรุปผลการเรียนรู้!AN17+สรุปผลการเรียนรู้!AR17+สรุปผลการเรียนรู้!AV17+สรุปผลการเรียนรู้!AZ17)</f>
        <v/>
      </c>
      <c r="J17" s="389" t="str">
        <f>IF(สรุปผลการเรียนรู้!BD17="","",สรุปผลการเรียนรู้!F17+สรุปผลการเรียนรู้!J17+สรุปผลการเรียนรู้!O17+สรุปผลการเรียนรู้!S17+สรุปผลการเรียนรู้!W17+สรุปผลการเรียนรู้!AA17+สรุปผลการเรียนรู้!AE17+สรุปผลการเรียนรู้!AI17+สรุปผลการเรียนรู้!AN17+สรุปผลการเรียนรู้!AR17+สรุปผลการเรียนรู้!AV17+สรุปผลการเรียนรู้!AZ17+สรุปผลการเรียนรู้!BD17)</f>
        <v/>
      </c>
      <c r="K17" s="389" t="str">
        <f>IF(สรุปผลการเรียนรู้!BI17="","",สรุปผลการเรียนรู้!F17+สรุปผลการเรียนรู้!J17+สรุปผลการเรียนรู้!O17+สรุปผลการเรียนรู้!S17+สรุปผลการเรียนรู้!W17+สรุปผลการเรียนรู้!AA17+สรุปผลการเรียนรู้!AE17+สรุปผลการเรียนรู้!AI17+สรุปผลการเรียนรู้!AN17+สรุปผลการเรียนรู้!AR17+สรุปผลการเรียนรู้!AV17+สรุปผลการเรียนรู้!AZ17+สรุปผลการเรียนรู้!BD17+สรุปผลการเรียนรู้!BI17)</f>
        <v/>
      </c>
      <c r="L17" s="389" t="str">
        <f>IF(สรุปผลการเรียนรู้!G17="","",สรุปผลการเรียนรู้!G17+สรุปผลการเรียนรู้!K17+สรุปผลการเรียนรู้!P17+สรุปผลการเรียนรู้!T17+สรุปผลการเรียนรู้!X17+สรุปผลการเรียนรู้!AB17+สรุปผลการเรียนรู้!AF17+สรุปผลการเรียนรู้!AJ17+สรุปผลการเรียนรู้!AO17)</f>
        <v/>
      </c>
      <c r="M17" s="389" t="str">
        <f>IF(สรุปผลการเรียนรู้!AS17="","",สรุปผลการเรียนรู้!G17+สรุปผลการเรียนรู้!K17+สรุปผลการเรียนรู้!P17+สรุปผลการเรียนรู้!T17+สรุปผลการเรียนรู้!X17+สรุปผลการเรียนรู้!AB17+สรุปผลการเรียนรู้!AF17+สรุปผลการเรียนรู้!AJ17+สรุปผลการเรียนรู้!AO17+สรุปผลการเรียนรู้!AS17)</f>
        <v/>
      </c>
      <c r="N17" s="389" t="str">
        <f>IF(สรุปผลการเรียนรู้!AW17="","",สรุปผลการเรียนรู้!G17+สรุปผลการเรียนรู้!K17+สรุปผลการเรียนรู้!P17+สรุปผลการเรียนรู้!T17+สรุปผลการเรียนรู้!X17+สรุปผลการเรียนรู้!AB17+สรุปผลการเรียนรู้!AF17+สรุปผลการเรียนรู้!AJ17+สรุปผลการเรียนรู้!AO17+สรุปผลการเรียนรู้!AS17+สรุปผลการเรียนรู้!AW17)</f>
        <v/>
      </c>
      <c r="O17" s="389" t="str">
        <f>IF(สรุปผลการเรียนรู้!BA17="","",สรุปผลการเรียนรู้!G17+สรุปผลการเรียนรู้!K17+สรุปผลการเรียนรู้!P17+สรุปผลการเรียนรู้!T17+สรุปผลการเรียนรู้!X17+สรุปผลการเรียนรู้!AB17+สรุปผลการเรียนรู้!AF17+สรุปผลการเรียนรู้!AJ17+สรุปผลการเรียนรู้!AO17+สรุปผลการเรียนรู้!AS17+สรุปผลการเรียนรู้!AW17+สรุปผลการเรียนรู้!BA17)</f>
        <v/>
      </c>
      <c r="P17" s="389" t="str">
        <f>IF(สรุปผลการเรียนรู้!BE17="","",สรุปผลการเรียนรู้!G17+สรุปผลการเรียนรู้!K17+สรุปผลการเรียนรู้!P17+สรุปผลการเรียนรู้!T17+สรุปผลการเรียนรู้!X17+สรุปผลการเรียนรู้!AB17+สรุปผลการเรียนรู้!AF17+สรุปผลการเรียนรู้!AJ17+สรุปผลการเรียนรู้!AO17+สรุปผลการเรียนรู้!AS17+สรุปผลการเรียนรู้!AW17+สรุปผลการเรียนรู้!BA17+สรุปผลการเรียนรู้!BE17)</f>
        <v/>
      </c>
      <c r="Q17" s="389" t="str">
        <f>IF(สรุปผลการเรียนรู้!BJ17="","",สรุปผลการเรียนรู้!G17+สรุปผลการเรียนรู้!K17+สรุปผลการเรียนรู้!P17+สรุปผลการเรียนรู้!T17+สรุปผลการเรียนรู้!X17+สรุปผลการเรียนรู้!AB17+สรุปผลการเรียนรู้!AF17+สรุปผลการเรียนรู้!AJ17+สรุปผลการเรียนรู้!AO17+สรุปผลการเรียนรู้!AS17+สรุปผลการเรียนรู้!AW17+สรุปผลการเรียนรู้!BA17+สรุปผลการเรียนรู้!BE17+สรุปผลการเรียนรู้!BJ17)</f>
        <v/>
      </c>
      <c r="R17" s="389" t="str">
        <f>IF(สรุปผลการเรียนรู้!I17="","",(สรุปผลการเรียนรู้!I17*สรุปผลการเรียนรู้!$I$7))</f>
        <v/>
      </c>
      <c r="S17" s="389" t="str">
        <f>IF(สรุปผลการเรียนรู้!M17="","",สรุปผลการเรียนรู้!M17*สรุปผลการเรียนรู้!$M$7)</f>
        <v/>
      </c>
      <c r="T17" s="389" t="str">
        <f>IF(สรุปผลการเรียนรู้!R17="","",(สรุปผลการเรียนรู้!R17*สรุปผลการเรียนรู้!$R$7))</f>
        <v/>
      </c>
      <c r="U17" s="389" t="str">
        <f>IF(สรุปผลการเรียนรู้!V17="","",(สรุปผลการเรียนรู้!V17*สรุปผลการเรียนรู้!$V$7))</f>
        <v/>
      </c>
      <c r="V17" s="389" t="str">
        <f>IF(สรุปผลการเรียนรู้!Z17="","",(สรุปผลการเรียนรู้!Z17*สรุปผลการเรียนรู้!$Z$7))</f>
        <v/>
      </c>
      <c r="W17" s="389" t="str">
        <f>IF(สรุปผลการเรียนรู้!AD17="","",(สรุปผลการเรียนรู้!AD17*สรุปผลการเรียนรู้!$AD$7))</f>
        <v/>
      </c>
      <c r="X17" s="389" t="str">
        <f>IF(สรุปผลการเรียนรู้!AH17="","",(สรุปผลการเรียนรู้!AH17*สรุปผลการเรียนรู้!$AH$7))</f>
        <v/>
      </c>
      <c r="Y17" s="389" t="str">
        <f>IF(สรุปผลการเรียนรู้!AL17="","",(สรุปผลการเรียนรู้!AL17*สรุปผลการเรียนรู้!$AL$7))</f>
        <v/>
      </c>
      <c r="Z17" s="389" t="str">
        <f>IF(สรุปผลการเรียนรู้!AQ17="","",(สรุปผลการเรียนรู้!AQ17*สรุปผลการเรียนรู้!$AQ$7))</f>
        <v/>
      </c>
      <c r="AA17" s="389" t="str">
        <f>IF(สรุปผลการเรียนรู้!AU17="","",(สรุปผลการเรียนรู้!AU17*สรุปผลการเรียนรู้!$AU$7))</f>
        <v/>
      </c>
      <c r="AB17" s="389" t="str">
        <f>IF(สรุปผลการเรียนรู้!AY17="","",(สรุปผลการเรียนรู้!AY17*สรุปผลการเรียนรู้!$AY$7))</f>
        <v/>
      </c>
      <c r="AC17" s="389" t="str">
        <f>IF(สรุปผลการเรียนรู้!BC17="","",(สรุปผลการเรียนรู้!BC17*สรุปผลการเรียนรู้!$BC$7))</f>
        <v/>
      </c>
      <c r="AD17" s="389" t="str">
        <f>IF(สรุปผลการเรียนรู้!BG17="","",(สรุปผลการเรียนรู้!BG17*สรุปผลการเรียนรู้!$BG$7))</f>
        <v/>
      </c>
      <c r="AE17" s="389" t="str">
        <f>IF(สรุปผลการเรียนรู้!BL17="","",(สรุปผลการเรียนรู้!BL17*สรุปผลการเรียนรู้!$BL$7))</f>
        <v/>
      </c>
      <c r="AF17" s="389"/>
      <c r="AG17" s="389">
        <f t="shared" si="0"/>
        <v>0</v>
      </c>
      <c r="AH17" s="163">
        <f t="shared" si="1"/>
        <v>0</v>
      </c>
      <c r="AI17" s="3" t="str">
        <f>IF(AJ17&lt;&gt;"","-",IF(data!B13="","",RANK(AH17,$AH$8:$AH$57,0)))</f>
        <v/>
      </c>
      <c r="AJ17" s="1" t="str">
        <f>IF(data!F13="","",data!F13)</f>
        <v/>
      </c>
    </row>
    <row r="18" spans="1:36" s="27" customFormat="1" ht="15" customHeight="1" thickBot="1" x14ac:dyDescent="0.35">
      <c r="A18" s="124">
        <v>11</v>
      </c>
      <c r="B18" s="43" t="str">
        <f>IF(data!B14="","",data!B14)</f>
        <v/>
      </c>
      <c r="C18" s="70" t="str">
        <f>IF(data!B14="","",data!C14)</f>
        <v/>
      </c>
      <c r="D18" s="168" t="str">
        <f>IF(data!B14="","",data!D14)</f>
        <v/>
      </c>
      <c r="E18" s="169" t="str">
        <f>IF(data!B14="","",data!E14)</f>
        <v/>
      </c>
      <c r="F18" s="389" t="str">
        <f>IF(สรุปผลการเรียนรู้!F18="","",สรุปผลการเรียนรู้!F18+สรุปผลการเรียนรู้!J18+สรุปผลการเรียนรู้!O18+สรุปผลการเรียนรู้!S18+สรุปผลการเรียนรู้!W18+สรุปผลการเรียนรู้!AA18+สรุปผลการเรียนรู้!AE18+สรุปผลการเรียนรู้!AI18+สรุปผลการเรียนรู้!AN18)</f>
        <v/>
      </c>
      <c r="G18" s="389" t="str">
        <f>IF(สรุปผลการเรียนรู้!AR18="","",สรุปผลการเรียนรู้!F18+สรุปผลการเรียนรู้!J18+สรุปผลการเรียนรู้!O18+สรุปผลการเรียนรู้!S18+สรุปผลการเรียนรู้!W18+สรุปผลการเรียนรู้!AA18+สรุปผลการเรียนรู้!AE18+สรุปผลการเรียนรู้!AI18+สรุปผลการเรียนรู้!AN18+สรุปผลการเรียนรู้!AR18)</f>
        <v/>
      </c>
      <c r="H18" s="389" t="str">
        <f>IF(สรุปผลการเรียนรู้!AV18="","",สรุปผลการเรียนรู้!F18+สรุปผลการเรียนรู้!J18+สรุปผลการเรียนรู้!O18+สรุปผลการเรียนรู้!S18+สรุปผลการเรียนรู้!W18+สรุปผลการเรียนรู้!AA18+สรุปผลการเรียนรู้!AE18+สรุปผลการเรียนรู้!AI18+สรุปผลการเรียนรู้!AN18+สรุปผลการเรียนรู้!AR18+สรุปผลการเรียนรู้!AV18)</f>
        <v/>
      </c>
      <c r="I18" s="389" t="str">
        <f>IF(สรุปผลการเรียนรู้!AZ18="","",สรุปผลการเรียนรู้!F18+สรุปผลการเรียนรู้!J18+สรุปผลการเรียนรู้!O18+สรุปผลการเรียนรู้!S18+สรุปผลการเรียนรู้!W18+สรุปผลการเรียนรู้!AA18+สรุปผลการเรียนรู้!AE18+สรุปผลการเรียนรู้!AI18+สรุปผลการเรียนรู้!AN18+สรุปผลการเรียนรู้!AR18+สรุปผลการเรียนรู้!AV18+สรุปผลการเรียนรู้!AZ18)</f>
        <v/>
      </c>
      <c r="J18" s="389" t="str">
        <f>IF(สรุปผลการเรียนรู้!BD18="","",สรุปผลการเรียนรู้!F18+สรุปผลการเรียนรู้!J18+สรุปผลการเรียนรู้!O18+สรุปผลการเรียนรู้!S18+สรุปผลการเรียนรู้!W18+สรุปผลการเรียนรู้!AA18+สรุปผลการเรียนรู้!AE18+สรุปผลการเรียนรู้!AI18+สรุปผลการเรียนรู้!AN18+สรุปผลการเรียนรู้!AR18+สรุปผลการเรียนรู้!AV18+สรุปผลการเรียนรู้!AZ18+สรุปผลการเรียนรู้!BD18)</f>
        <v/>
      </c>
      <c r="K18" s="389" t="str">
        <f>IF(สรุปผลการเรียนรู้!BI18="","",สรุปผลการเรียนรู้!F18+สรุปผลการเรียนรู้!J18+สรุปผลการเรียนรู้!O18+สรุปผลการเรียนรู้!S18+สรุปผลการเรียนรู้!W18+สรุปผลการเรียนรู้!AA18+สรุปผลการเรียนรู้!AE18+สรุปผลการเรียนรู้!AI18+สรุปผลการเรียนรู้!AN18+สรุปผลการเรียนรู้!AR18+สรุปผลการเรียนรู้!AV18+สรุปผลการเรียนรู้!AZ18+สรุปผลการเรียนรู้!BD18+สรุปผลการเรียนรู้!BI18)</f>
        <v/>
      </c>
      <c r="L18" s="389" t="str">
        <f>IF(สรุปผลการเรียนรู้!G18="","",สรุปผลการเรียนรู้!G18+สรุปผลการเรียนรู้!K18+สรุปผลการเรียนรู้!P18+สรุปผลการเรียนรู้!T18+สรุปผลการเรียนรู้!X18+สรุปผลการเรียนรู้!AB18+สรุปผลการเรียนรู้!AF18+สรุปผลการเรียนรู้!AJ18+สรุปผลการเรียนรู้!AO18)</f>
        <v/>
      </c>
      <c r="M18" s="389" t="str">
        <f>IF(สรุปผลการเรียนรู้!AS18="","",สรุปผลการเรียนรู้!G18+สรุปผลการเรียนรู้!K18+สรุปผลการเรียนรู้!P18+สรุปผลการเรียนรู้!T18+สรุปผลการเรียนรู้!X18+สรุปผลการเรียนรู้!AB18+สรุปผลการเรียนรู้!AF18+สรุปผลการเรียนรู้!AJ18+สรุปผลการเรียนรู้!AO18+สรุปผลการเรียนรู้!AS18)</f>
        <v/>
      </c>
      <c r="N18" s="389" t="str">
        <f>IF(สรุปผลการเรียนรู้!AW18="","",สรุปผลการเรียนรู้!G18+สรุปผลการเรียนรู้!K18+สรุปผลการเรียนรู้!P18+สรุปผลการเรียนรู้!T18+สรุปผลการเรียนรู้!X18+สรุปผลการเรียนรู้!AB18+สรุปผลการเรียนรู้!AF18+สรุปผลการเรียนรู้!AJ18+สรุปผลการเรียนรู้!AO18+สรุปผลการเรียนรู้!AS18+สรุปผลการเรียนรู้!AW18)</f>
        <v/>
      </c>
      <c r="O18" s="389" t="str">
        <f>IF(สรุปผลการเรียนรู้!BA18="","",สรุปผลการเรียนรู้!G18+สรุปผลการเรียนรู้!K18+สรุปผลการเรียนรู้!P18+สรุปผลการเรียนรู้!T18+สรุปผลการเรียนรู้!X18+สรุปผลการเรียนรู้!AB18+สรุปผลการเรียนรู้!AF18+สรุปผลการเรียนรู้!AJ18+สรุปผลการเรียนรู้!AO18+สรุปผลการเรียนรู้!AS18+สรุปผลการเรียนรู้!AW18+สรุปผลการเรียนรู้!BA18)</f>
        <v/>
      </c>
      <c r="P18" s="389" t="str">
        <f>IF(สรุปผลการเรียนรู้!BE18="","",สรุปผลการเรียนรู้!G18+สรุปผลการเรียนรู้!K18+สรุปผลการเรียนรู้!P18+สรุปผลการเรียนรู้!T18+สรุปผลการเรียนรู้!X18+สรุปผลการเรียนรู้!AB18+สรุปผลการเรียนรู้!AF18+สรุปผลการเรียนรู้!AJ18+สรุปผลการเรียนรู้!AO18+สรุปผลการเรียนรู้!AS18+สรุปผลการเรียนรู้!AW18+สรุปผลการเรียนรู้!BA18+สรุปผลการเรียนรู้!BE18)</f>
        <v/>
      </c>
      <c r="Q18" s="389" t="str">
        <f>IF(สรุปผลการเรียนรู้!BJ18="","",สรุปผลการเรียนรู้!G18+สรุปผลการเรียนรู้!K18+สรุปผลการเรียนรู้!P18+สรุปผลการเรียนรู้!T18+สรุปผลการเรียนรู้!X18+สรุปผลการเรียนรู้!AB18+สรุปผลการเรียนรู้!AF18+สรุปผลการเรียนรู้!AJ18+สรุปผลการเรียนรู้!AO18+สรุปผลการเรียนรู้!AS18+สรุปผลการเรียนรู้!AW18+สรุปผลการเรียนรู้!BA18+สรุปผลการเรียนรู้!BE18+สรุปผลการเรียนรู้!BJ18)</f>
        <v/>
      </c>
      <c r="R18" s="389" t="str">
        <f>IF(สรุปผลการเรียนรู้!I18="","",(สรุปผลการเรียนรู้!I18*สรุปผลการเรียนรู้!$I$7))</f>
        <v/>
      </c>
      <c r="S18" s="389" t="str">
        <f>IF(สรุปผลการเรียนรู้!M18="","",สรุปผลการเรียนรู้!M18*สรุปผลการเรียนรู้!$M$7)</f>
        <v/>
      </c>
      <c r="T18" s="389" t="str">
        <f>IF(สรุปผลการเรียนรู้!R18="","",(สรุปผลการเรียนรู้!R18*สรุปผลการเรียนรู้!$R$7))</f>
        <v/>
      </c>
      <c r="U18" s="389" t="str">
        <f>IF(สรุปผลการเรียนรู้!V18="","",(สรุปผลการเรียนรู้!V18*สรุปผลการเรียนรู้!$V$7))</f>
        <v/>
      </c>
      <c r="V18" s="389" t="str">
        <f>IF(สรุปผลการเรียนรู้!Z18="","",(สรุปผลการเรียนรู้!Z18*สรุปผลการเรียนรู้!$Z$7))</f>
        <v/>
      </c>
      <c r="W18" s="389" t="str">
        <f>IF(สรุปผลการเรียนรู้!AD18="","",(สรุปผลการเรียนรู้!AD18*สรุปผลการเรียนรู้!$AD$7))</f>
        <v/>
      </c>
      <c r="X18" s="389" t="str">
        <f>IF(สรุปผลการเรียนรู้!AH18="","",(สรุปผลการเรียนรู้!AH18*สรุปผลการเรียนรู้!$AH$7))</f>
        <v/>
      </c>
      <c r="Y18" s="389" t="str">
        <f>IF(สรุปผลการเรียนรู้!AL18="","",(สรุปผลการเรียนรู้!AL18*สรุปผลการเรียนรู้!$AL$7))</f>
        <v/>
      </c>
      <c r="Z18" s="389" t="str">
        <f>IF(สรุปผลการเรียนรู้!AQ18="","",(สรุปผลการเรียนรู้!AQ18*สรุปผลการเรียนรู้!$AQ$7))</f>
        <v/>
      </c>
      <c r="AA18" s="389" t="str">
        <f>IF(สรุปผลการเรียนรู้!AU18="","",(สรุปผลการเรียนรู้!AU18*สรุปผลการเรียนรู้!$AU$7))</f>
        <v/>
      </c>
      <c r="AB18" s="389" t="str">
        <f>IF(สรุปผลการเรียนรู้!AY18="","",(สรุปผลการเรียนรู้!AY18*สรุปผลการเรียนรู้!$AY$7))</f>
        <v/>
      </c>
      <c r="AC18" s="389" t="str">
        <f>IF(สรุปผลการเรียนรู้!BC18="","",(สรุปผลการเรียนรู้!BC18*สรุปผลการเรียนรู้!$BC$7))</f>
        <v/>
      </c>
      <c r="AD18" s="389" t="str">
        <f>IF(สรุปผลการเรียนรู้!BG18="","",(สรุปผลการเรียนรู้!BG18*สรุปผลการเรียนรู้!$BG$7))</f>
        <v/>
      </c>
      <c r="AE18" s="389" t="str">
        <f>IF(สรุปผลการเรียนรู้!BL18="","",(สรุปผลการเรียนรู้!BL18*สรุปผลการเรียนรู้!$BL$7))</f>
        <v/>
      </c>
      <c r="AF18" s="389"/>
      <c r="AG18" s="389">
        <f t="shared" si="0"/>
        <v>0</v>
      </c>
      <c r="AH18" s="163">
        <f t="shared" si="1"/>
        <v>0</v>
      </c>
      <c r="AI18" s="3" t="str">
        <f>IF(AJ18&lt;&gt;"","-",IF(data!B14="","",RANK(AH18,$AH$8:$AH$57,0)))</f>
        <v/>
      </c>
      <c r="AJ18" s="1" t="str">
        <f>IF(data!F14="","",data!F14)</f>
        <v/>
      </c>
    </row>
    <row r="19" spans="1:36" s="27" customFormat="1" ht="15" customHeight="1" thickBot="1" x14ac:dyDescent="0.35">
      <c r="A19" s="124">
        <v>12</v>
      </c>
      <c r="B19" s="43" t="str">
        <f>IF(data!B15="","",data!B15)</f>
        <v/>
      </c>
      <c r="C19" s="70" t="str">
        <f>IF(data!B15="","",data!C15)</f>
        <v/>
      </c>
      <c r="D19" s="168" t="str">
        <f>IF(data!B15="","",data!D15)</f>
        <v/>
      </c>
      <c r="E19" s="169" t="str">
        <f>IF(data!B15="","",data!E15)</f>
        <v/>
      </c>
      <c r="F19" s="389" t="str">
        <f>IF(สรุปผลการเรียนรู้!F19="","",สรุปผลการเรียนรู้!F19+สรุปผลการเรียนรู้!J19+สรุปผลการเรียนรู้!O19+สรุปผลการเรียนรู้!S19+สรุปผลการเรียนรู้!W19+สรุปผลการเรียนรู้!AA19+สรุปผลการเรียนรู้!AE19+สรุปผลการเรียนรู้!AI19+สรุปผลการเรียนรู้!AN19)</f>
        <v/>
      </c>
      <c r="G19" s="389" t="str">
        <f>IF(สรุปผลการเรียนรู้!AR19="","",สรุปผลการเรียนรู้!F19+สรุปผลการเรียนรู้!J19+สรุปผลการเรียนรู้!O19+สรุปผลการเรียนรู้!S19+สรุปผลการเรียนรู้!W19+สรุปผลการเรียนรู้!AA19+สรุปผลการเรียนรู้!AE19+สรุปผลการเรียนรู้!AI19+สรุปผลการเรียนรู้!AN19+สรุปผลการเรียนรู้!AR19)</f>
        <v/>
      </c>
      <c r="H19" s="389" t="str">
        <f>IF(สรุปผลการเรียนรู้!AV19="","",สรุปผลการเรียนรู้!F19+สรุปผลการเรียนรู้!J19+สรุปผลการเรียนรู้!O19+สรุปผลการเรียนรู้!S19+สรุปผลการเรียนรู้!W19+สรุปผลการเรียนรู้!AA19+สรุปผลการเรียนรู้!AE19+สรุปผลการเรียนรู้!AI19+สรุปผลการเรียนรู้!AN19+สรุปผลการเรียนรู้!AR19+สรุปผลการเรียนรู้!AV19)</f>
        <v/>
      </c>
      <c r="I19" s="389" t="str">
        <f>IF(สรุปผลการเรียนรู้!AZ19="","",สรุปผลการเรียนรู้!F19+สรุปผลการเรียนรู้!J19+สรุปผลการเรียนรู้!O19+สรุปผลการเรียนรู้!S19+สรุปผลการเรียนรู้!W19+สรุปผลการเรียนรู้!AA19+สรุปผลการเรียนรู้!AE19+สรุปผลการเรียนรู้!AI19+สรุปผลการเรียนรู้!AN19+สรุปผลการเรียนรู้!AR19+สรุปผลการเรียนรู้!AV19+สรุปผลการเรียนรู้!AZ19)</f>
        <v/>
      </c>
      <c r="J19" s="389" t="str">
        <f>IF(สรุปผลการเรียนรู้!BD19="","",สรุปผลการเรียนรู้!F19+สรุปผลการเรียนรู้!J19+สรุปผลการเรียนรู้!O19+สรุปผลการเรียนรู้!S19+สรุปผลการเรียนรู้!W19+สรุปผลการเรียนรู้!AA19+สรุปผลการเรียนรู้!AE19+สรุปผลการเรียนรู้!AI19+สรุปผลการเรียนรู้!AN19+สรุปผลการเรียนรู้!AR19+สรุปผลการเรียนรู้!AV19+สรุปผลการเรียนรู้!AZ19+สรุปผลการเรียนรู้!BD19)</f>
        <v/>
      </c>
      <c r="K19" s="389" t="str">
        <f>IF(สรุปผลการเรียนรู้!BI19="","",สรุปผลการเรียนรู้!F19+สรุปผลการเรียนรู้!J19+สรุปผลการเรียนรู้!O19+สรุปผลการเรียนรู้!S19+สรุปผลการเรียนรู้!W19+สรุปผลการเรียนรู้!AA19+สรุปผลการเรียนรู้!AE19+สรุปผลการเรียนรู้!AI19+สรุปผลการเรียนรู้!AN19+สรุปผลการเรียนรู้!AR19+สรุปผลการเรียนรู้!AV19+สรุปผลการเรียนรู้!AZ19+สรุปผลการเรียนรู้!BD19+สรุปผลการเรียนรู้!BI19)</f>
        <v/>
      </c>
      <c r="L19" s="389" t="str">
        <f>IF(สรุปผลการเรียนรู้!G19="","",สรุปผลการเรียนรู้!G19+สรุปผลการเรียนรู้!K19+สรุปผลการเรียนรู้!P19+สรุปผลการเรียนรู้!T19+สรุปผลการเรียนรู้!X19+สรุปผลการเรียนรู้!AB19+สรุปผลการเรียนรู้!AF19+สรุปผลการเรียนรู้!AJ19+สรุปผลการเรียนรู้!AO19)</f>
        <v/>
      </c>
      <c r="M19" s="389" t="str">
        <f>IF(สรุปผลการเรียนรู้!AS19="","",สรุปผลการเรียนรู้!G19+สรุปผลการเรียนรู้!K19+สรุปผลการเรียนรู้!P19+สรุปผลการเรียนรู้!T19+สรุปผลการเรียนรู้!X19+สรุปผลการเรียนรู้!AB19+สรุปผลการเรียนรู้!AF19+สรุปผลการเรียนรู้!AJ19+สรุปผลการเรียนรู้!AO19+สรุปผลการเรียนรู้!AS19)</f>
        <v/>
      </c>
      <c r="N19" s="389" t="str">
        <f>IF(สรุปผลการเรียนรู้!AW19="","",สรุปผลการเรียนรู้!G19+สรุปผลการเรียนรู้!K19+สรุปผลการเรียนรู้!P19+สรุปผลการเรียนรู้!T19+สรุปผลการเรียนรู้!X19+สรุปผลการเรียนรู้!AB19+สรุปผลการเรียนรู้!AF19+สรุปผลการเรียนรู้!AJ19+สรุปผลการเรียนรู้!AO19+สรุปผลการเรียนรู้!AS19+สรุปผลการเรียนรู้!AW19)</f>
        <v/>
      </c>
      <c r="O19" s="389" t="str">
        <f>IF(สรุปผลการเรียนรู้!BA19="","",สรุปผลการเรียนรู้!G19+สรุปผลการเรียนรู้!K19+สรุปผลการเรียนรู้!P19+สรุปผลการเรียนรู้!T19+สรุปผลการเรียนรู้!X19+สรุปผลการเรียนรู้!AB19+สรุปผลการเรียนรู้!AF19+สรุปผลการเรียนรู้!AJ19+สรุปผลการเรียนรู้!AO19+สรุปผลการเรียนรู้!AS19+สรุปผลการเรียนรู้!AW19+สรุปผลการเรียนรู้!BA19)</f>
        <v/>
      </c>
      <c r="P19" s="389" t="str">
        <f>IF(สรุปผลการเรียนรู้!BE19="","",สรุปผลการเรียนรู้!G19+สรุปผลการเรียนรู้!K19+สรุปผลการเรียนรู้!P19+สรุปผลการเรียนรู้!T19+สรุปผลการเรียนรู้!X19+สรุปผลการเรียนรู้!AB19+สรุปผลการเรียนรู้!AF19+สรุปผลการเรียนรู้!AJ19+สรุปผลการเรียนรู้!AO19+สรุปผลการเรียนรู้!AS19+สรุปผลการเรียนรู้!AW19+สรุปผลการเรียนรู้!BA19+สรุปผลการเรียนรู้!BE19)</f>
        <v/>
      </c>
      <c r="Q19" s="389" t="str">
        <f>IF(สรุปผลการเรียนรู้!BJ19="","",สรุปผลการเรียนรู้!G19+สรุปผลการเรียนรู้!K19+สรุปผลการเรียนรู้!P19+สรุปผลการเรียนรู้!T19+สรุปผลการเรียนรู้!X19+สรุปผลการเรียนรู้!AB19+สรุปผลการเรียนรู้!AF19+สรุปผลการเรียนรู้!AJ19+สรุปผลการเรียนรู้!AO19+สรุปผลการเรียนรู้!AS19+สรุปผลการเรียนรู้!AW19+สรุปผลการเรียนรู้!BA19+สรุปผลการเรียนรู้!BE19+สรุปผลการเรียนรู้!BJ19)</f>
        <v/>
      </c>
      <c r="R19" s="389" t="str">
        <f>IF(สรุปผลการเรียนรู้!I19="","",(สรุปผลการเรียนรู้!I19*สรุปผลการเรียนรู้!$I$7))</f>
        <v/>
      </c>
      <c r="S19" s="389" t="str">
        <f>IF(สรุปผลการเรียนรู้!M19="","",สรุปผลการเรียนรู้!M19*สรุปผลการเรียนรู้!$M$7)</f>
        <v/>
      </c>
      <c r="T19" s="389" t="str">
        <f>IF(สรุปผลการเรียนรู้!R19="","",(สรุปผลการเรียนรู้!R19*สรุปผลการเรียนรู้!$R$7))</f>
        <v/>
      </c>
      <c r="U19" s="389" t="str">
        <f>IF(สรุปผลการเรียนรู้!V19="","",(สรุปผลการเรียนรู้!V19*สรุปผลการเรียนรู้!$V$7))</f>
        <v/>
      </c>
      <c r="V19" s="389" t="str">
        <f>IF(สรุปผลการเรียนรู้!Z19="","",(สรุปผลการเรียนรู้!Z19*สรุปผลการเรียนรู้!$Z$7))</f>
        <v/>
      </c>
      <c r="W19" s="389" t="str">
        <f>IF(สรุปผลการเรียนรู้!AD19="","",(สรุปผลการเรียนรู้!AD19*สรุปผลการเรียนรู้!$AD$7))</f>
        <v/>
      </c>
      <c r="X19" s="389" t="str">
        <f>IF(สรุปผลการเรียนรู้!AH19="","",(สรุปผลการเรียนรู้!AH19*สรุปผลการเรียนรู้!$AH$7))</f>
        <v/>
      </c>
      <c r="Y19" s="389" t="str">
        <f>IF(สรุปผลการเรียนรู้!AL19="","",(สรุปผลการเรียนรู้!AL19*สรุปผลการเรียนรู้!$AL$7))</f>
        <v/>
      </c>
      <c r="Z19" s="389" t="str">
        <f>IF(สรุปผลการเรียนรู้!AQ19="","",(สรุปผลการเรียนรู้!AQ19*สรุปผลการเรียนรู้!$AQ$7))</f>
        <v/>
      </c>
      <c r="AA19" s="389" t="str">
        <f>IF(สรุปผลการเรียนรู้!AU19="","",(สรุปผลการเรียนรู้!AU19*สรุปผลการเรียนรู้!$AU$7))</f>
        <v/>
      </c>
      <c r="AB19" s="389" t="str">
        <f>IF(สรุปผลการเรียนรู้!AY19="","",(สรุปผลการเรียนรู้!AY19*สรุปผลการเรียนรู้!$AY$7))</f>
        <v/>
      </c>
      <c r="AC19" s="389" t="str">
        <f>IF(สรุปผลการเรียนรู้!BC19="","",(สรุปผลการเรียนรู้!BC19*สรุปผลการเรียนรู้!$BC$7))</f>
        <v/>
      </c>
      <c r="AD19" s="389" t="str">
        <f>IF(สรุปผลการเรียนรู้!BG19="","",(สรุปผลการเรียนรู้!BG19*สรุปผลการเรียนรู้!$BG$7))</f>
        <v/>
      </c>
      <c r="AE19" s="389" t="str">
        <f>IF(สรุปผลการเรียนรู้!BL19="","",(สรุปผลการเรียนรู้!BL19*สรุปผลการเรียนรู้!$BL$7))</f>
        <v/>
      </c>
      <c r="AF19" s="389"/>
      <c r="AG19" s="389">
        <f t="shared" si="0"/>
        <v>0</v>
      </c>
      <c r="AH19" s="163">
        <f t="shared" si="1"/>
        <v>0</v>
      </c>
      <c r="AI19" s="3" t="str">
        <f>IF(AJ19&lt;&gt;"","-",IF(data!B15="","",RANK(AH19,$AH$8:$AH$57,0)))</f>
        <v/>
      </c>
      <c r="AJ19" s="1" t="str">
        <f>IF(data!F15="","",data!F15)</f>
        <v/>
      </c>
    </row>
    <row r="20" spans="1:36" s="27" customFormat="1" ht="15" customHeight="1" thickBot="1" x14ac:dyDescent="0.35">
      <c r="A20" s="124">
        <v>13</v>
      </c>
      <c r="B20" s="43" t="str">
        <f>IF(data!B16="","",data!B16)</f>
        <v/>
      </c>
      <c r="C20" s="70" t="str">
        <f>IF(data!B16="","",data!C16)</f>
        <v/>
      </c>
      <c r="D20" s="168" t="str">
        <f>IF(data!B16="","",data!D16)</f>
        <v/>
      </c>
      <c r="E20" s="169" t="str">
        <f>IF(data!B16="","",data!E16)</f>
        <v/>
      </c>
      <c r="F20" s="389" t="str">
        <f>IF(สรุปผลการเรียนรู้!F20="","",สรุปผลการเรียนรู้!F20+สรุปผลการเรียนรู้!J20+สรุปผลการเรียนรู้!O20+สรุปผลการเรียนรู้!S20+สรุปผลการเรียนรู้!W20+สรุปผลการเรียนรู้!AA20+สรุปผลการเรียนรู้!AE20+สรุปผลการเรียนรู้!AI20+สรุปผลการเรียนรู้!AN20)</f>
        <v/>
      </c>
      <c r="G20" s="389" t="str">
        <f>IF(สรุปผลการเรียนรู้!AR20="","",สรุปผลการเรียนรู้!F20+สรุปผลการเรียนรู้!J20+สรุปผลการเรียนรู้!O20+สรุปผลการเรียนรู้!S20+สรุปผลการเรียนรู้!W20+สรุปผลการเรียนรู้!AA20+สรุปผลการเรียนรู้!AE20+สรุปผลการเรียนรู้!AI20+สรุปผลการเรียนรู้!AN20+สรุปผลการเรียนรู้!AR20)</f>
        <v/>
      </c>
      <c r="H20" s="389" t="str">
        <f>IF(สรุปผลการเรียนรู้!AV20="","",สรุปผลการเรียนรู้!F20+สรุปผลการเรียนรู้!J20+สรุปผลการเรียนรู้!O20+สรุปผลการเรียนรู้!S20+สรุปผลการเรียนรู้!W20+สรุปผลการเรียนรู้!AA20+สรุปผลการเรียนรู้!AE20+สรุปผลการเรียนรู้!AI20+สรุปผลการเรียนรู้!AN20+สรุปผลการเรียนรู้!AR20+สรุปผลการเรียนรู้!AV20)</f>
        <v/>
      </c>
      <c r="I20" s="389" t="str">
        <f>IF(สรุปผลการเรียนรู้!AZ20="","",สรุปผลการเรียนรู้!F20+สรุปผลการเรียนรู้!J20+สรุปผลการเรียนรู้!O20+สรุปผลการเรียนรู้!S20+สรุปผลการเรียนรู้!W20+สรุปผลการเรียนรู้!AA20+สรุปผลการเรียนรู้!AE20+สรุปผลการเรียนรู้!AI20+สรุปผลการเรียนรู้!AN20+สรุปผลการเรียนรู้!AR20+สรุปผลการเรียนรู้!AV20+สรุปผลการเรียนรู้!AZ20)</f>
        <v/>
      </c>
      <c r="J20" s="389" t="str">
        <f>IF(สรุปผลการเรียนรู้!BD20="","",สรุปผลการเรียนรู้!F20+สรุปผลการเรียนรู้!J20+สรุปผลการเรียนรู้!O20+สรุปผลการเรียนรู้!S20+สรุปผลการเรียนรู้!W20+สรุปผลการเรียนรู้!AA20+สรุปผลการเรียนรู้!AE20+สรุปผลการเรียนรู้!AI20+สรุปผลการเรียนรู้!AN20+สรุปผลการเรียนรู้!AR20+สรุปผลการเรียนรู้!AV20+สรุปผลการเรียนรู้!AZ20+สรุปผลการเรียนรู้!BD20)</f>
        <v/>
      </c>
      <c r="K20" s="389" t="str">
        <f>IF(สรุปผลการเรียนรู้!BI20="","",สรุปผลการเรียนรู้!F20+สรุปผลการเรียนรู้!J20+สรุปผลการเรียนรู้!O20+สรุปผลการเรียนรู้!S20+สรุปผลการเรียนรู้!W20+สรุปผลการเรียนรู้!AA20+สรุปผลการเรียนรู้!AE20+สรุปผลการเรียนรู้!AI20+สรุปผลการเรียนรู้!AN20+สรุปผลการเรียนรู้!AR20+สรุปผลการเรียนรู้!AV20+สรุปผลการเรียนรู้!AZ20+สรุปผลการเรียนรู้!BD20+สรุปผลการเรียนรู้!BI20)</f>
        <v/>
      </c>
      <c r="L20" s="389" t="str">
        <f>IF(สรุปผลการเรียนรู้!G20="","",สรุปผลการเรียนรู้!G20+สรุปผลการเรียนรู้!K20+สรุปผลการเรียนรู้!P20+สรุปผลการเรียนรู้!T20+สรุปผลการเรียนรู้!X20+สรุปผลการเรียนรู้!AB20+สรุปผลการเรียนรู้!AF20+สรุปผลการเรียนรู้!AJ20+สรุปผลการเรียนรู้!AO20)</f>
        <v/>
      </c>
      <c r="M20" s="389" t="str">
        <f>IF(สรุปผลการเรียนรู้!AS20="","",สรุปผลการเรียนรู้!G20+สรุปผลการเรียนรู้!K20+สรุปผลการเรียนรู้!P20+สรุปผลการเรียนรู้!T20+สรุปผลการเรียนรู้!X20+สรุปผลการเรียนรู้!AB20+สรุปผลการเรียนรู้!AF20+สรุปผลการเรียนรู้!AJ20+สรุปผลการเรียนรู้!AO20+สรุปผลการเรียนรู้!AS20)</f>
        <v/>
      </c>
      <c r="N20" s="389" t="str">
        <f>IF(สรุปผลการเรียนรู้!AW20="","",สรุปผลการเรียนรู้!G20+สรุปผลการเรียนรู้!K20+สรุปผลการเรียนรู้!P20+สรุปผลการเรียนรู้!T20+สรุปผลการเรียนรู้!X20+สรุปผลการเรียนรู้!AB20+สรุปผลการเรียนรู้!AF20+สรุปผลการเรียนรู้!AJ20+สรุปผลการเรียนรู้!AO20+สรุปผลการเรียนรู้!AS20+สรุปผลการเรียนรู้!AW20)</f>
        <v/>
      </c>
      <c r="O20" s="389" t="str">
        <f>IF(สรุปผลการเรียนรู้!BA20="","",สรุปผลการเรียนรู้!G20+สรุปผลการเรียนรู้!K20+สรุปผลการเรียนรู้!P20+สรุปผลการเรียนรู้!T20+สรุปผลการเรียนรู้!X20+สรุปผลการเรียนรู้!AB20+สรุปผลการเรียนรู้!AF20+สรุปผลการเรียนรู้!AJ20+สรุปผลการเรียนรู้!AO20+สรุปผลการเรียนรู้!AS20+สรุปผลการเรียนรู้!AW20+สรุปผลการเรียนรู้!BA20)</f>
        <v/>
      </c>
      <c r="P20" s="389" t="str">
        <f>IF(สรุปผลการเรียนรู้!BE20="","",สรุปผลการเรียนรู้!G20+สรุปผลการเรียนรู้!K20+สรุปผลการเรียนรู้!P20+สรุปผลการเรียนรู้!T20+สรุปผลการเรียนรู้!X20+สรุปผลการเรียนรู้!AB20+สรุปผลการเรียนรู้!AF20+สรุปผลการเรียนรู้!AJ20+สรุปผลการเรียนรู้!AO20+สรุปผลการเรียนรู้!AS20+สรุปผลการเรียนรู้!AW20+สรุปผลการเรียนรู้!BA20+สรุปผลการเรียนรู้!BE20)</f>
        <v/>
      </c>
      <c r="Q20" s="389" t="str">
        <f>IF(สรุปผลการเรียนรู้!BJ20="","",สรุปผลการเรียนรู้!G20+สรุปผลการเรียนรู้!K20+สรุปผลการเรียนรู้!P20+สรุปผลการเรียนรู้!T20+สรุปผลการเรียนรู้!X20+สรุปผลการเรียนรู้!AB20+สรุปผลการเรียนรู้!AF20+สรุปผลการเรียนรู้!AJ20+สรุปผลการเรียนรู้!AO20+สรุปผลการเรียนรู้!AS20+สรุปผลการเรียนรู้!AW20+สรุปผลการเรียนรู้!BA20+สรุปผลการเรียนรู้!BE20+สรุปผลการเรียนรู้!BJ20)</f>
        <v/>
      </c>
      <c r="R20" s="389" t="str">
        <f>IF(สรุปผลการเรียนรู้!I20="","",(สรุปผลการเรียนรู้!I20*สรุปผลการเรียนรู้!$I$7))</f>
        <v/>
      </c>
      <c r="S20" s="389" t="str">
        <f>IF(สรุปผลการเรียนรู้!M20="","",สรุปผลการเรียนรู้!M20*สรุปผลการเรียนรู้!$M$7)</f>
        <v/>
      </c>
      <c r="T20" s="389" t="str">
        <f>IF(สรุปผลการเรียนรู้!R20="","",(สรุปผลการเรียนรู้!R20*สรุปผลการเรียนรู้!$R$7))</f>
        <v/>
      </c>
      <c r="U20" s="389" t="str">
        <f>IF(สรุปผลการเรียนรู้!V20="","",(สรุปผลการเรียนรู้!V20*สรุปผลการเรียนรู้!$V$7))</f>
        <v/>
      </c>
      <c r="V20" s="389" t="str">
        <f>IF(สรุปผลการเรียนรู้!Z20="","",(สรุปผลการเรียนรู้!Z20*สรุปผลการเรียนรู้!$Z$7))</f>
        <v/>
      </c>
      <c r="W20" s="389" t="str">
        <f>IF(สรุปผลการเรียนรู้!AD20="","",(สรุปผลการเรียนรู้!AD20*สรุปผลการเรียนรู้!$AD$7))</f>
        <v/>
      </c>
      <c r="X20" s="389" t="str">
        <f>IF(สรุปผลการเรียนรู้!AH20="","",(สรุปผลการเรียนรู้!AH20*สรุปผลการเรียนรู้!$AH$7))</f>
        <v/>
      </c>
      <c r="Y20" s="389" t="str">
        <f>IF(สรุปผลการเรียนรู้!AL20="","",(สรุปผลการเรียนรู้!AL20*สรุปผลการเรียนรู้!$AL$7))</f>
        <v/>
      </c>
      <c r="Z20" s="389" t="str">
        <f>IF(สรุปผลการเรียนรู้!AQ20="","",(สรุปผลการเรียนรู้!AQ20*สรุปผลการเรียนรู้!$AQ$7))</f>
        <v/>
      </c>
      <c r="AA20" s="389" t="str">
        <f>IF(สรุปผลการเรียนรู้!AU20="","",(สรุปผลการเรียนรู้!AU20*สรุปผลการเรียนรู้!$AU$7))</f>
        <v/>
      </c>
      <c r="AB20" s="389" t="str">
        <f>IF(สรุปผลการเรียนรู้!AY20="","",(สรุปผลการเรียนรู้!AY20*สรุปผลการเรียนรู้!$AY$7))</f>
        <v/>
      </c>
      <c r="AC20" s="389" t="str">
        <f>IF(สรุปผลการเรียนรู้!BC20="","",(สรุปผลการเรียนรู้!BC20*สรุปผลการเรียนรู้!$BC$7))</f>
        <v/>
      </c>
      <c r="AD20" s="389" t="str">
        <f>IF(สรุปผลการเรียนรู้!BG20="","",(สรุปผลการเรียนรู้!BG20*สรุปผลการเรียนรู้!$BG$7))</f>
        <v/>
      </c>
      <c r="AE20" s="389" t="str">
        <f>IF(สรุปผลการเรียนรู้!BL20="","",(สรุปผลการเรียนรู้!BL20*สรุปผลการเรียนรู้!$BL$7))</f>
        <v/>
      </c>
      <c r="AF20" s="389"/>
      <c r="AG20" s="389">
        <f t="shared" si="0"/>
        <v>0</v>
      </c>
      <c r="AH20" s="163">
        <f t="shared" si="1"/>
        <v>0</v>
      </c>
      <c r="AI20" s="3" t="str">
        <f>IF(AJ20&lt;&gt;"","-",IF(data!B16="","",RANK(AH20,$AH$8:$AH$57,0)))</f>
        <v/>
      </c>
      <c r="AJ20" s="1" t="str">
        <f>IF(data!F16="","",data!F16)</f>
        <v/>
      </c>
    </row>
    <row r="21" spans="1:36" s="27" customFormat="1" ht="15" customHeight="1" thickBot="1" x14ac:dyDescent="0.35">
      <c r="A21" s="124">
        <v>14</v>
      </c>
      <c r="B21" s="43" t="str">
        <f>IF(data!B17="","",data!B17)</f>
        <v/>
      </c>
      <c r="C21" s="70" t="str">
        <f>IF(data!B17="","",data!C17)</f>
        <v/>
      </c>
      <c r="D21" s="168" t="str">
        <f>IF(data!B17="","",data!D17)</f>
        <v/>
      </c>
      <c r="E21" s="169" t="str">
        <f>IF(data!B17="","",data!E17)</f>
        <v/>
      </c>
      <c r="F21" s="389" t="str">
        <f>IF(สรุปผลการเรียนรู้!F21="","",สรุปผลการเรียนรู้!F21+สรุปผลการเรียนรู้!J21+สรุปผลการเรียนรู้!O21+สรุปผลการเรียนรู้!S21+สรุปผลการเรียนรู้!W21+สรุปผลการเรียนรู้!AA21+สรุปผลการเรียนรู้!AE21+สรุปผลการเรียนรู้!AI21+สรุปผลการเรียนรู้!AN21)</f>
        <v/>
      </c>
      <c r="G21" s="389" t="str">
        <f>IF(สรุปผลการเรียนรู้!AR21="","",สรุปผลการเรียนรู้!F21+สรุปผลการเรียนรู้!J21+สรุปผลการเรียนรู้!O21+สรุปผลการเรียนรู้!S21+สรุปผลการเรียนรู้!W21+สรุปผลการเรียนรู้!AA21+สรุปผลการเรียนรู้!AE21+สรุปผลการเรียนรู้!AI21+สรุปผลการเรียนรู้!AN21+สรุปผลการเรียนรู้!AR21)</f>
        <v/>
      </c>
      <c r="H21" s="389" t="str">
        <f>IF(สรุปผลการเรียนรู้!AV21="","",สรุปผลการเรียนรู้!F21+สรุปผลการเรียนรู้!J21+สรุปผลการเรียนรู้!O21+สรุปผลการเรียนรู้!S21+สรุปผลการเรียนรู้!W21+สรุปผลการเรียนรู้!AA21+สรุปผลการเรียนรู้!AE21+สรุปผลการเรียนรู้!AI21+สรุปผลการเรียนรู้!AN21+สรุปผลการเรียนรู้!AR21+สรุปผลการเรียนรู้!AV21)</f>
        <v/>
      </c>
      <c r="I21" s="389" t="str">
        <f>IF(สรุปผลการเรียนรู้!AZ21="","",สรุปผลการเรียนรู้!F21+สรุปผลการเรียนรู้!J21+สรุปผลการเรียนรู้!O21+สรุปผลการเรียนรู้!S21+สรุปผลการเรียนรู้!W21+สรุปผลการเรียนรู้!AA21+สรุปผลการเรียนรู้!AE21+สรุปผลการเรียนรู้!AI21+สรุปผลการเรียนรู้!AN21+สรุปผลการเรียนรู้!AR21+สรุปผลการเรียนรู้!AV21+สรุปผลการเรียนรู้!AZ21)</f>
        <v/>
      </c>
      <c r="J21" s="389" t="str">
        <f>IF(สรุปผลการเรียนรู้!BD21="","",สรุปผลการเรียนรู้!F21+สรุปผลการเรียนรู้!J21+สรุปผลการเรียนรู้!O21+สรุปผลการเรียนรู้!S21+สรุปผลการเรียนรู้!W21+สรุปผลการเรียนรู้!AA21+สรุปผลการเรียนรู้!AE21+สรุปผลการเรียนรู้!AI21+สรุปผลการเรียนรู้!AN21+สรุปผลการเรียนรู้!AR21+สรุปผลการเรียนรู้!AV21+สรุปผลการเรียนรู้!AZ21+สรุปผลการเรียนรู้!BD21)</f>
        <v/>
      </c>
      <c r="K21" s="389" t="str">
        <f>IF(สรุปผลการเรียนรู้!BI21="","",สรุปผลการเรียนรู้!F21+สรุปผลการเรียนรู้!J21+สรุปผลการเรียนรู้!O21+สรุปผลการเรียนรู้!S21+สรุปผลการเรียนรู้!W21+สรุปผลการเรียนรู้!AA21+สรุปผลการเรียนรู้!AE21+สรุปผลการเรียนรู้!AI21+สรุปผลการเรียนรู้!AN21+สรุปผลการเรียนรู้!AR21+สรุปผลการเรียนรู้!AV21+สรุปผลการเรียนรู้!AZ21+สรุปผลการเรียนรู้!BD21+สรุปผลการเรียนรู้!BI21)</f>
        <v/>
      </c>
      <c r="L21" s="389" t="str">
        <f>IF(สรุปผลการเรียนรู้!G21="","",สรุปผลการเรียนรู้!G21+สรุปผลการเรียนรู้!K21+สรุปผลการเรียนรู้!P21+สรุปผลการเรียนรู้!T21+สรุปผลการเรียนรู้!X21+สรุปผลการเรียนรู้!AB21+สรุปผลการเรียนรู้!AF21+สรุปผลการเรียนรู้!AJ21+สรุปผลการเรียนรู้!AO21)</f>
        <v/>
      </c>
      <c r="M21" s="389" t="str">
        <f>IF(สรุปผลการเรียนรู้!AS21="","",สรุปผลการเรียนรู้!G21+สรุปผลการเรียนรู้!K21+สรุปผลการเรียนรู้!P21+สรุปผลการเรียนรู้!T21+สรุปผลการเรียนรู้!X21+สรุปผลการเรียนรู้!AB21+สรุปผลการเรียนรู้!AF21+สรุปผลการเรียนรู้!AJ21+สรุปผลการเรียนรู้!AO21+สรุปผลการเรียนรู้!AS21)</f>
        <v/>
      </c>
      <c r="N21" s="389" t="str">
        <f>IF(สรุปผลการเรียนรู้!AW21="","",สรุปผลการเรียนรู้!G21+สรุปผลการเรียนรู้!K21+สรุปผลการเรียนรู้!P21+สรุปผลการเรียนรู้!T21+สรุปผลการเรียนรู้!X21+สรุปผลการเรียนรู้!AB21+สรุปผลการเรียนรู้!AF21+สรุปผลการเรียนรู้!AJ21+สรุปผลการเรียนรู้!AO21+สรุปผลการเรียนรู้!AS21+สรุปผลการเรียนรู้!AW21)</f>
        <v/>
      </c>
      <c r="O21" s="389" t="str">
        <f>IF(สรุปผลการเรียนรู้!BA21="","",สรุปผลการเรียนรู้!G21+สรุปผลการเรียนรู้!K21+สรุปผลการเรียนรู้!P21+สรุปผลการเรียนรู้!T21+สรุปผลการเรียนรู้!X21+สรุปผลการเรียนรู้!AB21+สรุปผลการเรียนรู้!AF21+สรุปผลการเรียนรู้!AJ21+สรุปผลการเรียนรู้!AO21+สรุปผลการเรียนรู้!AS21+สรุปผลการเรียนรู้!AW21+สรุปผลการเรียนรู้!BA21)</f>
        <v/>
      </c>
      <c r="P21" s="389" t="str">
        <f>IF(สรุปผลการเรียนรู้!BE21="","",สรุปผลการเรียนรู้!G21+สรุปผลการเรียนรู้!K21+สรุปผลการเรียนรู้!P21+สรุปผลการเรียนรู้!T21+สรุปผลการเรียนรู้!X21+สรุปผลการเรียนรู้!AB21+สรุปผลการเรียนรู้!AF21+สรุปผลการเรียนรู้!AJ21+สรุปผลการเรียนรู้!AO21+สรุปผลการเรียนรู้!AS21+สรุปผลการเรียนรู้!AW21+สรุปผลการเรียนรู้!BA21+สรุปผลการเรียนรู้!BE21)</f>
        <v/>
      </c>
      <c r="Q21" s="389" t="str">
        <f>IF(สรุปผลการเรียนรู้!BJ21="","",สรุปผลการเรียนรู้!G21+สรุปผลการเรียนรู้!K21+สรุปผลการเรียนรู้!P21+สรุปผลการเรียนรู้!T21+สรุปผลการเรียนรู้!X21+สรุปผลการเรียนรู้!AB21+สรุปผลการเรียนรู้!AF21+สรุปผลการเรียนรู้!AJ21+สรุปผลการเรียนรู้!AO21+สรุปผลการเรียนรู้!AS21+สรุปผลการเรียนรู้!AW21+สรุปผลการเรียนรู้!BA21+สรุปผลการเรียนรู้!BE21+สรุปผลการเรียนรู้!BJ21)</f>
        <v/>
      </c>
      <c r="R21" s="389" t="str">
        <f>IF(สรุปผลการเรียนรู้!I21="","",(สรุปผลการเรียนรู้!I21*สรุปผลการเรียนรู้!$I$7))</f>
        <v/>
      </c>
      <c r="S21" s="389" t="str">
        <f>IF(สรุปผลการเรียนรู้!M21="","",สรุปผลการเรียนรู้!M21*สรุปผลการเรียนรู้!$M$7)</f>
        <v/>
      </c>
      <c r="T21" s="389" t="str">
        <f>IF(สรุปผลการเรียนรู้!R21="","",(สรุปผลการเรียนรู้!R21*สรุปผลการเรียนรู้!$R$7))</f>
        <v/>
      </c>
      <c r="U21" s="389" t="str">
        <f>IF(สรุปผลการเรียนรู้!V21="","",(สรุปผลการเรียนรู้!V21*สรุปผลการเรียนรู้!$V$7))</f>
        <v/>
      </c>
      <c r="V21" s="389" t="str">
        <f>IF(สรุปผลการเรียนรู้!Z21="","",(สรุปผลการเรียนรู้!Z21*สรุปผลการเรียนรู้!$Z$7))</f>
        <v/>
      </c>
      <c r="W21" s="389" t="str">
        <f>IF(สรุปผลการเรียนรู้!AD21="","",(สรุปผลการเรียนรู้!AD21*สรุปผลการเรียนรู้!$AD$7))</f>
        <v/>
      </c>
      <c r="X21" s="389" t="str">
        <f>IF(สรุปผลการเรียนรู้!AH21="","",(สรุปผลการเรียนรู้!AH21*สรุปผลการเรียนรู้!$AH$7))</f>
        <v/>
      </c>
      <c r="Y21" s="389" t="str">
        <f>IF(สรุปผลการเรียนรู้!AL21="","",(สรุปผลการเรียนรู้!AL21*สรุปผลการเรียนรู้!$AL$7))</f>
        <v/>
      </c>
      <c r="Z21" s="389" t="str">
        <f>IF(สรุปผลการเรียนรู้!AQ21="","",(สรุปผลการเรียนรู้!AQ21*สรุปผลการเรียนรู้!$AQ$7))</f>
        <v/>
      </c>
      <c r="AA21" s="389" t="str">
        <f>IF(สรุปผลการเรียนรู้!AU21="","",(สรุปผลการเรียนรู้!AU21*สรุปผลการเรียนรู้!$AU$7))</f>
        <v/>
      </c>
      <c r="AB21" s="389" t="str">
        <f>IF(สรุปผลการเรียนรู้!AY21="","",(สรุปผลการเรียนรู้!AY21*สรุปผลการเรียนรู้!$AY$7))</f>
        <v/>
      </c>
      <c r="AC21" s="389" t="str">
        <f>IF(สรุปผลการเรียนรู้!BC21="","",(สรุปผลการเรียนรู้!BC21*สรุปผลการเรียนรู้!$BC$7))</f>
        <v/>
      </c>
      <c r="AD21" s="389" t="str">
        <f>IF(สรุปผลการเรียนรู้!BG21="","",(สรุปผลการเรียนรู้!BG21*สรุปผลการเรียนรู้!$BG$7))</f>
        <v/>
      </c>
      <c r="AE21" s="389" t="str">
        <f>IF(สรุปผลการเรียนรู้!BL21="","",(สรุปผลการเรียนรู้!BL21*สรุปผลการเรียนรู้!$BL$7))</f>
        <v/>
      </c>
      <c r="AF21" s="389"/>
      <c r="AG21" s="389">
        <f t="shared" si="0"/>
        <v>0</v>
      </c>
      <c r="AH21" s="163">
        <f t="shared" si="1"/>
        <v>0</v>
      </c>
      <c r="AI21" s="3" t="str">
        <f>IF(AJ21&lt;&gt;"","-",IF(data!B17="","",RANK(AH21,$AH$8:$AH$57,0)))</f>
        <v/>
      </c>
      <c r="AJ21" s="1" t="str">
        <f>IF(data!F17="","",data!F17)</f>
        <v/>
      </c>
    </row>
    <row r="22" spans="1:36" s="27" customFormat="1" ht="15" customHeight="1" thickBot="1" x14ac:dyDescent="0.35">
      <c r="A22" s="124">
        <v>15</v>
      </c>
      <c r="B22" s="43" t="str">
        <f>IF(data!B18="","",data!B18)</f>
        <v/>
      </c>
      <c r="C22" s="70" t="str">
        <f>IF(data!B18="","",data!C18)</f>
        <v/>
      </c>
      <c r="D22" s="168" t="str">
        <f>IF(data!B18="","",data!D18)</f>
        <v/>
      </c>
      <c r="E22" s="169" t="str">
        <f>IF(data!B18="","",data!E18)</f>
        <v/>
      </c>
      <c r="F22" s="389" t="str">
        <f>IF(สรุปผลการเรียนรู้!F22="","",สรุปผลการเรียนรู้!F22+สรุปผลการเรียนรู้!J22+สรุปผลการเรียนรู้!O22+สรุปผลการเรียนรู้!S22+สรุปผลการเรียนรู้!W22+สรุปผลการเรียนรู้!AA22+สรุปผลการเรียนรู้!AE22+สรุปผลการเรียนรู้!AI22+สรุปผลการเรียนรู้!AN22)</f>
        <v/>
      </c>
      <c r="G22" s="389" t="str">
        <f>IF(สรุปผลการเรียนรู้!AR22="","",สรุปผลการเรียนรู้!F22+สรุปผลการเรียนรู้!J22+สรุปผลการเรียนรู้!O22+สรุปผลการเรียนรู้!S22+สรุปผลการเรียนรู้!W22+สรุปผลการเรียนรู้!AA22+สรุปผลการเรียนรู้!AE22+สรุปผลการเรียนรู้!AI22+สรุปผลการเรียนรู้!AN22+สรุปผลการเรียนรู้!AR22)</f>
        <v/>
      </c>
      <c r="H22" s="389" t="str">
        <f>IF(สรุปผลการเรียนรู้!AV22="","",สรุปผลการเรียนรู้!F22+สรุปผลการเรียนรู้!J22+สรุปผลการเรียนรู้!O22+สรุปผลการเรียนรู้!S22+สรุปผลการเรียนรู้!W22+สรุปผลการเรียนรู้!AA22+สรุปผลการเรียนรู้!AE22+สรุปผลการเรียนรู้!AI22+สรุปผลการเรียนรู้!AN22+สรุปผลการเรียนรู้!AR22+สรุปผลการเรียนรู้!AV22)</f>
        <v/>
      </c>
      <c r="I22" s="389" t="str">
        <f>IF(สรุปผลการเรียนรู้!AZ22="","",สรุปผลการเรียนรู้!F22+สรุปผลการเรียนรู้!J22+สรุปผลการเรียนรู้!O22+สรุปผลการเรียนรู้!S22+สรุปผลการเรียนรู้!W22+สรุปผลการเรียนรู้!AA22+สรุปผลการเรียนรู้!AE22+สรุปผลการเรียนรู้!AI22+สรุปผลการเรียนรู้!AN22+สรุปผลการเรียนรู้!AR22+สรุปผลการเรียนรู้!AV22+สรุปผลการเรียนรู้!AZ22)</f>
        <v/>
      </c>
      <c r="J22" s="389" t="str">
        <f>IF(สรุปผลการเรียนรู้!BD22="","",สรุปผลการเรียนรู้!F22+สรุปผลการเรียนรู้!J22+สรุปผลการเรียนรู้!O22+สรุปผลการเรียนรู้!S22+สรุปผลการเรียนรู้!W22+สรุปผลการเรียนรู้!AA22+สรุปผลการเรียนรู้!AE22+สรุปผลการเรียนรู้!AI22+สรุปผลการเรียนรู้!AN22+สรุปผลการเรียนรู้!AR22+สรุปผลการเรียนรู้!AV22+สรุปผลการเรียนรู้!AZ22+สรุปผลการเรียนรู้!BD22)</f>
        <v/>
      </c>
      <c r="K22" s="389" t="str">
        <f>IF(สรุปผลการเรียนรู้!BI22="","",สรุปผลการเรียนรู้!F22+สรุปผลการเรียนรู้!J22+สรุปผลการเรียนรู้!O22+สรุปผลการเรียนรู้!S22+สรุปผลการเรียนรู้!W22+สรุปผลการเรียนรู้!AA22+สรุปผลการเรียนรู้!AE22+สรุปผลการเรียนรู้!AI22+สรุปผลการเรียนรู้!AN22+สรุปผลการเรียนรู้!AR22+สรุปผลการเรียนรู้!AV22+สรุปผลการเรียนรู้!AZ22+สรุปผลการเรียนรู้!BD22+สรุปผลการเรียนรู้!BI22)</f>
        <v/>
      </c>
      <c r="L22" s="389" t="str">
        <f>IF(สรุปผลการเรียนรู้!G22="","",สรุปผลการเรียนรู้!G22+สรุปผลการเรียนรู้!K22+สรุปผลการเรียนรู้!P22+สรุปผลการเรียนรู้!T22+สรุปผลการเรียนรู้!X22+สรุปผลการเรียนรู้!AB22+สรุปผลการเรียนรู้!AF22+สรุปผลการเรียนรู้!AJ22+สรุปผลการเรียนรู้!AO22)</f>
        <v/>
      </c>
      <c r="M22" s="389" t="str">
        <f>IF(สรุปผลการเรียนรู้!AS22="","",สรุปผลการเรียนรู้!G22+สรุปผลการเรียนรู้!K22+สรุปผลการเรียนรู้!P22+สรุปผลการเรียนรู้!T22+สรุปผลการเรียนรู้!X22+สรุปผลการเรียนรู้!AB22+สรุปผลการเรียนรู้!AF22+สรุปผลการเรียนรู้!AJ22+สรุปผลการเรียนรู้!AO22+สรุปผลการเรียนรู้!AS22)</f>
        <v/>
      </c>
      <c r="N22" s="389" t="str">
        <f>IF(สรุปผลการเรียนรู้!AW22="","",สรุปผลการเรียนรู้!G22+สรุปผลการเรียนรู้!K22+สรุปผลการเรียนรู้!P22+สรุปผลการเรียนรู้!T22+สรุปผลการเรียนรู้!X22+สรุปผลการเรียนรู้!AB22+สรุปผลการเรียนรู้!AF22+สรุปผลการเรียนรู้!AJ22+สรุปผลการเรียนรู้!AO22+สรุปผลการเรียนรู้!AS22+สรุปผลการเรียนรู้!AW22)</f>
        <v/>
      </c>
      <c r="O22" s="389" t="str">
        <f>IF(สรุปผลการเรียนรู้!BA22="","",สรุปผลการเรียนรู้!G22+สรุปผลการเรียนรู้!K22+สรุปผลการเรียนรู้!P22+สรุปผลการเรียนรู้!T22+สรุปผลการเรียนรู้!X22+สรุปผลการเรียนรู้!AB22+สรุปผลการเรียนรู้!AF22+สรุปผลการเรียนรู้!AJ22+สรุปผลการเรียนรู้!AO22+สรุปผลการเรียนรู้!AS22+สรุปผลการเรียนรู้!AW22+สรุปผลการเรียนรู้!BA22)</f>
        <v/>
      </c>
      <c r="P22" s="389" t="str">
        <f>IF(สรุปผลการเรียนรู้!BE22="","",สรุปผลการเรียนรู้!G22+สรุปผลการเรียนรู้!K22+สรุปผลการเรียนรู้!P22+สรุปผลการเรียนรู้!T22+สรุปผลการเรียนรู้!X22+สรุปผลการเรียนรู้!AB22+สรุปผลการเรียนรู้!AF22+สรุปผลการเรียนรู้!AJ22+สรุปผลการเรียนรู้!AO22+สรุปผลการเรียนรู้!AS22+สรุปผลการเรียนรู้!AW22+สรุปผลการเรียนรู้!BA22+สรุปผลการเรียนรู้!BE22)</f>
        <v/>
      </c>
      <c r="Q22" s="389" t="str">
        <f>IF(สรุปผลการเรียนรู้!BJ22="","",สรุปผลการเรียนรู้!G22+สรุปผลการเรียนรู้!K22+สรุปผลการเรียนรู้!P22+สรุปผลการเรียนรู้!T22+สรุปผลการเรียนรู้!X22+สรุปผลการเรียนรู้!AB22+สรุปผลการเรียนรู้!AF22+สรุปผลการเรียนรู้!AJ22+สรุปผลการเรียนรู้!AO22+สรุปผลการเรียนรู้!AS22+สรุปผลการเรียนรู้!AW22+สรุปผลการเรียนรู้!BA22+สรุปผลการเรียนรู้!BE22+สรุปผลการเรียนรู้!BJ22)</f>
        <v/>
      </c>
      <c r="R22" s="389" t="str">
        <f>IF(สรุปผลการเรียนรู้!I22="","",(สรุปผลการเรียนรู้!I22*สรุปผลการเรียนรู้!$I$7))</f>
        <v/>
      </c>
      <c r="S22" s="389" t="str">
        <f>IF(สรุปผลการเรียนรู้!M22="","",สรุปผลการเรียนรู้!M22*สรุปผลการเรียนรู้!$M$7)</f>
        <v/>
      </c>
      <c r="T22" s="389" t="str">
        <f>IF(สรุปผลการเรียนรู้!R22="","",(สรุปผลการเรียนรู้!R22*สรุปผลการเรียนรู้!$R$7))</f>
        <v/>
      </c>
      <c r="U22" s="389" t="str">
        <f>IF(สรุปผลการเรียนรู้!V22="","",(สรุปผลการเรียนรู้!V22*สรุปผลการเรียนรู้!$V$7))</f>
        <v/>
      </c>
      <c r="V22" s="389" t="str">
        <f>IF(สรุปผลการเรียนรู้!Z22="","",(สรุปผลการเรียนรู้!Z22*สรุปผลการเรียนรู้!$Z$7))</f>
        <v/>
      </c>
      <c r="W22" s="389" t="str">
        <f>IF(สรุปผลการเรียนรู้!AD22="","",(สรุปผลการเรียนรู้!AD22*สรุปผลการเรียนรู้!$AD$7))</f>
        <v/>
      </c>
      <c r="X22" s="389" t="str">
        <f>IF(สรุปผลการเรียนรู้!AH22="","",(สรุปผลการเรียนรู้!AH22*สรุปผลการเรียนรู้!$AH$7))</f>
        <v/>
      </c>
      <c r="Y22" s="389" t="str">
        <f>IF(สรุปผลการเรียนรู้!AL22="","",(สรุปผลการเรียนรู้!AL22*สรุปผลการเรียนรู้!$AL$7))</f>
        <v/>
      </c>
      <c r="Z22" s="389" t="str">
        <f>IF(สรุปผลการเรียนรู้!AQ22="","",(สรุปผลการเรียนรู้!AQ22*สรุปผลการเรียนรู้!$AQ$7))</f>
        <v/>
      </c>
      <c r="AA22" s="389" t="str">
        <f>IF(สรุปผลการเรียนรู้!AU22="","",(สรุปผลการเรียนรู้!AU22*สรุปผลการเรียนรู้!$AU$7))</f>
        <v/>
      </c>
      <c r="AB22" s="389" t="str">
        <f>IF(สรุปผลการเรียนรู้!AY22="","",(สรุปผลการเรียนรู้!AY22*สรุปผลการเรียนรู้!$AY$7))</f>
        <v/>
      </c>
      <c r="AC22" s="389" t="str">
        <f>IF(สรุปผลการเรียนรู้!BC22="","",(สรุปผลการเรียนรู้!BC22*สรุปผลการเรียนรู้!$BC$7))</f>
        <v/>
      </c>
      <c r="AD22" s="389" t="str">
        <f>IF(สรุปผลการเรียนรู้!BG22="","",(สรุปผลการเรียนรู้!BG22*สรุปผลการเรียนรู้!$BG$7))</f>
        <v/>
      </c>
      <c r="AE22" s="389" t="str">
        <f>IF(สรุปผลการเรียนรู้!BL22="","",(สรุปผลการเรียนรู้!BL22*สรุปผลการเรียนรู้!$BL$7))</f>
        <v/>
      </c>
      <c r="AF22" s="389"/>
      <c r="AG22" s="389">
        <f t="shared" si="0"/>
        <v>0</v>
      </c>
      <c r="AH22" s="163">
        <f t="shared" si="1"/>
        <v>0</v>
      </c>
      <c r="AI22" s="3" t="str">
        <f>IF(AJ22&lt;&gt;"","-",IF(data!B18="","",RANK(AH22,$AH$8:$AH$57,0)))</f>
        <v/>
      </c>
      <c r="AJ22" s="1" t="str">
        <f>IF(data!F18="","",data!F18)</f>
        <v/>
      </c>
    </row>
    <row r="23" spans="1:36" s="27" customFormat="1" ht="15" customHeight="1" thickBot="1" x14ac:dyDescent="0.35">
      <c r="A23" s="124">
        <v>16</v>
      </c>
      <c r="B23" s="43" t="str">
        <f>IF(data!B19="","",data!B19)</f>
        <v/>
      </c>
      <c r="C23" s="70" t="str">
        <f>IF(data!B19="","",data!C19)</f>
        <v/>
      </c>
      <c r="D23" s="168" t="str">
        <f>IF(data!B19="","",data!D19)</f>
        <v/>
      </c>
      <c r="E23" s="169" t="str">
        <f>IF(data!B19="","",data!E19)</f>
        <v/>
      </c>
      <c r="F23" s="389" t="str">
        <f>IF(สรุปผลการเรียนรู้!F23="","",สรุปผลการเรียนรู้!F23+สรุปผลการเรียนรู้!J23+สรุปผลการเรียนรู้!O23+สรุปผลการเรียนรู้!S23+สรุปผลการเรียนรู้!W23+สรุปผลการเรียนรู้!AA23+สรุปผลการเรียนรู้!AE23+สรุปผลการเรียนรู้!AI23+สรุปผลการเรียนรู้!AN23)</f>
        <v/>
      </c>
      <c r="G23" s="389" t="str">
        <f>IF(สรุปผลการเรียนรู้!AR23="","",สรุปผลการเรียนรู้!F23+สรุปผลการเรียนรู้!J23+สรุปผลการเรียนรู้!O23+สรุปผลการเรียนรู้!S23+สรุปผลการเรียนรู้!W23+สรุปผลการเรียนรู้!AA23+สรุปผลการเรียนรู้!AE23+สรุปผลการเรียนรู้!AI23+สรุปผลการเรียนรู้!AN23+สรุปผลการเรียนรู้!AR23)</f>
        <v/>
      </c>
      <c r="H23" s="389" t="str">
        <f>IF(สรุปผลการเรียนรู้!AV23="","",สรุปผลการเรียนรู้!F23+สรุปผลการเรียนรู้!J23+สรุปผลการเรียนรู้!O23+สรุปผลการเรียนรู้!S23+สรุปผลการเรียนรู้!W23+สรุปผลการเรียนรู้!AA23+สรุปผลการเรียนรู้!AE23+สรุปผลการเรียนรู้!AI23+สรุปผลการเรียนรู้!AN23+สรุปผลการเรียนรู้!AR23+สรุปผลการเรียนรู้!AV23)</f>
        <v/>
      </c>
      <c r="I23" s="389" t="str">
        <f>IF(สรุปผลการเรียนรู้!AZ23="","",สรุปผลการเรียนรู้!F23+สรุปผลการเรียนรู้!J23+สรุปผลการเรียนรู้!O23+สรุปผลการเรียนรู้!S23+สรุปผลการเรียนรู้!W23+สรุปผลการเรียนรู้!AA23+สรุปผลการเรียนรู้!AE23+สรุปผลการเรียนรู้!AI23+สรุปผลการเรียนรู้!AN23+สรุปผลการเรียนรู้!AR23+สรุปผลการเรียนรู้!AV23+สรุปผลการเรียนรู้!AZ23)</f>
        <v/>
      </c>
      <c r="J23" s="389" t="str">
        <f>IF(สรุปผลการเรียนรู้!BD23="","",สรุปผลการเรียนรู้!F23+สรุปผลการเรียนรู้!J23+สรุปผลการเรียนรู้!O23+สรุปผลการเรียนรู้!S23+สรุปผลการเรียนรู้!W23+สรุปผลการเรียนรู้!AA23+สรุปผลการเรียนรู้!AE23+สรุปผลการเรียนรู้!AI23+สรุปผลการเรียนรู้!AN23+สรุปผลการเรียนรู้!AR23+สรุปผลการเรียนรู้!AV23+สรุปผลการเรียนรู้!AZ23+สรุปผลการเรียนรู้!BD23)</f>
        <v/>
      </c>
      <c r="K23" s="389" t="str">
        <f>IF(สรุปผลการเรียนรู้!BI23="","",สรุปผลการเรียนรู้!F23+สรุปผลการเรียนรู้!J23+สรุปผลการเรียนรู้!O23+สรุปผลการเรียนรู้!S23+สรุปผลการเรียนรู้!W23+สรุปผลการเรียนรู้!AA23+สรุปผลการเรียนรู้!AE23+สรุปผลการเรียนรู้!AI23+สรุปผลการเรียนรู้!AN23+สรุปผลการเรียนรู้!AR23+สรุปผลการเรียนรู้!AV23+สรุปผลการเรียนรู้!AZ23+สรุปผลการเรียนรู้!BD23+สรุปผลการเรียนรู้!BI23)</f>
        <v/>
      </c>
      <c r="L23" s="389" t="str">
        <f>IF(สรุปผลการเรียนรู้!G23="","",สรุปผลการเรียนรู้!G23+สรุปผลการเรียนรู้!K23+สรุปผลการเรียนรู้!P23+สรุปผลการเรียนรู้!T23+สรุปผลการเรียนรู้!X23+สรุปผลการเรียนรู้!AB23+สรุปผลการเรียนรู้!AF23+สรุปผลการเรียนรู้!AJ23+สรุปผลการเรียนรู้!AO23)</f>
        <v/>
      </c>
      <c r="M23" s="389" t="str">
        <f>IF(สรุปผลการเรียนรู้!AS23="","",สรุปผลการเรียนรู้!G23+สรุปผลการเรียนรู้!K23+สรุปผลการเรียนรู้!P23+สรุปผลการเรียนรู้!T23+สรุปผลการเรียนรู้!X23+สรุปผลการเรียนรู้!AB23+สรุปผลการเรียนรู้!AF23+สรุปผลการเรียนรู้!AJ23+สรุปผลการเรียนรู้!AO23+สรุปผลการเรียนรู้!AS23)</f>
        <v/>
      </c>
      <c r="N23" s="389" t="str">
        <f>IF(สรุปผลการเรียนรู้!AW23="","",สรุปผลการเรียนรู้!G23+สรุปผลการเรียนรู้!K23+สรุปผลการเรียนรู้!P23+สรุปผลการเรียนรู้!T23+สรุปผลการเรียนรู้!X23+สรุปผลการเรียนรู้!AB23+สรุปผลการเรียนรู้!AF23+สรุปผลการเรียนรู้!AJ23+สรุปผลการเรียนรู้!AO23+สรุปผลการเรียนรู้!AS23+สรุปผลการเรียนรู้!AW23)</f>
        <v/>
      </c>
      <c r="O23" s="389" t="str">
        <f>IF(สรุปผลการเรียนรู้!BA23="","",สรุปผลการเรียนรู้!G23+สรุปผลการเรียนรู้!K23+สรุปผลการเรียนรู้!P23+สรุปผลการเรียนรู้!T23+สรุปผลการเรียนรู้!X23+สรุปผลการเรียนรู้!AB23+สรุปผลการเรียนรู้!AF23+สรุปผลการเรียนรู้!AJ23+สรุปผลการเรียนรู้!AO23+สรุปผลการเรียนรู้!AS23+สรุปผลการเรียนรู้!AW23+สรุปผลการเรียนรู้!BA23)</f>
        <v/>
      </c>
      <c r="P23" s="389" t="str">
        <f>IF(สรุปผลการเรียนรู้!BE23="","",สรุปผลการเรียนรู้!G23+สรุปผลการเรียนรู้!K23+สรุปผลการเรียนรู้!P23+สรุปผลการเรียนรู้!T23+สรุปผลการเรียนรู้!X23+สรุปผลการเรียนรู้!AB23+สรุปผลการเรียนรู้!AF23+สรุปผลการเรียนรู้!AJ23+สรุปผลการเรียนรู้!AO23+สรุปผลการเรียนรู้!AS23+สรุปผลการเรียนรู้!AW23+สรุปผลการเรียนรู้!BA23+สรุปผลการเรียนรู้!BE23)</f>
        <v/>
      </c>
      <c r="Q23" s="389" t="str">
        <f>IF(สรุปผลการเรียนรู้!BJ23="","",สรุปผลการเรียนรู้!G23+สรุปผลการเรียนรู้!K23+สรุปผลการเรียนรู้!P23+สรุปผลการเรียนรู้!T23+สรุปผลการเรียนรู้!X23+สรุปผลการเรียนรู้!AB23+สรุปผลการเรียนรู้!AF23+สรุปผลการเรียนรู้!AJ23+สรุปผลการเรียนรู้!AO23+สรุปผลการเรียนรู้!AS23+สรุปผลการเรียนรู้!AW23+สรุปผลการเรียนรู้!BA23+สรุปผลการเรียนรู้!BE23+สรุปผลการเรียนรู้!BJ23)</f>
        <v/>
      </c>
      <c r="R23" s="389" t="str">
        <f>IF(สรุปผลการเรียนรู้!I23="","",(สรุปผลการเรียนรู้!I23*สรุปผลการเรียนรู้!$I$7))</f>
        <v/>
      </c>
      <c r="S23" s="389" t="str">
        <f>IF(สรุปผลการเรียนรู้!M23="","",สรุปผลการเรียนรู้!M23*สรุปผลการเรียนรู้!$M$7)</f>
        <v/>
      </c>
      <c r="T23" s="389" t="str">
        <f>IF(สรุปผลการเรียนรู้!R23="","",(สรุปผลการเรียนรู้!R23*สรุปผลการเรียนรู้!$R$7))</f>
        <v/>
      </c>
      <c r="U23" s="389" t="str">
        <f>IF(สรุปผลการเรียนรู้!V23="","",(สรุปผลการเรียนรู้!V23*สรุปผลการเรียนรู้!$V$7))</f>
        <v/>
      </c>
      <c r="V23" s="389" t="str">
        <f>IF(สรุปผลการเรียนรู้!Z23="","",(สรุปผลการเรียนรู้!Z23*สรุปผลการเรียนรู้!$Z$7))</f>
        <v/>
      </c>
      <c r="W23" s="389" t="str">
        <f>IF(สรุปผลการเรียนรู้!AD23="","",(สรุปผลการเรียนรู้!AD23*สรุปผลการเรียนรู้!$AD$7))</f>
        <v/>
      </c>
      <c r="X23" s="389" t="str">
        <f>IF(สรุปผลการเรียนรู้!AH23="","",(สรุปผลการเรียนรู้!AH23*สรุปผลการเรียนรู้!$AH$7))</f>
        <v/>
      </c>
      <c r="Y23" s="389" t="str">
        <f>IF(สรุปผลการเรียนรู้!AL23="","",(สรุปผลการเรียนรู้!AL23*สรุปผลการเรียนรู้!$AL$7))</f>
        <v/>
      </c>
      <c r="Z23" s="389" t="str">
        <f>IF(สรุปผลการเรียนรู้!AQ23="","",(สรุปผลการเรียนรู้!AQ23*สรุปผลการเรียนรู้!$AQ$7))</f>
        <v/>
      </c>
      <c r="AA23" s="389" t="str">
        <f>IF(สรุปผลการเรียนรู้!AU23="","",(สรุปผลการเรียนรู้!AU23*สรุปผลการเรียนรู้!$AU$7))</f>
        <v/>
      </c>
      <c r="AB23" s="389" t="str">
        <f>IF(สรุปผลการเรียนรู้!AY23="","",(สรุปผลการเรียนรู้!AY23*สรุปผลการเรียนรู้!$AY$7))</f>
        <v/>
      </c>
      <c r="AC23" s="389" t="str">
        <f>IF(สรุปผลการเรียนรู้!BC23="","",(สรุปผลการเรียนรู้!BC23*สรุปผลการเรียนรู้!$BC$7))</f>
        <v/>
      </c>
      <c r="AD23" s="389" t="str">
        <f>IF(สรุปผลการเรียนรู้!BG23="","",(สรุปผลการเรียนรู้!BG23*สรุปผลการเรียนรู้!$BG$7))</f>
        <v/>
      </c>
      <c r="AE23" s="389" t="str">
        <f>IF(สรุปผลการเรียนรู้!BL23="","",(สรุปผลการเรียนรู้!BL23*สรุปผลการเรียนรู้!$BL$7))</f>
        <v/>
      </c>
      <c r="AF23" s="389"/>
      <c r="AG23" s="389">
        <f t="shared" si="0"/>
        <v>0</v>
      </c>
      <c r="AH23" s="163">
        <f t="shared" si="1"/>
        <v>0</v>
      </c>
      <c r="AI23" s="3" t="str">
        <f>IF(AJ23&lt;&gt;"","-",IF(data!B19="","",RANK(AH23,$AH$8:$AH$57,0)))</f>
        <v/>
      </c>
      <c r="AJ23" s="1" t="str">
        <f>IF(data!F19="","",data!F19)</f>
        <v/>
      </c>
    </row>
    <row r="24" spans="1:36" s="27" customFormat="1" ht="15" customHeight="1" thickBot="1" x14ac:dyDescent="0.35">
      <c r="A24" s="124">
        <v>17</v>
      </c>
      <c r="B24" s="43" t="str">
        <f>IF(data!B20="","",data!B20)</f>
        <v/>
      </c>
      <c r="C24" s="70" t="str">
        <f>IF(data!B20="","",data!C20)</f>
        <v/>
      </c>
      <c r="D24" s="168" t="str">
        <f>IF(data!B20="","",data!D20)</f>
        <v/>
      </c>
      <c r="E24" s="169" t="str">
        <f>IF(data!B20="","",data!E20)</f>
        <v/>
      </c>
      <c r="F24" s="389" t="str">
        <f>IF(สรุปผลการเรียนรู้!F24="","",สรุปผลการเรียนรู้!F24+สรุปผลการเรียนรู้!J24+สรุปผลการเรียนรู้!O24+สรุปผลการเรียนรู้!S24+สรุปผลการเรียนรู้!W24+สรุปผลการเรียนรู้!AA24+สรุปผลการเรียนรู้!AE24+สรุปผลการเรียนรู้!AI24+สรุปผลการเรียนรู้!AN24)</f>
        <v/>
      </c>
      <c r="G24" s="389" t="str">
        <f>IF(สรุปผลการเรียนรู้!AR24="","",สรุปผลการเรียนรู้!F24+สรุปผลการเรียนรู้!J24+สรุปผลการเรียนรู้!O24+สรุปผลการเรียนรู้!S24+สรุปผลการเรียนรู้!W24+สรุปผลการเรียนรู้!AA24+สรุปผลการเรียนรู้!AE24+สรุปผลการเรียนรู้!AI24+สรุปผลการเรียนรู้!AN24+สรุปผลการเรียนรู้!AR24)</f>
        <v/>
      </c>
      <c r="H24" s="389" t="str">
        <f>IF(สรุปผลการเรียนรู้!AV24="","",สรุปผลการเรียนรู้!F24+สรุปผลการเรียนรู้!J24+สรุปผลการเรียนรู้!O24+สรุปผลการเรียนรู้!S24+สรุปผลการเรียนรู้!W24+สรุปผลการเรียนรู้!AA24+สรุปผลการเรียนรู้!AE24+สรุปผลการเรียนรู้!AI24+สรุปผลการเรียนรู้!AN24+สรุปผลการเรียนรู้!AR24+สรุปผลการเรียนรู้!AV24)</f>
        <v/>
      </c>
      <c r="I24" s="389" t="str">
        <f>IF(สรุปผลการเรียนรู้!AZ24="","",สรุปผลการเรียนรู้!F24+สรุปผลการเรียนรู้!J24+สรุปผลการเรียนรู้!O24+สรุปผลการเรียนรู้!S24+สรุปผลการเรียนรู้!W24+สรุปผลการเรียนรู้!AA24+สรุปผลการเรียนรู้!AE24+สรุปผลการเรียนรู้!AI24+สรุปผลการเรียนรู้!AN24+สรุปผลการเรียนรู้!AR24+สรุปผลการเรียนรู้!AV24+สรุปผลการเรียนรู้!AZ24)</f>
        <v/>
      </c>
      <c r="J24" s="389" t="str">
        <f>IF(สรุปผลการเรียนรู้!BD24="","",สรุปผลการเรียนรู้!F24+สรุปผลการเรียนรู้!J24+สรุปผลการเรียนรู้!O24+สรุปผลการเรียนรู้!S24+สรุปผลการเรียนรู้!W24+สรุปผลการเรียนรู้!AA24+สรุปผลการเรียนรู้!AE24+สรุปผลการเรียนรู้!AI24+สรุปผลการเรียนรู้!AN24+สรุปผลการเรียนรู้!AR24+สรุปผลการเรียนรู้!AV24+สรุปผลการเรียนรู้!AZ24+สรุปผลการเรียนรู้!BD24)</f>
        <v/>
      </c>
      <c r="K24" s="389" t="str">
        <f>IF(สรุปผลการเรียนรู้!BI24="","",สรุปผลการเรียนรู้!F24+สรุปผลการเรียนรู้!J24+สรุปผลการเรียนรู้!O24+สรุปผลการเรียนรู้!S24+สรุปผลการเรียนรู้!W24+สรุปผลการเรียนรู้!AA24+สรุปผลการเรียนรู้!AE24+สรุปผลการเรียนรู้!AI24+สรุปผลการเรียนรู้!AN24+สรุปผลการเรียนรู้!AR24+สรุปผลการเรียนรู้!AV24+สรุปผลการเรียนรู้!AZ24+สรุปผลการเรียนรู้!BD24+สรุปผลการเรียนรู้!BI24)</f>
        <v/>
      </c>
      <c r="L24" s="389" t="str">
        <f>IF(สรุปผลการเรียนรู้!G24="","",สรุปผลการเรียนรู้!G24+สรุปผลการเรียนรู้!K24+สรุปผลการเรียนรู้!P24+สรุปผลการเรียนรู้!T24+สรุปผลการเรียนรู้!X24+สรุปผลการเรียนรู้!AB24+สรุปผลการเรียนรู้!AF24+สรุปผลการเรียนรู้!AJ24+สรุปผลการเรียนรู้!AO24)</f>
        <v/>
      </c>
      <c r="M24" s="389" t="str">
        <f>IF(สรุปผลการเรียนรู้!AS24="","",สรุปผลการเรียนรู้!G24+สรุปผลการเรียนรู้!K24+สรุปผลการเรียนรู้!P24+สรุปผลการเรียนรู้!T24+สรุปผลการเรียนรู้!X24+สรุปผลการเรียนรู้!AB24+สรุปผลการเรียนรู้!AF24+สรุปผลการเรียนรู้!AJ24+สรุปผลการเรียนรู้!AO24+สรุปผลการเรียนรู้!AS24)</f>
        <v/>
      </c>
      <c r="N24" s="389" t="str">
        <f>IF(สรุปผลการเรียนรู้!AW24="","",สรุปผลการเรียนรู้!G24+สรุปผลการเรียนรู้!K24+สรุปผลการเรียนรู้!P24+สรุปผลการเรียนรู้!T24+สรุปผลการเรียนรู้!X24+สรุปผลการเรียนรู้!AB24+สรุปผลการเรียนรู้!AF24+สรุปผลการเรียนรู้!AJ24+สรุปผลการเรียนรู้!AO24+สรุปผลการเรียนรู้!AS24+สรุปผลการเรียนรู้!AW24)</f>
        <v/>
      </c>
      <c r="O24" s="389" t="str">
        <f>IF(สรุปผลการเรียนรู้!BA24="","",สรุปผลการเรียนรู้!G24+สรุปผลการเรียนรู้!K24+สรุปผลการเรียนรู้!P24+สรุปผลการเรียนรู้!T24+สรุปผลการเรียนรู้!X24+สรุปผลการเรียนรู้!AB24+สรุปผลการเรียนรู้!AF24+สรุปผลการเรียนรู้!AJ24+สรุปผลการเรียนรู้!AO24+สรุปผลการเรียนรู้!AS24+สรุปผลการเรียนรู้!AW24+สรุปผลการเรียนรู้!BA24)</f>
        <v/>
      </c>
      <c r="P24" s="389" t="str">
        <f>IF(สรุปผลการเรียนรู้!BE24="","",สรุปผลการเรียนรู้!G24+สรุปผลการเรียนรู้!K24+สรุปผลการเรียนรู้!P24+สรุปผลการเรียนรู้!T24+สรุปผลการเรียนรู้!X24+สรุปผลการเรียนรู้!AB24+สรุปผลการเรียนรู้!AF24+สรุปผลการเรียนรู้!AJ24+สรุปผลการเรียนรู้!AO24+สรุปผลการเรียนรู้!AS24+สรุปผลการเรียนรู้!AW24+สรุปผลการเรียนรู้!BA24+สรุปผลการเรียนรู้!BE24)</f>
        <v/>
      </c>
      <c r="Q24" s="389" t="str">
        <f>IF(สรุปผลการเรียนรู้!BJ24="","",สรุปผลการเรียนรู้!G24+สรุปผลการเรียนรู้!K24+สรุปผลการเรียนรู้!P24+สรุปผลการเรียนรู้!T24+สรุปผลการเรียนรู้!X24+สรุปผลการเรียนรู้!AB24+สรุปผลการเรียนรู้!AF24+สรุปผลการเรียนรู้!AJ24+สรุปผลการเรียนรู้!AO24+สรุปผลการเรียนรู้!AS24+สรุปผลการเรียนรู้!AW24+สรุปผลการเรียนรู้!BA24+สรุปผลการเรียนรู้!BE24+สรุปผลการเรียนรู้!BJ24)</f>
        <v/>
      </c>
      <c r="R24" s="389" t="str">
        <f>IF(สรุปผลการเรียนรู้!I24="","",(สรุปผลการเรียนรู้!I24*สรุปผลการเรียนรู้!$I$7))</f>
        <v/>
      </c>
      <c r="S24" s="389" t="str">
        <f>IF(สรุปผลการเรียนรู้!M24="","",สรุปผลการเรียนรู้!M24*สรุปผลการเรียนรู้!$M$7)</f>
        <v/>
      </c>
      <c r="T24" s="389" t="str">
        <f>IF(สรุปผลการเรียนรู้!R24="","",(สรุปผลการเรียนรู้!R24*สรุปผลการเรียนรู้!$R$7))</f>
        <v/>
      </c>
      <c r="U24" s="389" t="str">
        <f>IF(สรุปผลการเรียนรู้!V24="","",(สรุปผลการเรียนรู้!V24*สรุปผลการเรียนรู้!$V$7))</f>
        <v/>
      </c>
      <c r="V24" s="389" t="str">
        <f>IF(สรุปผลการเรียนรู้!Z24="","",(สรุปผลการเรียนรู้!Z24*สรุปผลการเรียนรู้!$Z$7))</f>
        <v/>
      </c>
      <c r="W24" s="389" t="str">
        <f>IF(สรุปผลการเรียนรู้!AD24="","",(สรุปผลการเรียนรู้!AD24*สรุปผลการเรียนรู้!$AD$7))</f>
        <v/>
      </c>
      <c r="X24" s="389" t="str">
        <f>IF(สรุปผลการเรียนรู้!AH24="","",(สรุปผลการเรียนรู้!AH24*สรุปผลการเรียนรู้!$AH$7))</f>
        <v/>
      </c>
      <c r="Y24" s="389" t="str">
        <f>IF(สรุปผลการเรียนรู้!AL24="","",(สรุปผลการเรียนรู้!AL24*สรุปผลการเรียนรู้!$AL$7))</f>
        <v/>
      </c>
      <c r="Z24" s="389" t="str">
        <f>IF(สรุปผลการเรียนรู้!AQ24="","",(สรุปผลการเรียนรู้!AQ24*สรุปผลการเรียนรู้!$AQ$7))</f>
        <v/>
      </c>
      <c r="AA24" s="389" t="str">
        <f>IF(สรุปผลการเรียนรู้!AU24="","",(สรุปผลการเรียนรู้!AU24*สรุปผลการเรียนรู้!$AU$7))</f>
        <v/>
      </c>
      <c r="AB24" s="389" t="str">
        <f>IF(สรุปผลการเรียนรู้!AY24="","",(สรุปผลการเรียนรู้!AY24*สรุปผลการเรียนรู้!$AY$7))</f>
        <v/>
      </c>
      <c r="AC24" s="389" t="str">
        <f>IF(สรุปผลการเรียนรู้!BC24="","",(สรุปผลการเรียนรู้!BC24*สรุปผลการเรียนรู้!$BC$7))</f>
        <v/>
      </c>
      <c r="AD24" s="389" t="str">
        <f>IF(สรุปผลการเรียนรู้!BG24="","",(สรุปผลการเรียนรู้!BG24*สรุปผลการเรียนรู้!$BG$7))</f>
        <v/>
      </c>
      <c r="AE24" s="389" t="str">
        <f>IF(สรุปผลการเรียนรู้!BL24="","",(สรุปผลการเรียนรู้!BL24*สรุปผลการเรียนรู้!$BL$7))</f>
        <v/>
      </c>
      <c r="AF24" s="389"/>
      <c r="AG24" s="389">
        <f t="shared" si="0"/>
        <v>0</v>
      </c>
      <c r="AH24" s="163">
        <f t="shared" si="1"/>
        <v>0</v>
      </c>
      <c r="AI24" s="3" t="str">
        <f>IF(AJ24&lt;&gt;"","-",IF(data!B20="","",RANK(AH24,$AH$8:$AH$57,0)))</f>
        <v/>
      </c>
      <c r="AJ24" s="1" t="str">
        <f>IF(data!F20="","",data!F20)</f>
        <v/>
      </c>
    </row>
    <row r="25" spans="1:36" s="27" customFormat="1" ht="15" customHeight="1" thickBot="1" x14ac:dyDescent="0.35">
      <c r="A25" s="124">
        <v>18</v>
      </c>
      <c r="B25" s="43" t="str">
        <f>IF(data!B21="","",data!B21)</f>
        <v/>
      </c>
      <c r="C25" s="70" t="str">
        <f>IF(data!B21="","",data!C21)</f>
        <v/>
      </c>
      <c r="D25" s="168" t="str">
        <f>IF(data!B21="","",data!D21)</f>
        <v/>
      </c>
      <c r="E25" s="169" t="str">
        <f>IF(data!B21="","",data!E21)</f>
        <v/>
      </c>
      <c r="F25" s="389" t="str">
        <f>IF(สรุปผลการเรียนรู้!F25="","",สรุปผลการเรียนรู้!F25+สรุปผลการเรียนรู้!J25+สรุปผลการเรียนรู้!O25+สรุปผลการเรียนรู้!S25+สรุปผลการเรียนรู้!W25+สรุปผลการเรียนรู้!AA25+สรุปผลการเรียนรู้!AE25+สรุปผลการเรียนรู้!AI25+สรุปผลการเรียนรู้!AN25)</f>
        <v/>
      </c>
      <c r="G25" s="389" t="str">
        <f>IF(สรุปผลการเรียนรู้!AR25="","",สรุปผลการเรียนรู้!F25+สรุปผลการเรียนรู้!J25+สรุปผลการเรียนรู้!O25+สรุปผลการเรียนรู้!S25+สรุปผลการเรียนรู้!W25+สรุปผลการเรียนรู้!AA25+สรุปผลการเรียนรู้!AE25+สรุปผลการเรียนรู้!AI25+สรุปผลการเรียนรู้!AN25+สรุปผลการเรียนรู้!AR25)</f>
        <v/>
      </c>
      <c r="H25" s="389" t="str">
        <f>IF(สรุปผลการเรียนรู้!AV25="","",สรุปผลการเรียนรู้!F25+สรุปผลการเรียนรู้!J25+สรุปผลการเรียนรู้!O25+สรุปผลการเรียนรู้!S25+สรุปผลการเรียนรู้!W25+สรุปผลการเรียนรู้!AA25+สรุปผลการเรียนรู้!AE25+สรุปผลการเรียนรู้!AI25+สรุปผลการเรียนรู้!AN25+สรุปผลการเรียนรู้!AR25+สรุปผลการเรียนรู้!AV25)</f>
        <v/>
      </c>
      <c r="I25" s="389" t="str">
        <f>IF(สรุปผลการเรียนรู้!AZ25="","",สรุปผลการเรียนรู้!F25+สรุปผลการเรียนรู้!J25+สรุปผลการเรียนรู้!O25+สรุปผลการเรียนรู้!S25+สรุปผลการเรียนรู้!W25+สรุปผลการเรียนรู้!AA25+สรุปผลการเรียนรู้!AE25+สรุปผลการเรียนรู้!AI25+สรุปผลการเรียนรู้!AN25+สรุปผลการเรียนรู้!AR25+สรุปผลการเรียนรู้!AV25+สรุปผลการเรียนรู้!AZ25)</f>
        <v/>
      </c>
      <c r="J25" s="389" t="str">
        <f>IF(สรุปผลการเรียนรู้!BD25="","",สรุปผลการเรียนรู้!F25+สรุปผลการเรียนรู้!J25+สรุปผลการเรียนรู้!O25+สรุปผลการเรียนรู้!S25+สรุปผลการเรียนรู้!W25+สรุปผลการเรียนรู้!AA25+สรุปผลการเรียนรู้!AE25+สรุปผลการเรียนรู้!AI25+สรุปผลการเรียนรู้!AN25+สรุปผลการเรียนรู้!AR25+สรุปผลการเรียนรู้!AV25+สรุปผลการเรียนรู้!AZ25+สรุปผลการเรียนรู้!BD25)</f>
        <v/>
      </c>
      <c r="K25" s="389" t="str">
        <f>IF(สรุปผลการเรียนรู้!BI25="","",สรุปผลการเรียนรู้!F25+สรุปผลการเรียนรู้!J25+สรุปผลการเรียนรู้!O25+สรุปผลการเรียนรู้!S25+สรุปผลการเรียนรู้!W25+สรุปผลการเรียนรู้!AA25+สรุปผลการเรียนรู้!AE25+สรุปผลการเรียนรู้!AI25+สรุปผลการเรียนรู้!AN25+สรุปผลการเรียนรู้!AR25+สรุปผลการเรียนรู้!AV25+สรุปผลการเรียนรู้!AZ25+สรุปผลการเรียนรู้!BD25+สรุปผลการเรียนรู้!BI25)</f>
        <v/>
      </c>
      <c r="L25" s="389" t="str">
        <f>IF(สรุปผลการเรียนรู้!G25="","",สรุปผลการเรียนรู้!G25+สรุปผลการเรียนรู้!K25+สรุปผลการเรียนรู้!P25+สรุปผลการเรียนรู้!T25+สรุปผลการเรียนรู้!X25+สรุปผลการเรียนรู้!AB25+สรุปผลการเรียนรู้!AF25+สรุปผลการเรียนรู้!AJ25+สรุปผลการเรียนรู้!AO25)</f>
        <v/>
      </c>
      <c r="M25" s="389" t="str">
        <f>IF(สรุปผลการเรียนรู้!AS25="","",สรุปผลการเรียนรู้!G25+สรุปผลการเรียนรู้!K25+สรุปผลการเรียนรู้!P25+สรุปผลการเรียนรู้!T25+สรุปผลการเรียนรู้!X25+สรุปผลการเรียนรู้!AB25+สรุปผลการเรียนรู้!AF25+สรุปผลการเรียนรู้!AJ25+สรุปผลการเรียนรู้!AO25+สรุปผลการเรียนรู้!AS25)</f>
        <v/>
      </c>
      <c r="N25" s="389" t="str">
        <f>IF(สรุปผลการเรียนรู้!AW25="","",สรุปผลการเรียนรู้!G25+สรุปผลการเรียนรู้!K25+สรุปผลการเรียนรู้!P25+สรุปผลการเรียนรู้!T25+สรุปผลการเรียนรู้!X25+สรุปผลการเรียนรู้!AB25+สรุปผลการเรียนรู้!AF25+สรุปผลการเรียนรู้!AJ25+สรุปผลการเรียนรู้!AO25+สรุปผลการเรียนรู้!AS25+สรุปผลการเรียนรู้!AW25)</f>
        <v/>
      </c>
      <c r="O25" s="389" t="str">
        <f>IF(สรุปผลการเรียนรู้!BA25="","",สรุปผลการเรียนรู้!G25+สรุปผลการเรียนรู้!K25+สรุปผลการเรียนรู้!P25+สรุปผลการเรียนรู้!T25+สรุปผลการเรียนรู้!X25+สรุปผลการเรียนรู้!AB25+สรุปผลการเรียนรู้!AF25+สรุปผลการเรียนรู้!AJ25+สรุปผลการเรียนรู้!AO25+สรุปผลการเรียนรู้!AS25+สรุปผลการเรียนรู้!AW25+สรุปผลการเรียนรู้!BA25)</f>
        <v/>
      </c>
      <c r="P25" s="389" t="str">
        <f>IF(สรุปผลการเรียนรู้!BE25="","",สรุปผลการเรียนรู้!G25+สรุปผลการเรียนรู้!K25+สรุปผลการเรียนรู้!P25+สรุปผลการเรียนรู้!T25+สรุปผลการเรียนรู้!X25+สรุปผลการเรียนรู้!AB25+สรุปผลการเรียนรู้!AF25+สรุปผลการเรียนรู้!AJ25+สรุปผลการเรียนรู้!AO25+สรุปผลการเรียนรู้!AS25+สรุปผลการเรียนรู้!AW25+สรุปผลการเรียนรู้!BA25+สรุปผลการเรียนรู้!BE25)</f>
        <v/>
      </c>
      <c r="Q25" s="389" t="str">
        <f>IF(สรุปผลการเรียนรู้!BJ25="","",สรุปผลการเรียนรู้!G25+สรุปผลการเรียนรู้!K25+สรุปผลการเรียนรู้!P25+สรุปผลการเรียนรู้!T25+สรุปผลการเรียนรู้!X25+สรุปผลการเรียนรู้!AB25+สรุปผลการเรียนรู้!AF25+สรุปผลการเรียนรู้!AJ25+สรุปผลการเรียนรู้!AO25+สรุปผลการเรียนรู้!AS25+สรุปผลการเรียนรู้!AW25+สรุปผลการเรียนรู้!BA25+สรุปผลการเรียนรู้!BE25+สรุปผลการเรียนรู้!BJ25)</f>
        <v/>
      </c>
      <c r="R25" s="389" t="str">
        <f>IF(สรุปผลการเรียนรู้!I25="","",(สรุปผลการเรียนรู้!I25*สรุปผลการเรียนรู้!$I$7))</f>
        <v/>
      </c>
      <c r="S25" s="389" t="str">
        <f>IF(สรุปผลการเรียนรู้!M25="","",สรุปผลการเรียนรู้!M25*สรุปผลการเรียนรู้!$M$7)</f>
        <v/>
      </c>
      <c r="T25" s="389" t="str">
        <f>IF(สรุปผลการเรียนรู้!R25="","",(สรุปผลการเรียนรู้!R25*สรุปผลการเรียนรู้!$R$7))</f>
        <v/>
      </c>
      <c r="U25" s="389" t="str">
        <f>IF(สรุปผลการเรียนรู้!V25="","",(สรุปผลการเรียนรู้!V25*สรุปผลการเรียนรู้!$V$7))</f>
        <v/>
      </c>
      <c r="V25" s="389" t="str">
        <f>IF(สรุปผลการเรียนรู้!Z25="","",(สรุปผลการเรียนรู้!Z25*สรุปผลการเรียนรู้!$Z$7))</f>
        <v/>
      </c>
      <c r="W25" s="389" t="str">
        <f>IF(สรุปผลการเรียนรู้!AD25="","",(สรุปผลการเรียนรู้!AD25*สรุปผลการเรียนรู้!$AD$7))</f>
        <v/>
      </c>
      <c r="X25" s="389" t="str">
        <f>IF(สรุปผลการเรียนรู้!AH25="","",(สรุปผลการเรียนรู้!AH25*สรุปผลการเรียนรู้!$AH$7))</f>
        <v/>
      </c>
      <c r="Y25" s="389" t="str">
        <f>IF(สรุปผลการเรียนรู้!AL25="","",(สรุปผลการเรียนรู้!AL25*สรุปผลการเรียนรู้!$AL$7))</f>
        <v/>
      </c>
      <c r="Z25" s="389" t="str">
        <f>IF(สรุปผลการเรียนรู้!AQ25="","",(สรุปผลการเรียนรู้!AQ25*สรุปผลการเรียนรู้!$AQ$7))</f>
        <v/>
      </c>
      <c r="AA25" s="389" t="str">
        <f>IF(สรุปผลการเรียนรู้!AU25="","",(สรุปผลการเรียนรู้!AU25*สรุปผลการเรียนรู้!$AU$7))</f>
        <v/>
      </c>
      <c r="AB25" s="389" t="str">
        <f>IF(สรุปผลการเรียนรู้!AY25="","",(สรุปผลการเรียนรู้!AY25*สรุปผลการเรียนรู้!$AY$7))</f>
        <v/>
      </c>
      <c r="AC25" s="389" t="str">
        <f>IF(สรุปผลการเรียนรู้!BC25="","",(สรุปผลการเรียนรู้!BC25*สรุปผลการเรียนรู้!$BC$7))</f>
        <v/>
      </c>
      <c r="AD25" s="389" t="str">
        <f>IF(สรุปผลการเรียนรู้!BG25="","",(สรุปผลการเรียนรู้!BG25*สรุปผลการเรียนรู้!$BG$7))</f>
        <v/>
      </c>
      <c r="AE25" s="389" t="str">
        <f>IF(สรุปผลการเรียนรู้!BL25="","",(สรุปผลการเรียนรู้!BL25*สรุปผลการเรียนรู้!$BL$7))</f>
        <v/>
      </c>
      <c r="AF25" s="389"/>
      <c r="AG25" s="389">
        <f t="shared" si="0"/>
        <v>0</v>
      </c>
      <c r="AH25" s="163">
        <f t="shared" si="1"/>
        <v>0</v>
      </c>
      <c r="AI25" s="3" t="str">
        <f>IF(AJ25&lt;&gt;"","-",IF(data!B21="","",RANK(AH25,$AH$8:$AH$57,0)))</f>
        <v/>
      </c>
      <c r="AJ25" s="1" t="str">
        <f>IF(data!F21="","",data!F21)</f>
        <v/>
      </c>
    </row>
    <row r="26" spans="1:36" s="27" customFormat="1" ht="15" customHeight="1" thickBot="1" x14ac:dyDescent="0.35">
      <c r="A26" s="124">
        <v>19</v>
      </c>
      <c r="B26" s="43" t="str">
        <f>IF(data!B22="","",data!B22)</f>
        <v/>
      </c>
      <c r="C26" s="70" t="str">
        <f>IF(data!B22="","",data!C22)</f>
        <v/>
      </c>
      <c r="D26" s="168" t="str">
        <f>IF(data!B22="","",data!D22)</f>
        <v/>
      </c>
      <c r="E26" s="169" t="str">
        <f>IF(data!B22="","",data!E22)</f>
        <v/>
      </c>
      <c r="F26" s="389" t="str">
        <f>IF(สรุปผลการเรียนรู้!F26="","",สรุปผลการเรียนรู้!F26+สรุปผลการเรียนรู้!J26+สรุปผลการเรียนรู้!O26+สรุปผลการเรียนรู้!S26+สรุปผลการเรียนรู้!W26+สรุปผลการเรียนรู้!AA26+สรุปผลการเรียนรู้!AE26+สรุปผลการเรียนรู้!AI26+สรุปผลการเรียนรู้!AN26)</f>
        <v/>
      </c>
      <c r="G26" s="389" t="str">
        <f>IF(สรุปผลการเรียนรู้!AR26="","",สรุปผลการเรียนรู้!F26+สรุปผลการเรียนรู้!J26+สรุปผลการเรียนรู้!O26+สรุปผลการเรียนรู้!S26+สรุปผลการเรียนรู้!W26+สรุปผลการเรียนรู้!AA26+สรุปผลการเรียนรู้!AE26+สรุปผลการเรียนรู้!AI26+สรุปผลการเรียนรู้!AN26+สรุปผลการเรียนรู้!AR26)</f>
        <v/>
      </c>
      <c r="H26" s="389" t="str">
        <f>IF(สรุปผลการเรียนรู้!AV26="","",สรุปผลการเรียนรู้!F26+สรุปผลการเรียนรู้!J26+สรุปผลการเรียนรู้!O26+สรุปผลการเรียนรู้!S26+สรุปผลการเรียนรู้!W26+สรุปผลการเรียนรู้!AA26+สรุปผลการเรียนรู้!AE26+สรุปผลการเรียนรู้!AI26+สรุปผลการเรียนรู้!AN26+สรุปผลการเรียนรู้!AR26+สรุปผลการเรียนรู้!AV26)</f>
        <v/>
      </c>
      <c r="I26" s="389" t="str">
        <f>IF(สรุปผลการเรียนรู้!AZ26="","",สรุปผลการเรียนรู้!F26+สรุปผลการเรียนรู้!J26+สรุปผลการเรียนรู้!O26+สรุปผลการเรียนรู้!S26+สรุปผลการเรียนรู้!W26+สรุปผลการเรียนรู้!AA26+สรุปผลการเรียนรู้!AE26+สรุปผลการเรียนรู้!AI26+สรุปผลการเรียนรู้!AN26+สรุปผลการเรียนรู้!AR26+สรุปผลการเรียนรู้!AV26+สรุปผลการเรียนรู้!AZ26)</f>
        <v/>
      </c>
      <c r="J26" s="389" t="str">
        <f>IF(สรุปผลการเรียนรู้!BD26="","",สรุปผลการเรียนรู้!F26+สรุปผลการเรียนรู้!J26+สรุปผลการเรียนรู้!O26+สรุปผลการเรียนรู้!S26+สรุปผลการเรียนรู้!W26+สรุปผลการเรียนรู้!AA26+สรุปผลการเรียนรู้!AE26+สรุปผลการเรียนรู้!AI26+สรุปผลการเรียนรู้!AN26+สรุปผลการเรียนรู้!AR26+สรุปผลการเรียนรู้!AV26+สรุปผลการเรียนรู้!AZ26+สรุปผลการเรียนรู้!BD26)</f>
        <v/>
      </c>
      <c r="K26" s="389" t="str">
        <f>IF(สรุปผลการเรียนรู้!BI26="","",สรุปผลการเรียนรู้!F26+สรุปผลการเรียนรู้!J26+สรุปผลการเรียนรู้!O26+สรุปผลการเรียนรู้!S26+สรุปผลการเรียนรู้!W26+สรุปผลการเรียนรู้!AA26+สรุปผลการเรียนรู้!AE26+สรุปผลการเรียนรู้!AI26+สรุปผลการเรียนรู้!AN26+สรุปผลการเรียนรู้!AR26+สรุปผลการเรียนรู้!AV26+สรุปผลการเรียนรู้!AZ26+สรุปผลการเรียนรู้!BD26+สรุปผลการเรียนรู้!BI26)</f>
        <v/>
      </c>
      <c r="L26" s="389" t="str">
        <f>IF(สรุปผลการเรียนรู้!G26="","",สรุปผลการเรียนรู้!G26+สรุปผลการเรียนรู้!K26+สรุปผลการเรียนรู้!P26+สรุปผลการเรียนรู้!T26+สรุปผลการเรียนรู้!X26+สรุปผลการเรียนรู้!AB26+สรุปผลการเรียนรู้!AF26+สรุปผลการเรียนรู้!AJ26+สรุปผลการเรียนรู้!AO26)</f>
        <v/>
      </c>
      <c r="M26" s="389" t="str">
        <f>IF(สรุปผลการเรียนรู้!AS26="","",สรุปผลการเรียนรู้!G26+สรุปผลการเรียนรู้!K26+สรุปผลการเรียนรู้!P26+สรุปผลการเรียนรู้!T26+สรุปผลการเรียนรู้!X26+สรุปผลการเรียนรู้!AB26+สรุปผลการเรียนรู้!AF26+สรุปผลการเรียนรู้!AJ26+สรุปผลการเรียนรู้!AO26+สรุปผลการเรียนรู้!AS26)</f>
        <v/>
      </c>
      <c r="N26" s="389" t="str">
        <f>IF(สรุปผลการเรียนรู้!AW26="","",สรุปผลการเรียนรู้!G26+สรุปผลการเรียนรู้!K26+สรุปผลการเรียนรู้!P26+สรุปผลการเรียนรู้!T26+สรุปผลการเรียนรู้!X26+สรุปผลการเรียนรู้!AB26+สรุปผลการเรียนรู้!AF26+สรุปผลการเรียนรู้!AJ26+สรุปผลการเรียนรู้!AO26+สรุปผลการเรียนรู้!AS26+สรุปผลการเรียนรู้!AW26)</f>
        <v/>
      </c>
      <c r="O26" s="389" t="str">
        <f>IF(สรุปผลการเรียนรู้!BA26="","",สรุปผลการเรียนรู้!G26+สรุปผลการเรียนรู้!K26+สรุปผลการเรียนรู้!P26+สรุปผลการเรียนรู้!T26+สรุปผลการเรียนรู้!X26+สรุปผลการเรียนรู้!AB26+สรุปผลการเรียนรู้!AF26+สรุปผลการเรียนรู้!AJ26+สรุปผลการเรียนรู้!AO26+สรุปผลการเรียนรู้!AS26+สรุปผลการเรียนรู้!AW26+สรุปผลการเรียนรู้!BA26)</f>
        <v/>
      </c>
      <c r="P26" s="389" t="str">
        <f>IF(สรุปผลการเรียนรู้!BE26="","",สรุปผลการเรียนรู้!G26+สรุปผลการเรียนรู้!K26+สรุปผลการเรียนรู้!P26+สรุปผลการเรียนรู้!T26+สรุปผลการเรียนรู้!X26+สรุปผลการเรียนรู้!AB26+สรุปผลการเรียนรู้!AF26+สรุปผลการเรียนรู้!AJ26+สรุปผลการเรียนรู้!AO26+สรุปผลการเรียนรู้!AS26+สรุปผลการเรียนรู้!AW26+สรุปผลการเรียนรู้!BA26+สรุปผลการเรียนรู้!BE26)</f>
        <v/>
      </c>
      <c r="Q26" s="389" t="str">
        <f>IF(สรุปผลการเรียนรู้!BJ26="","",สรุปผลการเรียนรู้!G26+สรุปผลการเรียนรู้!K26+สรุปผลการเรียนรู้!P26+สรุปผลการเรียนรู้!T26+สรุปผลการเรียนรู้!X26+สรุปผลการเรียนรู้!AB26+สรุปผลการเรียนรู้!AF26+สรุปผลการเรียนรู้!AJ26+สรุปผลการเรียนรู้!AO26+สรุปผลการเรียนรู้!AS26+สรุปผลการเรียนรู้!AW26+สรุปผลการเรียนรู้!BA26+สรุปผลการเรียนรู้!BE26+สรุปผลการเรียนรู้!BJ26)</f>
        <v/>
      </c>
      <c r="R26" s="389" t="str">
        <f>IF(สรุปผลการเรียนรู้!I26="","",(สรุปผลการเรียนรู้!I26*สรุปผลการเรียนรู้!$I$7))</f>
        <v/>
      </c>
      <c r="S26" s="389" t="str">
        <f>IF(สรุปผลการเรียนรู้!M26="","",สรุปผลการเรียนรู้!M26*สรุปผลการเรียนรู้!$M$7)</f>
        <v/>
      </c>
      <c r="T26" s="389" t="str">
        <f>IF(สรุปผลการเรียนรู้!R26="","",(สรุปผลการเรียนรู้!R26*สรุปผลการเรียนรู้!$R$7))</f>
        <v/>
      </c>
      <c r="U26" s="389" t="str">
        <f>IF(สรุปผลการเรียนรู้!V26="","",(สรุปผลการเรียนรู้!V26*สรุปผลการเรียนรู้!$V$7))</f>
        <v/>
      </c>
      <c r="V26" s="389" t="str">
        <f>IF(สรุปผลการเรียนรู้!Z26="","",(สรุปผลการเรียนรู้!Z26*สรุปผลการเรียนรู้!$Z$7))</f>
        <v/>
      </c>
      <c r="W26" s="389" t="str">
        <f>IF(สรุปผลการเรียนรู้!AD26="","",(สรุปผลการเรียนรู้!AD26*สรุปผลการเรียนรู้!$AD$7))</f>
        <v/>
      </c>
      <c r="X26" s="389" t="str">
        <f>IF(สรุปผลการเรียนรู้!AH26="","",(สรุปผลการเรียนรู้!AH26*สรุปผลการเรียนรู้!$AH$7))</f>
        <v/>
      </c>
      <c r="Y26" s="389" t="str">
        <f>IF(สรุปผลการเรียนรู้!AL26="","",(สรุปผลการเรียนรู้!AL26*สรุปผลการเรียนรู้!$AL$7))</f>
        <v/>
      </c>
      <c r="Z26" s="389" t="str">
        <f>IF(สรุปผลการเรียนรู้!AQ26="","",(สรุปผลการเรียนรู้!AQ26*สรุปผลการเรียนรู้!$AQ$7))</f>
        <v/>
      </c>
      <c r="AA26" s="389" t="str">
        <f>IF(สรุปผลการเรียนรู้!AU26="","",(สรุปผลการเรียนรู้!AU26*สรุปผลการเรียนรู้!$AU$7))</f>
        <v/>
      </c>
      <c r="AB26" s="389" t="str">
        <f>IF(สรุปผลการเรียนรู้!AY26="","",(สรุปผลการเรียนรู้!AY26*สรุปผลการเรียนรู้!$AY$7))</f>
        <v/>
      </c>
      <c r="AC26" s="389" t="str">
        <f>IF(สรุปผลการเรียนรู้!BC26="","",(สรุปผลการเรียนรู้!BC26*สรุปผลการเรียนรู้!$BC$7))</f>
        <v/>
      </c>
      <c r="AD26" s="389" t="str">
        <f>IF(สรุปผลการเรียนรู้!BG26="","",(สรุปผลการเรียนรู้!BG26*สรุปผลการเรียนรู้!$BG$7))</f>
        <v/>
      </c>
      <c r="AE26" s="389" t="str">
        <f>IF(สรุปผลการเรียนรู้!BL26="","",(สรุปผลการเรียนรู้!BL26*สรุปผลการเรียนรู้!$BL$7))</f>
        <v/>
      </c>
      <c r="AF26" s="389"/>
      <c r="AG26" s="389">
        <f t="shared" si="0"/>
        <v>0</v>
      </c>
      <c r="AH26" s="163">
        <f t="shared" si="1"/>
        <v>0</v>
      </c>
      <c r="AI26" s="3" t="str">
        <f>IF(AJ26&lt;&gt;"","-",IF(data!B22="","",RANK(AH26,$AH$8:$AH$57,0)))</f>
        <v/>
      </c>
      <c r="AJ26" s="1" t="str">
        <f>IF(data!F22="","",data!F22)</f>
        <v/>
      </c>
    </row>
    <row r="27" spans="1:36" s="27" customFormat="1" ht="15" customHeight="1" thickBot="1" x14ac:dyDescent="0.35">
      <c r="A27" s="124">
        <v>20</v>
      </c>
      <c r="B27" s="43" t="str">
        <f>IF(data!B23="","",data!B23)</f>
        <v/>
      </c>
      <c r="C27" s="70" t="str">
        <f>IF(data!B23="","",data!C23)</f>
        <v/>
      </c>
      <c r="D27" s="168" t="str">
        <f>IF(data!B23="","",data!D23)</f>
        <v/>
      </c>
      <c r="E27" s="169" t="str">
        <f>IF(data!B23="","",data!E23)</f>
        <v/>
      </c>
      <c r="F27" s="389" t="str">
        <f>IF(สรุปผลการเรียนรู้!F27="","",สรุปผลการเรียนรู้!F27+สรุปผลการเรียนรู้!J27+สรุปผลการเรียนรู้!O27+สรุปผลการเรียนรู้!S27+สรุปผลการเรียนรู้!W27+สรุปผลการเรียนรู้!AA27+สรุปผลการเรียนรู้!AE27+สรุปผลการเรียนรู้!AI27+สรุปผลการเรียนรู้!AN27)</f>
        <v/>
      </c>
      <c r="G27" s="389" t="str">
        <f>IF(สรุปผลการเรียนรู้!AR27="","",สรุปผลการเรียนรู้!F27+สรุปผลการเรียนรู้!J27+สรุปผลการเรียนรู้!O27+สรุปผลการเรียนรู้!S27+สรุปผลการเรียนรู้!W27+สรุปผลการเรียนรู้!AA27+สรุปผลการเรียนรู้!AE27+สรุปผลการเรียนรู้!AI27+สรุปผลการเรียนรู้!AN27+สรุปผลการเรียนรู้!AR27)</f>
        <v/>
      </c>
      <c r="H27" s="389" t="str">
        <f>IF(สรุปผลการเรียนรู้!AV27="","",สรุปผลการเรียนรู้!F27+สรุปผลการเรียนรู้!J27+สรุปผลการเรียนรู้!O27+สรุปผลการเรียนรู้!S27+สรุปผลการเรียนรู้!W27+สรุปผลการเรียนรู้!AA27+สรุปผลการเรียนรู้!AE27+สรุปผลการเรียนรู้!AI27+สรุปผลการเรียนรู้!AN27+สรุปผลการเรียนรู้!AR27+สรุปผลการเรียนรู้!AV27)</f>
        <v/>
      </c>
      <c r="I27" s="389" t="str">
        <f>IF(สรุปผลการเรียนรู้!AZ27="","",สรุปผลการเรียนรู้!F27+สรุปผลการเรียนรู้!J27+สรุปผลการเรียนรู้!O27+สรุปผลการเรียนรู้!S27+สรุปผลการเรียนรู้!W27+สรุปผลการเรียนรู้!AA27+สรุปผลการเรียนรู้!AE27+สรุปผลการเรียนรู้!AI27+สรุปผลการเรียนรู้!AN27+สรุปผลการเรียนรู้!AR27+สรุปผลการเรียนรู้!AV27+สรุปผลการเรียนรู้!AZ27)</f>
        <v/>
      </c>
      <c r="J27" s="389" t="str">
        <f>IF(สรุปผลการเรียนรู้!BD27="","",สรุปผลการเรียนรู้!F27+สรุปผลการเรียนรู้!J27+สรุปผลการเรียนรู้!O27+สรุปผลการเรียนรู้!S27+สรุปผลการเรียนรู้!W27+สรุปผลการเรียนรู้!AA27+สรุปผลการเรียนรู้!AE27+สรุปผลการเรียนรู้!AI27+สรุปผลการเรียนรู้!AN27+สรุปผลการเรียนรู้!AR27+สรุปผลการเรียนรู้!AV27+สรุปผลการเรียนรู้!AZ27+สรุปผลการเรียนรู้!BD27)</f>
        <v/>
      </c>
      <c r="K27" s="389" t="str">
        <f>IF(สรุปผลการเรียนรู้!BI27="","",สรุปผลการเรียนรู้!F27+สรุปผลการเรียนรู้!J27+สรุปผลการเรียนรู้!O27+สรุปผลการเรียนรู้!S27+สรุปผลการเรียนรู้!W27+สรุปผลการเรียนรู้!AA27+สรุปผลการเรียนรู้!AE27+สรุปผลการเรียนรู้!AI27+สรุปผลการเรียนรู้!AN27+สรุปผลการเรียนรู้!AR27+สรุปผลการเรียนรู้!AV27+สรุปผลการเรียนรู้!AZ27+สรุปผลการเรียนรู้!BD27+สรุปผลการเรียนรู้!BI27)</f>
        <v/>
      </c>
      <c r="L27" s="389" t="str">
        <f>IF(สรุปผลการเรียนรู้!G27="","",สรุปผลการเรียนรู้!G27+สรุปผลการเรียนรู้!K27+สรุปผลการเรียนรู้!P27+สรุปผลการเรียนรู้!T27+สรุปผลการเรียนรู้!X27+สรุปผลการเรียนรู้!AB27+สรุปผลการเรียนรู้!AF27+สรุปผลการเรียนรู้!AJ27+สรุปผลการเรียนรู้!AO27)</f>
        <v/>
      </c>
      <c r="M27" s="389" t="str">
        <f>IF(สรุปผลการเรียนรู้!AS27="","",สรุปผลการเรียนรู้!G27+สรุปผลการเรียนรู้!K27+สรุปผลการเรียนรู้!P27+สรุปผลการเรียนรู้!T27+สรุปผลการเรียนรู้!X27+สรุปผลการเรียนรู้!AB27+สรุปผลการเรียนรู้!AF27+สรุปผลการเรียนรู้!AJ27+สรุปผลการเรียนรู้!AO27+สรุปผลการเรียนรู้!AS27)</f>
        <v/>
      </c>
      <c r="N27" s="389" t="str">
        <f>IF(สรุปผลการเรียนรู้!AW27="","",สรุปผลการเรียนรู้!G27+สรุปผลการเรียนรู้!K27+สรุปผลการเรียนรู้!P27+สรุปผลการเรียนรู้!T27+สรุปผลการเรียนรู้!X27+สรุปผลการเรียนรู้!AB27+สรุปผลการเรียนรู้!AF27+สรุปผลการเรียนรู้!AJ27+สรุปผลการเรียนรู้!AO27+สรุปผลการเรียนรู้!AS27+สรุปผลการเรียนรู้!AW27)</f>
        <v/>
      </c>
      <c r="O27" s="389" t="str">
        <f>IF(สรุปผลการเรียนรู้!BA27="","",สรุปผลการเรียนรู้!G27+สรุปผลการเรียนรู้!K27+สรุปผลการเรียนรู้!P27+สรุปผลการเรียนรู้!T27+สรุปผลการเรียนรู้!X27+สรุปผลการเรียนรู้!AB27+สรุปผลการเรียนรู้!AF27+สรุปผลการเรียนรู้!AJ27+สรุปผลการเรียนรู้!AO27+สรุปผลการเรียนรู้!AS27+สรุปผลการเรียนรู้!AW27+สรุปผลการเรียนรู้!BA27)</f>
        <v/>
      </c>
      <c r="P27" s="389" t="str">
        <f>IF(สรุปผลการเรียนรู้!BE27="","",สรุปผลการเรียนรู้!G27+สรุปผลการเรียนรู้!K27+สรุปผลการเรียนรู้!P27+สรุปผลการเรียนรู้!T27+สรุปผลการเรียนรู้!X27+สรุปผลการเรียนรู้!AB27+สรุปผลการเรียนรู้!AF27+สรุปผลการเรียนรู้!AJ27+สรุปผลการเรียนรู้!AO27+สรุปผลการเรียนรู้!AS27+สรุปผลการเรียนรู้!AW27+สรุปผลการเรียนรู้!BA27+สรุปผลการเรียนรู้!BE27)</f>
        <v/>
      </c>
      <c r="Q27" s="389" t="str">
        <f>IF(สรุปผลการเรียนรู้!BJ27="","",สรุปผลการเรียนรู้!G27+สรุปผลการเรียนรู้!K27+สรุปผลการเรียนรู้!P27+สรุปผลการเรียนรู้!T27+สรุปผลการเรียนรู้!X27+สรุปผลการเรียนรู้!AB27+สรุปผลการเรียนรู้!AF27+สรุปผลการเรียนรู้!AJ27+สรุปผลการเรียนรู้!AO27+สรุปผลการเรียนรู้!AS27+สรุปผลการเรียนรู้!AW27+สรุปผลการเรียนรู้!BA27+สรุปผลการเรียนรู้!BE27+สรุปผลการเรียนรู้!BJ27)</f>
        <v/>
      </c>
      <c r="R27" s="389" t="str">
        <f>IF(สรุปผลการเรียนรู้!I27="","",(สรุปผลการเรียนรู้!I27*สรุปผลการเรียนรู้!$I$7))</f>
        <v/>
      </c>
      <c r="S27" s="389" t="str">
        <f>IF(สรุปผลการเรียนรู้!M27="","",สรุปผลการเรียนรู้!M27*สรุปผลการเรียนรู้!$M$7)</f>
        <v/>
      </c>
      <c r="T27" s="389" t="str">
        <f>IF(สรุปผลการเรียนรู้!R27="","",(สรุปผลการเรียนรู้!R27*สรุปผลการเรียนรู้!$R$7))</f>
        <v/>
      </c>
      <c r="U27" s="389" t="str">
        <f>IF(สรุปผลการเรียนรู้!V27="","",(สรุปผลการเรียนรู้!V27*สรุปผลการเรียนรู้!$V$7))</f>
        <v/>
      </c>
      <c r="V27" s="389" t="str">
        <f>IF(สรุปผลการเรียนรู้!Z27="","",(สรุปผลการเรียนรู้!Z27*สรุปผลการเรียนรู้!$Z$7))</f>
        <v/>
      </c>
      <c r="W27" s="389" t="str">
        <f>IF(สรุปผลการเรียนรู้!AD27="","",(สรุปผลการเรียนรู้!AD27*สรุปผลการเรียนรู้!$AD$7))</f>
        <v/>
      </c>
      <c r="X27" s="389" t="str">
        <f>IF(สรุปผลการเรียนรู้!AH27="","",(สรุปผลการเรียนรู้!AH27*สรุปผลการเรียนรู้!$AH$7))</f>
        <v/>
      </c>
      <c r="Y27" s="389" t="str">
        <f>IF(สรุปผลการเรียนรู้!AL27="","",(สรุปผลการเรียนรู้!AL27*สรุปผลการเรียนรู้!$AL$7))</f>
        <v/>
      </c>
      <c r="Z27" s="389" t="str">
        <f>IF(สรุปผลการเรียนรู้!AQ27="","",(สรุปผลการเรียนรู้!AQ27*สรุปผลการเรียนรู้!$AQ$7))</f>
        <v/>
      </c>
      <c r="AA27" s="389" t="str">
        <f>IF(สรุปผลการเรียนรู้!AU27="","",(สรุปผลการเรียนรู้!AU27*สรุปผลการเรียนรู้!$AU$7))</f>
        <v/>
      </c>
      <c r="AB27" s="389" t="str">
        <f>IF(สรุปผลการเรียนรู้!AY27="","",(สรุปผลการเรียนรู้!AY27*สรุปผลการเรียนรู้!$AY$7))</f>
        <v/>
      </c>
      <c r="AC27" s="389" t="str">
        <f>IF(สรุปผลการเรียนรู้!BC27="","",(สรุปผลการเรียนรู้!BC27*สรุปผลการเรียนรู้!$BC$7))</f>
        <v/>
      </c>
      <c r="AD27" s="389" t="str">
        <f>IF(สรุปผลการเรียนรู้!BG27="","",(สรุปผลการเรียนรู้!BG27*สรุปผลการเรียนรู้!$BG$7))</f>
        <v/>
      </c>
      <c r="AE27" s="389" t="str">
        <f>IF(สรุปผลการเรียนรู้!BL27="","",(สรุปผลการเรียนรู้!BL27*สรุปผลการเรียนรู้!$BL$7))</f>
        <v/>
      </c>
      <c r="AF27" s="389"/>
      <c r="AG27" s="389">
        <f t="shared" si="0"/>
        <v>0</v>
      </c>
      <c r="AH27" s="163">
        <f t="shared" si="1"/>
        <v>0</v>
      </c>
      <c r="AI27" s="3" t="str">
        <f>IF(AJ27&lt;&gt;"","-",IF(data!B23="","",RANK(AH27,$AH$8:$AH$57,0)))</f>
        <v/>
      </c>
      <c r="AJ27" s="1" t="str">
        <f>IF(data!F23="","",data!F23)</f>
        <v/>
      </c>
    </row>
    <row r="28" spans="1:36" s="27" customFormat="1" ht="15" customHeight="1" thickBot="1" x14ac:dyDescent="0.35">
      <c r="A28" s="124">
        <v>21</v>
      </c>
      <c r="B28" s="43" t="str">
        <f>IF(data!B24="","",data!B24)</f>
        <v/>
      </c>
      <c r="C28" s="70" t="str">
        <f>IF(data!B24="","",data!C24)</f>
        <v/>
      </c>
      <c r="D28" s="168" t="str">
        <f>IF(data!B24="","",data!D24)</f>
        <v/>
      </c>
      <c r="E28" s="169" t="str">
        <f>IF(data!B24="","",data!E24)</f>
        <v/>
      </c>
      <c r="F28" s="389" t="str">
        <f>IF(สรุปผลการเรียนรู้!F28="","",สรุปผลการเรียนรู้!F28+สรุปผลการเรียนรู้!J28+สรุปผลการเรียนรู้!O28+สรุปผลการเรียนรู้!S28+สรุปผลการเรียนรู้!W28+สรุปผลการเรียนรู้!AA28+สรุปผลการเรียนรู้!AE28+สรุปผลการเรียนรู้!AI28+สรุปผลการเรียนรู้!AN28)</f>
        <v/>
      </c>
      <c r="G28" s="389" t="str">
        <f>IF(สรุปผลการเรียนรู้!AR28="","",สรุปผลการเรียนรู้!F28+สรุปผลการเรียนรู้!J28+สรุปผลการเรียนรู้!O28+สรุปผลการเรียนรู้!S28+สรุปผลการเรียนรู้!W28+สรุปผลการเรียนรู้!AA28+สรุปผลการเรียนรู้!AE28+สรุปผลการเรียนรู้!AI28+สรุปผลการเรียนรู้!AN28+สรุปผลการเรียนรู้!AR28)</f>
        <v/>
      </c>
      <c r="H28" s="389" t="str">
        <f>IF(สรุปผลการเรียนรู้!AV28="","",สรุปผลการเรียนรู้!F28+สรุปผลการเรียนรู้!J28+สรุปผลการเรียนรู้!O28+สรุปผลการเรียนรู้!S28+สรุปผลการเรียนรู้!W28+สรุปผลการเรียนรู้!AA28+สรุปผลการเรียนรู้!AE28+สรุปผลการเรียนรู้!AI28+สรุปผลการเรียนรู้!AN28+สรุปผลการเรียนรู้!AR28+สรุปผลการเรียนรู้!AV28)</f>
        <v/>
      </c>
      <c r="I28" s="389" t="str">
        <f>IF(สรุปผลการเรียนรู้!AZ28="","",สรุปผลการเรียนรู้!F28+สรุปผลการเรียนรู้!J28+สรุปผลการเรียนรู้!O28+สรุปผลการเรียนรู้!S28+สรุปผลการเรียนรู้!W28+สรุปผลการเรียนรู้!AA28+สรุปผลการเรียนรู้!AE28+สรุปผลการเรียนรู้!AI28+สรุปผลการเรียนรู้!AN28+สรุปผลการเรียนรู้!AR28+สรุปผลการเรียนรู้!AV28+สรุปผลการเรียนรู้!AZ28)</f>
        <v/>
      </c>
      <c r="J28" s="389" t="str">
        <f>IF(สรุปผลการเรียนรู้!BD28="","",สรุปผลการเรียนรู้!F28+สรุปผลการเรียนรู้!J28+สรุปผลการเรียนรู้!O28+สรุปผลการเรียนรู้!S28+สรุปผลการเรียนรู้!W28+สรุปผลการเรียนรู้!AA28+สรุปผลการเรียนรู้!AE28+สรุปผลการเรียนรู้!AI28+สรุปผลการเรียนรู้!AN28+สรุปผลการเรียนรู้!AR28+สรุปผลการเรียนรู้!AV28+สรุปผลการเรียนรู้!AZ28+สรุปผลการเรียนรู้!BD28)</f>
        <v/>
      </c>
      <c r="K28" s="389" t="str">
        <f>IF(สรุปผลการเรียนรู้!BI28="","",สรุปผลการเรียนรู้!F28+สรุปผลการเรียนรู้!J28+สรุปผลการเรียนรู้!O28+สรุปผลการเรียนรู้!S28+สรุปผลการเรียนรู้!W28+สรุปผลการเรียนรู้!AA28+สรุปผลการเรียนรู้!AE28+สรุปผลการเรียนรู้!AI28+สรุปผลการเรียนรู้!AN28+สรุปผลการเรียนรู้!AR28+สรุปผลการเรียนรู้!AV28+สรุปผลการเรียนรู้!AZ28+สรุปผลการเรียนรู้!BD28+สรุปผลการเรียนรู้!BI28)</f>
        <v/>
      </c>
      <c r="L28" s="389" t="str">
        <f>IF(สรุปผลการเรียนรู้!G28="","",สรุปผลการเรียนรู้!G28+สรุปผลการเรียนรู้!K28+สรุปผลการเรียนรู้!P28+สรุปผลการเรียนรู้!T28+สรุปผลการเรียนรู้!X28+สรุปผลการเรียนรู้!AB28+สรุปผลการเรียนรู้!AF28+สรุปผลการเรียนรู้!AJ28+สรุปผลการเรียนรู้!AO28)</f>
        <v/>
      </c>
      <c r="M28" s="389" t="str">
        <f>IF(สรุปผลการเรียนรู้!AS28="","",สรุปผลการเรียนรู้!G28+สรุปผลการเรียนรู้!K28+สรุปผลการเรียนรู้!P28+สรุปผลการเรียนรู้!T28+สรุปผลการเรียนรู้!X28+สรุปผลการเรียนรู้!AB28+สรุปผลการเรียนรู้!AF28+สรุปผลการเรียนรู้!AJ28+สรุปผลการเรียนรู้!AO28+สรุปผลการเรียนรู้!AS28)</f>
        <v/>
      </c>
      <c r="N28" s="389" t="str">
        <f>IF(สรุปผลการเรียนรู้!AW28="","",สรุปผลการเรียนรู้!G28+สรุปผลการเรียนรู้!K28+สรุปผลการเรียนรู้!P28+สรุปผลการเรียนรู้!T28+สรุปผลการเรียนรู้!X28+สรุปผลการเรียนรู้!AB28+สรุปผลการเรียนรู้!AF28+สรุปผลการเรียนรู้!AJ28+สรุปผลการเรียนรู้!AO28+สรุปผลการเรียนรู้!AS28+สรุปผลการเรียนรู้!AW28)</f>
        <v/>
      </c>
      <c r="O28" s="389" t="str">
        <f>IF(สรุปผลการเรียนรู้!BA28="","",สรุปผลการเรียนรู้!G28+สรุปผลการเรียนรู้!K28+สรุปผลการเรียนรู้!P28+สรุปผลการเรียนรู้!T28+สรุปผลการเรียนรู้!X28+สรุปผลการเรียนรู้!AB28+สรุปผลการเรียนรู้!AF28+สรุปผลการเรียนรู้!AJ28+สรุปผลการเรียนรู้!AO28+สรุปผลการเรียนรู้!AS28+สรุปผลการเรียนรู้!AW28+สรุปผลการเรียนรู้!BA28)</f>
        <v/>
      </c>
      <c r="P28" s="389" t="str">
        <f>IF(สรุปผลการเรียนรู้!BE28="","",สรุปผลการเรียนรู้!G28+สรุปผลการเรียนรู้!K28+สรุปผลการเรียนรู้!P28+สรุปผลการเรียนรู้!T28+สรุปผลการเรียนรู้!X28+สรุปผลการเรียนรู้!AB28+สรุปผลการเรียนรู้!AF28+สรุปผลการเรียนรู้!AJ28+สรุปผลการเรียนรู้!AO28+สรุปผลการเรียนรู้!AS28+สรุปผลการเรียนรู้!AW28+สรุปผลการเรียนรู้!BA28+สรุปผลการเรียนรู้!BE28)</f>
        <v/>
      </c>
      <c r="Q28" s="389" t="str">
        <f>IF(สรุปผลการเรียนรู้!BJ28="","",สรุปผลการเรียนรู้!G28+สรุปผลการเรียนรู้!K28+สรุปผลการเรียนรู้!P28+สรุปผลการเรียนรู้!T28+สรุปผลการเรียนรู้!X28+สรุปผลการเรียนรู้!AB28+สรุปผลการเรียนรู้!AF28+สรุปผลการเรียนรู้!AJ28+สรุปผลการเรียนรู้!AO28+สรุปผลการเรียนรู้!AS28+สรุปผลการเรียนรู้!AW28+สรุปผลการเรียนรู้!BA28+สรุปผลการเรียนรู้!BE28+สรุปผลการเรียนรู้!BJ28)</f>
        <v/>
      </c>
      <c r="R28" s="389" t="str">
        <f>IF(สรุปผลการเรียนรู้!I28="","",(สรุปผลการเรียนรู้!I28*สรุปผลการเรียนรู้!$I$7))</f>
        <v/>
      </c>
      <c r="S28" s="389" t="str">
        <f>IF(สรุปผลการเรียนรู้!M28="","",สรุปผลการเรียนรู้!M28*สรุปผลการเรียนรู้!$M$7)</f>
        <v/>
      </c>
      <c r="T28" s="389" t="str">
        <f>IF(สรุปผลการเรียนรู้!R28="","",(สรุปผลการเรียนรู้!R28*สรุปผลการเรียนรู้!$R$7))</f>
        <v/>
      </c>
      <c r="U28" s="389" t="str">
        <f>IF(สรุปผลการเรียนรู้!V28="","",(สรุปผลการเรียนรู้!V28*สรุปผลการเรียนรู้!$V$7))</f>
        <v/>
      </c>
      <c r="V28" s="389" t="str">
        <f>IF(สรุปผลการเรียนรู้!Z28="","",(สรุปผลการเรียนรู้!Z28*สรุปผลการเรียนรู้!$Z$7))</f>
        <v/>
      </c>
      <c r="W28" s="389" t="str">
        <f>IF(สรุปผลการเรียนรู้!AD28="","",(สรุปผลการเรียนรู้!AD28*สรุปผลการเรียนรู้!$AD$7))</f>
        <v/>
      </c>
      <c r="X28" s="389" t="str">
        <f>IF(สรุปผลการเรียนรู้!AH28="","",(สรุปผลการเรียนรู้!AH28*สรุปผลการเรียนรู้!$AH$7))</f>
        <v/>
      </c>
      <c r="Y28" s="389" t="str">
        <f>IF(สรุปผลการเรียนรู้!AL28="","",(สรุปผลการเรียนรู้!AL28*สรุปผลการเรียนรู้!$AL$7))</f>
        <v/>
      </c>
      <c r="Z28" s="389" t="str">
        <f>IF(สรุปผลการเรียนรู้!AQ28="","",(สรุปผลการเรียนรู้!AQ28*สรุปผลการเรียนรู้!$AQ$7))</f>
        <v/>
      </c>
      <c r="AA28" s="389" t="str">
        <f>IF(สรุปผลการเรียนรู้!AU28="","",(สรุปผลการเรียนรู้!AU28*สรุปผลการเรียนรู้!$AU$7))</f>
        <v/>
      </c>
      <c r="AB28" s="389" t="str">
        <f>IF(สรุปผลการเรียนรู้!AY28="","",(สรุปผลการเรียนรู้!AY28*สรุปผลการเรียนรู้!$AY$7))</f>
        <v/>
      </c>
      <c r="AC28" s="389" t="str">
        <f>IF(สรุปผลการเรียนรู้!BC28="","",(สรุปผลการเรียนรู้!BC28*สรุปผลการเรียนรู้!$BC$7))</f>
        <v/>
      </c>
      <c r="AD28" s="389" t="str">
        <f>IF(สรุปผลการเรียนรู้!BG28="","",(สรุปผลการเรียนรู้!BG28*สรุปผลการเรียนรู้!$BG$7))</f>
        <v/>
      </c>
      <c r="AE28" s="389" t="str">
        <f>IF(สรุปผลการเรียนรู้!BL28="","",(สรุปผลการเรียนรู้!BL28*สรุปผลการเรียนรู้!$BL$7))</f>
        <v/>
      </c>
      <c r="AF28" s="389"/>
      <c r="AG28" s="389">
        <f t="shared" si="0"/>
        <v>0</v>
      </c>
      <c r="AH28" s="163">
        <f t="shared" si="1"/>
        <v>0</v>
      </c>
      <c r="AI28" s="3" t="str">
        <f>IF(AJ28&lt;&gt;"","-",IF(data!B24="","",RANK(AH28,$AH$8:$AH$57,0)))</f>
        <v/>
      </c>
      <c r="AJ28" s="1" t="str">
        <f>IF(data!F24="","",data!F24)</f>
        <v/>
      </c>
    </row>
    <row r="29" spans="1:36" s="27" customFormat="1" ht="15" customHeight="1" thickBot="1" x14ac:dyDescent="0.35">
      <c r="A29" s="124">
        <v>22</v>
      </c>
      <c r="B29" s="43" t="str">
        <f>IF(data!B25="","",data!B25)</f>
        <v/>
      </c>
      <c r="C29" s="70" t="str">
        <f>IF(data!B25="","",data!C25)</f>
        <v/>
      </c>
      <c r="D29" s="168" t="str">
        <f>IF(data!B25="","",data!D25)</f>
        <v/>
      </c>
      <c r="E29" s="169" t="str">
        <f>IF(data!B25="","",data!E25)</f>
        <v/>
      </c>
      <c r="F29" s="389" t="str">
        <f>IF(สรุปผลการเรียนรู้!F29="","",สรุปผลการเรียนรู้!F29+สรุปผลการเรียนรู้!J29+สรุปผลการเรียนรู้!O29+สรุปผลการเรียนรู้!S29+สรุปผลการเรียนรู้!W29+สรุปผลการเรียนรู้!AA29+สรุปผลการเรียนรู้!AE29+สรุปผลการเรียนรู้!AI29+สรุปผลการเรียนรู้!AN29)</f>
        <v/>
      </c>
      <c r="G29" s="389" t="str">
        <f>IF(สรุปผลการเรียนรู้!AR29="","",สรุปผลการเรียนรู้!F29+สรุปผลการเรียนรู้!J29+สรุปผลการเรียนรู้!O29+สรุปผลการเรียนรู้!S29+สรุปผลการเรียนรู้!W29+สรุปผลการเรียนรู้!AA29+สรุปผลการเรียนรู้!AE29+สรุปผลการเรียนรู้!AI29+สรุปผลการเรียนรู้!AN29+สรุปผลการเรียนรู้!AR29)</f>
        <v/>
      </c>
      <c r="H29" s="389" t="str">
        <f>IF(สรุปผลการเรียนรู้!AV29="","",สรุปผลการเรียนรู้!F29+สรุปผลการเรียนรู้!J29+สรุปผลการเรียนรู้!O29+สรุปผลการเรียนรู้!S29+สรุปผลการเรียนรู้!W29+สรุปผลการเรียนรู้!AA29+สรุปผลการเรียนรู้!AE29+สรุปผลการเรียนรู้!AI29+สรุปผลการเรียนรู้!AN29+สรุปผลการเรียนรู้!AR29+สรุปผลการเรียนรู้!AV29)</f>
        <v/>
      </c>
      <c r="I29" s="389" t="str">
        <f>IF(สรุปผลการเรียนรู้!AZ29="","",สรุปผลการเรียนรู้!F29+สรุปผลการเรียนรู้!J29+สรุปผลการเรียนรู้!O29+สรุปผลการเรียนรู้!S29+สรุปผลการเรียนรู้!W29+สรุปผลการเรียนรู้!AA29+สรุปผลการเรียนรู้!AE29+สรุปผลการเรียนรู้!AI29+สรุปผลการเรียนรู้!AN29+สรุปผลการเรียนรู้!AR29+สรุปผลการเรียนรู้!AV29+สรุปผลการเรียนรู้!AZ29)</f>
        <v/>
      </c>
      <c r="J29" s="389" t="str">
        <f>IF(สรุปผลการเรียนรู้!BD29="","",สรุปผลการเรียนรู้!F29+สรุปผลการเรียนรู้!J29+สรุปผลการเรียนรู้!O29+สรุปผลการเรียนรู้!S29+สรุปผลการเรียนรู้!W29+สรุปผลการเรียนรู้!AA29+สรุปผลการเรียนรู้!AE29+สรุปผลการเรียนรู้!AI29+สรุปผลการเรียนรู้!AN29+สรุปผลการเรียนรู้!AR29+สรุปผลการเรียนรู้!AV29+สรุปผลการเรียนรู้!AZ29+สรุปผลการเรียนรู้!BD29)</f>
        <v/>
      </c>
      <c r="K29" s="389" t="str">
        <f>IF(สรุปผลการเรียนรู้!BI29="","",สรุปผลการเรียนรู้!F29+สรุปผลการเรียนรู้!J29+สรุปผลการเรียนรู้!O29+สรุปผลการเรียนรู้!S29+สรุปผลการเรียนรู้!W29+สรุปผลการเรียนรู้!AA29+สรุปผลการเรียนรู้!AE29+สรุปผลการเรียนรู้!AI29+สรุปผลการเรียนรู้!AN29+สรุปผลการเรียนรู้!AR29+สรุปผลการเรียนรู้!AV29+สรุปผลการเรียนรู้!AZ29+สรุปผลการเรียนรู้!BD29+สรุปผลการเรียนรู้!BI29)</f>
        <v/>
      </c>
      <c r="L29" s="389" t="str">
        <f>IF(สรุปผลการเรียนรู้!G29="","",สรุปผลการเรียนรู้!G29+สรุปผลการเรียนรู้!K29+สรุปผลการเรียนรู้!P29+สรุปผลการเรียนรู้!T29+สรุปผลการเรียนรู้!X29+สรุปผลการเรียนรู้!AB29+สรุปผลการเรียนรู้!AF29+สรุปผลการเรียนรู้!AJ29+สรุปผลการเรียนรู้!AO29)</f>
        <v/>
      </c>
      <c r="M29" s="389" t="str">
        <f>IF(สรุปผลการเรียนรู้!AS29="","",สรุปผลการเรียนรู้!G29+สรุปผลการเรียนรู้!K29+สรุปผลการเรียนรู้!P29+สรุปผลการเรียนรู้!T29+สรุปผลการเรียนรู้!X29+สรุปผลการเรียนรู้!AB29+สรุปผลการเรียนรู้!AF29+สรุปผลการเรียนรู้!AJ29+สรุปผลการเรียนรู้!AO29+สรุปผลการเรียนรู้!AS29)</f>
        <v/>
      </c>
      <c r="N29" s="389" t="str">
        <f>IF(สรุปผลการเรียนรู้!AW29="","",สรุปผลการเรียนรู้!G29+สรุปผลการเรียนรู้!K29+สรุปผลการเรียนรู้!P29+สรุปผลการเรียนรู้!T29+สรุปผลการเรียนรู้!X29+สรุปผลการเรียนรู้!AB29+สรุปผลการเรียนรู้!AF29+สรุปผลการเรียนรู้!AJ29+สรุปผลการเรียนรู้!AO29+สรุปผลการเรียนรู้!AS29+สรุปผลการเรียนรู้!AW29)</f>
        <v/>
      </c>
      <c r="O29" s="389" t="str">
        <f>IF(สรุปผลการเรียนรู้!BA29="","",สรุปผลการเรียนรู้!G29+สรุปผลการเรียนรู้!K29+สรุปผลการเรียนรู้!P29+สรุปผลการเรียนรู้!T29+สรุปผลการเรียนรู้!X29+สรุปผลการเรียนรู้!AB29+สรุปผลการเรียนรู้!AF29+สรุปผลการเรียนรู้!AJ29+สรุปผลการเรียนรู้!AO29+สรุปผลการเรียนรู้!AS29+สรุปผลการเรียนรู้!AW29+สรุปผลการเรียนรู้!BA29)</f>
        <v/>
      </c>
      <c r="P29" s="389" t="str">
        <f>IF(สรุปผลการเรียนรู้!BE29="","",สรุปผลการเรียนรู้!G29+สรุปผลการเรียนรู้!K29+สรุปผลการเรียนรู้!P29+สรุปผลการเรียนรู้!T29+สรุปผลการเรียนรู้!X29+สรุปผลการเรียนรู้!AB29+สรุปผลการเรียนรู้!AF29+สรุปผลการเรียนรู้!AJ29+สรุปผลการเรียนรู้!AO29+สรุปผลการเรียนรู้!AS29+สรุปผลการเรียนรู้!AW29+สรุปผลการเรียนรู้!BA29+สรุปผลการเรียนรู้!BE29)</f>
        <v/>
      </c>
      <c r="Q29" s="389" t="str">
        <f>IF(สรุปผลการเรียนรู้!BJ29="","",สรุปผลการเรียนรู้!G29+สรุปผลการเรียนรู้!K29+สรุปผลการเรียนรู้!P29+สรุปผลการเรียนรู้!T29+สรุปผลการเรียนรู้!X29+สรุปผลการเรียนรู้!AB29+สรุปผลการเรียนรู้!AF29+สรุปผลการเรียนรู้!AJ29+สรุปผลการเรียนรู้!AO29+สรุปผลการเรียนรู้!AS29+สรุปผลการเรียนรู้!AW29+สรุปผลการเรียนรู้!BA29+สรุปผลการเรียนรู้!BE29+สรุปผลการเรียนรู้!BJ29)</f>
        <v/>
      </c>
      <c r="R29" s="389" t="str">
        <f>IF(สรุปผลการเรียนรู้!I29="","",(สรุปผลการเรียนรู้!I29*สรุปผลการเรียนรู้!$I$7))</f>
        <v/>
      </c>
      <c r="S29" s="389" t="str">
        <f>IF(สรุปผลการเรียนรู้!M29="","",สรุปผลการเรียนรู้!M29*สรุปผลการเรียนรู้!$M$7)</f>
        <v/>
      </c>
      <c r="T29" s="389" t="str">
        <f>IF(สรุปผลการเรียนรู้!R29="","",(สรุปผลการเรียนรู้!R29*สรุปผลการเรียนรู้!$R$7))</f>
        <v/>
      </c>
      <c r="U29" s="389" t="str">
        <f>IF(สรุปผลการเรียนรู้!V29="","",(สรุปผลการเรียนรู้!V29*สรุปผลการเรียนรู้!$V$7))</f>
        <v/>
      </c>
      <c r="V29" s="389" t="str">
        <f>IF(สรุปผลการเรียนรู้!Z29="","",(สรุปผลการเรียนรู้!Z29*สรุปผลการเรียนรู้!$Z$7))</f>
        <v/>
      </c>
      <c r="W29" s="389" t="str">
        <f>IF(สรุปผลการเรียนรู้!AD29="","",(สรุปผลการเรียนรู้!AD29*สรุปผลการเรียนรู้!$AD$7))</f>
        <v/>
      </c>
      <c r="X29" s="389" t="str">
        <f>IF(สรุปผลการเรียนรู้!AH29="","",(สรุปผลการเรียนรู้!AH29*สรุปผลการเรียนรู้!$AH$7))</f>
        <v/>
      </c>
      <c r="Y29" s="389" t="str">
        <f>IF(สรุปผลการเรียนรู้!AL29="","",(สรุปผลการเรียนรู้!AL29*สรุปผลการเรียนรู้!$AL$7))</f>
        <v/>
      </c>
      <c r="Z29" s="389" t="str">
        <f>IF(สรุปผลการเรียนรู้!AQ29="","",(สรุปผลการเรียนรู้!AQ29*สรุปผลการเรียนรู้!$AQ$7))</f>
        <v/>
      </c>
      <c r="AA29" s="389" t="str">
        <f>IF(สรุปผลการเรียนรู้!AU29="","",(สรุปผลการเรียนรู้!AU29*สรุปผลการเรียนรู้!$AU$7))</f>
        <v/>
      </c>
      <c r="AB29" s="389" t="str">
        <f>IF(สรุปผลการเรียนรู้!AY29="","",(สรุปผลการเรียนรู้!AY29*สรุปผลการเรียนรู้!$AY$7))</f>
        <v/>
      </c>
      <c r="AC29" s="389" t="str">
        <f>IF(สรุปผลการเรียนรู้!BC29="","",(สรุปผลการเรียนรู้!BC29*สรุปผลการเรียนรู้!$BC$7))</f>
        <v/>
      </c>
      <c r="AD29" s="389" t="str">
        <f>IF(สรุปผลการเรียนรู้!BG29="","",(สรุปผลการเรียนรู้!BG29*สรุปผลการเรียนรู้!$BG$7))</f>
        <v/>
      </c>
      <c r="AE29" s="389" t="str">
        <f>IF(สรุปผลการเรียนรู้!BL29="","",(สรุปผลการเรียนรู้!BL29*สรุปผลการเรียนรู้!$BL$7))</f>
        <v/>
      </c>
      <c r="AF29" s="389"/>
      <c r="AG29" s="389">
        <f t="shared" si="0"/>
        <v>0</v>
      </c>
      <c r="AH29" s="163">
        <f t="shared" si="1"/>
        <v>0</v>
      </c>
      <c r="AI29" s="3" t="str">
        <f>IF(AJ29&lt;&gt;"","-",IF(data!B25="","",RANK(AH29,$AH$8:$AH$57,0)))</f>
        <v/>
      </c>
      <c r="AJ29" s="1" t="str">
        <f>IF(data!F25="","",data!F25)</f>
        <v/>
      </c>
    </row>
    <row r="30" spans="1:36" s="27" customFormat="1" ht="15" customHeight="1" thickBot="1" x14ac:dyDescent="0.35">
      <c r="A30" s="124">
        <v>23</v>
      </c>
      <c r="B30" s="43" t="str">
        <f>IF(data!B26="","",data!B26)</f>
        <v/>
      </c>
      <c r="C30" s="70" t="str">
        <f>IF(data!B26="","",data!C26)</f>
        <v/>
      </c>
      <c r="D30" s="168" t="str">
        <f>IF(data!B26="","",data!D26)</f>
        <v/>
      </c>
      <c r="E30" s="169" t="str">
        <f>IF(data!B26="","",data!E26)</f>
        <v/>
      </c>
      <c r="F30" s="389" t="str">
        <f>IF(สรุปผลการเรียนรู้!F30="","",สรุปผลการเรียนรู้!F30+สรุปผลการเรียนรู้!J30+สรุปผลการเรียนรู้!O30+สรุปผลการเรียนรู้!S30+สรุปผลการเรียนรู้!W30+สรุปผลการเรียนรู้!AA30+สรุปผลการเรียนรู้!AE30+สรุปผลการเรียนรู้!AI30+สรุปผลการเรียนรู้!AN30)</f>
        <v/>
      </c>
      <c r="G30" s="389" t="str">
        <f>IF(สรุปผลการเรียนรู้!AR30="","",สรุปผลการเรียนรู้!F30+สรุปผลการเรียนรู้!J30+สรุปผลการเรียนรู้!O30+สรุปผลการเรียนรู้!S30+สรุปผลการเรียนรู้!W30+สรุปผลการเรียนรู้!AA30+สรุปผลการเรียนรู้!AE30+สรุปผลการเรียนรู้!AI30+สรุปผลการเรียนรู้!AN30+สรุปผลการเรียนรู้!AR30)</f>
        <v/>
      </c>
      <c r="H30" s="389" t="str">
        <f>IF(สรุปผลการเรียนรู้!AV30="","",สรุปผลการเรียนรู้!F30+สรุปผลการเรียนรู้!J30+สรุปผลการเรียนรู้!O30+สรุปผลการเรียนรู้!S30+สรุปผลการเรียนรู้!W30+สรุปผลการเรียนรู้!AA30+สรุปผลการเรียนรู้!AE30+สรุปผลการเรียนรู้!AI30+สรุปผลการเรียนรู้!AN30+สรุปผลการเรียนรู้!AR30+สรุปผลการเรียนรู้!AV30)</f>
        <v/>
      </c>
      <c r="I30" s="389" t="str">
        <f>IF(สรุปผลการเรียนรู้!AZ30="","",สรุปผลการเรียนรู้!F30+สรุปผลการเรียนรู้!J30+สรุปผลการเรียนรู้!O30+สรุปผลการเรียนรู้!S30+สรุปผลการเรียนรู้!W30+สรุปผลการเรียนรู้!AA30+สรุปผลการเรียนรู้!AE30+สรุปผลการเรียนรู้!AI30+สรุปผลการเรียนรู้!AN30+สรุปผลการเรียนรู้!AR30+สรุปผลการเรียนรู้!AV30+สรุปผลการเรียนรู้!AZ30)</f>
        <v/>
      </c>
      <c r="J30" s="389" t="str">
        <f>IF(สรุปผลการเรียนรู้!BD30="","",สรุปผลการเรียนรู้!F30+สรุปผลการเรียนรู้!J30+สรุปผลการเรียนรู้!O30+สรุปผลการเรียนรู้!S30+สรุปผลการเรียนรู้!W30+สรุปผลการเรียนรู้!AA30+สรุปผลการเรียนรู้!AE30+สรุปผลการเรียนรู้!AI30+สรุปผลการเรียนรู้!AN30+สรุปผลการเรียนรู้!AR30+สรุปผลการเรียนรู้!AV30+สรุปผลการเรียนรู้!AZ30+สรุปผลการเรียนรู้!BD30)</f>
        <v/>
      </c>
      <c r="K30" s="389" t="str">
        <f>IF(สรุปผลการเรียนรู้!BI30="","",สรุปผลการเรียนรู้!F30+สรุปผลการเรียนรู้!J30+สรุปผลการเรียนรู้!O30+สรุปผลการเรียนรู้!S30+สรุปผลการเรียนรู้!W30+สรุปผลการเรียนรู้!AA30+สรุปผลการเรียนรู้!AE30+สรุปผลการเรียนรู้!AI30+สรุปผลการเรียนรู้!AN30+สรุปผลการเรียนรู้!AR30+สรุปผลการเรียนรู้!AV30+สรุปผลการเรียนรู้!AZ30+สรุปผลการเรียนรู้!BD30+สรุปผลการเรียนรู้!BI30)</f>
        <v/>
      </c>
      <c r="L30" s="389" t="str">
        <f>IF(สรุปผลการเรียนรู้!G30="","",สรุปผลการเรียนรู้!G30+สรุปผลการเรียนรู้!K30+สรุปผลการเรียนรู้!P30+สรุปผลการเรียนรู้!T30+สรุปผลการเรียนรู้!X30+สรุปผลการเรียนรู้!AB30+สรุปผลการเรียนรู้!AF30+สรุปผลการเรียนรู้!AJ30+สรุปผลการเรียนรู้!AO30)</f>
        <v/>
      </c>
      <c r="M30" s="389" t="str">
        <f>IF(สรุปผลการเรียนรู้!AS30="","",สรุปผลการเรียนรู้!G30+สรุปผลการเรียนรู้!K30+สรุปผลการเรียนรู้!P30+สรุปผลการเรียนรู้!T30+สรุปผลการเรียนรู้!X30+สรุปผลการเรียนรู้!AB30+สรุปผลการเรียนรู้!AF30+สรุปผลการเรียนรู้!AJ30+สรุปผลการเรียนรู้!AO30+สรุปผลการเรียนรู้!AS30)</f>
        <v/>
      </c>
      <c r="N30" s="389" t="str">
        <f>IF(สรุปผลการเรียนรู้!AW30="","",สรุปผลการเรียนรู้!G30+สรุปผลการเรียนรู้!K30+สรุปผลการเรียนรู้!P30+สรุปผลการเรียนรู้!T30+สรุปผลการเรียนรู้!X30+สรุปผลการเรียนรู้!AB30+สรุปผลการเรียนรู้!AF30+สรุปผลการเรียนรู้!AJ30+สรุปผลการเรียนรู้!AO30+สรุปผลการเรียนรู้!AS30+สรุปผลการเรียนรู้!AW30)</f>
        <v/>
      </c>
      <c r="O30" s="389" t="str">
        <f>IF(สรุปผลการเรียนรู้!BA30="","",สรุปผลการเรียนรู้!G30+สรุปผลการเรียนรู้!K30+สรุปผลการเรียนรู้!P30+สรุปผลการเรียนรู้!T30+สรุปผลการเรียนรู้!X30+สรุปผลการเรียนรู้!AB30+สรุปผลการเรียนรู้!AF30+สรุปผลการเรียนรู้!AJ30+สรุปผลการเรียนรู้!AO30+สรุปผลการเรียนรู้!AS30+สรุปผลการเรียนรู้!AW30+สรุปผลการเรียนรู้!BA30)</f>
        <v/>
      </c>
      <c r="P30" s="389" t="str">
        <f>IF(สรุปผลการเรียนรู้!BE30="","",สรุปผลการเรียนรู้!G30+สรุปผลการเรียนรู้!K30+สรุปผลการเรียนรู้!P30+สรุปผลการเรียนรู้!T30+สรุปผลการเรียนรู้!X30+สรุปผลการเรียนรู้!AB30+สรุปผลการเรียนรู้!AF30+สรุปผลการเรียนรู้!AJ30+สรุปผลการเรียนรู้!AO30+สรุปผลการเรียนรู้!AS30+สรุปผลการเรียนรู้!AW30+สรุปผลการเรียนรู้!BA30+สรุปผลการเรียนรู้!BE30)</f>
        <v/>
      </c>
      <c r="Q30" s="389" t="str">
        <f>IF(สรุปผลการเรียนรู้!BJ30="","",สรุปผลการเรียนรู้!G30+สรุปผลการเรียนรู้!K30+สรุปผลการเรียนรู้!P30+สรุปผลการเรียนรู้!T30+สรุปผลการเรียนรู้!X30+สรุปผลการเรียนรู้!AB30+สรุปผลการเรียนรู้!AF30+สรุปผลการเรียนรู้!AJ30+สรุปผลการเรียนรู้!AO30+สรุปผลการเรียนรู้!AS30+สรุปผลการเรียนรู้!AW30+สรุปผลการเรียนรู้!BA30+สรุปผลการเรียนรู้!BE30+สรุปผลการเรียนรู้!BJ30)</f>
        <v/>
      </c>
      <c r="R30" s="389" t="str">
        <f>IF(สรุปผลการเรียนรู้!I30="","",(สรุปผลการเรียนรู้!I30*สรุปผลการเรียนรู้!$I$7))</f>
        <v/>
      </c>
      <c r="S30" s="389" t="str">
        <f>IF(สรุปผลการเรียนรู้!M30="","",สรุปผลการเรียนรู้!M30*สรุปผลการเรียนรู้!$M$7)</f>
        <v/>
      </c>
      <c r="T30" s="389" t="str">
        <f>IF(สรุปผลการเรียนรู้!R30="","",(สรุปผลการเรียนรู้!R30*สรุปผลการเรียนรู้!$R$7))</f>
        <v/>
      </c>
      <c r="U30" s="389" t="str">
        <f>IF(สรุปผลการเรียนรู้!V30="","",(สรุปผลการเรียนรู้!V30*สรุปผลการเรียนรู้!$V$7))</f>
        <v/>
      </c>
      <c r="V30" s="389" t="str">
        <f>IF(สรุปผลการเรียนรู้!Z30="","",(สรุปผลการเรียนรู้!Z30*สรุปผลการเรียนรู้!$Z$7))</f>
        <v/>
      </c>
      <c r="W30" s="389" t="str">
        <f>IF(สรุปผลการเรียนรู้!AD30="","",(สรุปผลการเรียนรู้!AD30*สรุปผลการเรียนรู้!$AD$7))</f>
        <v/>
      </c>
      <c r="X30" s="389" t="str">
        <f>IF(สรุปผลการเรียนรู้!AH30="","",(สรุปผลการเรียนรู้!AH30*สรุปผลการเรียนรู้!$AH$7))</f>
        <v/>
      </c>
      <c r="Y30" s="389" t="str">
        <f>IF(สรุปผลการเรียนรู้!AL30="","",(สรุปผลการเรียนรู้!AL30*สรุปผลการเรียนรู้!$AL$7))</f>
        <v/>
      </c>
      <c r="Z30" s="389" t="str">
        <f>IF(สรุปผลการเรียนรู้!AQ30="","",(สรุปผลการเรียนรู้!AQ30*สรุปผลการเรียนรู้!$AQ$7))</f>
        <v/>
      </c>
      <c r="AA30" s="389" t="str">
        <f>IF(สรุปผลการเรียนรู้!AU30="","",(สรุปผลการเรียนรู้!AU30*สรุปผลการเรียนรู้!$AU$7))</f>
        <v/>
      </c>
      <c r="AB30" s="389" t="str">
        <f>IF(สรุปผลการเรียนรู้!AY30="","",(สรุปผลการเรียนรู้!AY30*สรุปผลการเรียนรู้!$AY$7))</f>
        <v/>
      </c>
      <c r="AC30" s="389" t="str">
        <f>IF(สรุปผลการเรียนรู้!BC30="","",(สรุปผลการเรียนรู้!BC30*สรุปผลการเรียนรู้!$BC$7))</f>
        <v/>
      </c>
      <c r="AD30" s="389" t="str">
        <f>IF(สรุปผลการเรียนรู้!BG30="","",(สรุปผลการเรียนรู้!BG30*สรุปผลการเรียนรู้!$BG$7))</f>
        <v/>
      </c>
      <c r="AE30" s="389" t="str">
        <f>IF(สรุปผลการเรียนรู้!BL30="","",(สรุปผลการเรียนรู้!BL30*สรุปผลการเรียนรู้!$BL$7))</f>
        <v/>
      </c>
      <c r="AF30" s="389"/>
      <c r="AG30" s="389">
        <f t="shared" si="0"/>
        <v>0</v>
      </c>
      <c r="AH30" s="163">
        <f t="shared" si="1"/>
        <v>0</v>
      </c>
      <c r="AI30" s="3" t="str">
        <f>IF(AJ30&lt;&gt;"","-",IF(data!B26="","",RANK(AH30,$AH$8:$AH$57,0)))</f>
        <v/>
      </c>
      <c r="AJ30" s="1" t="str">
        <f>IF(data!F26="","",data!F26)</f>
        <v/>
      </c>
    </row>
    <row r="31" spans="1:36" s="27" customFormat="1" ht="15" customHeight="1" thickBot="1" x14ac:dyDescent="0.35">
      <c r="A31" s="124">
        <v>24</v>
      </c>
      <c r="B31" s="43" t="str">
        <f>IF(data!B27="","",data!B27)</f>
        <v/>
      </c>
      <c r="C31" s="70" t="str">
        <f>IF(data!B27="","",data!C27)</f>
        <v/>
      </c>
      <c r="D31" s="168" t="str">
        <f>IF(data!B27="","",data!D27)</f>
        <v/>
      </c>
      <c r="E31" s="169" t="str">
        <f>IF(data!B27="","",data!E27)</f>
        <v/>
      </c>
      <c r="F31" s="389" t="str">
        <f>IF(สรุปผลการเรียนรู้!F31="","",สรุปผลการเรียนรู้!F31+สรุปผลการเรียนรู้!J31+สรุปผลการเรียนรู้!O31+สรุปผลการเรียนรู้!S31+สรุปผลการเรียนรู้!W31+สรุปผลการเรียนรู้!AA31+สรุปผลการเรียนรู้!AE31+สรุปผลการเรียนรู้!AI31+สรุปผลการเรียนรู้!AN31)</f>
        <v/>
      </c>
      <c r="G31" s="389" t="str">
        <f>IF(สรุปผลการเรียนรู้!AR31="","",สรุปผลการเรียนรู้!F31+สรุปผลการเรียนรู้!J31+สรุปผลการเรียนรู้!O31+สรุปผลการเรียนรู้!S31+สรุปผลการเรียนรู้!W31+สรุปผลการเรียนรู้!AA31+สรุปผลการเรียนรู้!AE31+สรุปผลการเรียนรู้!AI31+สรุปผลการเรียนรู้!AN31+สรุปผลการเรียนรู้!AR31)</f>
        <v/>
      </c>
      <c r="H31" s="389" t="str">
        <f>IF(สรุปผลการเรียนรู้!AV31="","",สรุปผลการเรียนรู้!F31+สรุปผลการเรียนรู้!J31+สรุปผลการเรียนรู้!O31+สรุปผลการเรียนรู้!S31+สรุปผลการเรียนรู้!W31+สรุปผลการเรียนรู้!AA31+สรุปผลการเรียนรู้!AE31+สรุปผลการเรียนรู้!AI31+สรุปผลการเรียนรู้!AN31+สรุปผลการเรียนรู้!AR31+สรุปผลการเรียนรู้!AV31)</f>
        <v/>
      </c>
      <c r="I31" s="389" t="str">
        <f>IF(สรุปผลการเรียนรู้!AZ31="","",สรุปผลการเรียนรู้!F31+สรุปผลการเรียนรู้!J31+สรุปผลการเรียนรู้!O31+สรุปผลการเรียนรู้!S31+สรุปผลการเรียนรู้!W31+สรุปผลการเรียนรู้!AA31+สรุปผลการเรียนรู้!AE31+สรุปผลการเรียนรู้!AI31+สรุปผลการเรียนรู้!AN31+สรุปผลการเรียนรู้!AR31+สรุปผลการเรียนรู้!AV31+สรุปผลการเรียนรู้!AZ31)</f>
        <v/>
      </c>
      <c r="J31" s="389" t="str">
        <f>IF(สรุปผลการเรียนรู้!BD31="","",สรุปผลการเรียนรู้!F31+สรุปผลการเรียนรู้!J31+สรุปผลการเรียนรู้!O31+สรุปผลการเรียนรู้!S31+สรุปผลการเรียนรู้!W31+สรุปผลการเรียนรู้!AA31+สรุปผลการเรียนรู้!AE31+สรุปผลการเรียนรู้!AI31+สรุปผลการเรียนรู้!AN31+สรุปผลการเรียนรู้!AR31+สรุปผลการเรียนรู้!AV31+สรุปผลการเรียนรู้!AZ31+สรุปผลการเรียนรู้!BD31)</f>
        <v/>
      </c>
      <c r="K31" s="389" t="str">
        <f>IF(สรุปผลการเรียนรู้!BI31="","",สรุปผลการเรียนรู้!F31+สรุปผลการเรียนรู้!J31+สรุปผลการเรียนรู้!O31+สรุปผลการเรียนรู้!S31+สรุปผลการเรียนรู้!W31+สรุปผลการเรียนรู้!AA31+สรุปผลการเรียนรู้!AE31+สรุปผลการเรียนรู้!AI31+สรุปผลการเรียนรู้!AN31+สรุปผลการเรียนรู้!AR31+สรุปผลการเรียนรู้!AV31+สรุปผลการเรียนรู้!AZ31+สรุปผลการเรียนรู้!BD31+สรุปผลการเรียนรู้!BI31)</f>
        <v/>
      </c>
      <c r="L31" s="389" t="str">
        <f>IF(สรุปผลการเรียนรู้!G31="","",สรุปผลการเรียนรู้!G31+สรุปผลการเรียนรู้!K31+สรุปผลการเรียนรู้!P31+สรุปผลการเรียนรู้!T31+สรุปผลการเรียนรู้!X31+สรุปผลการเรียนรู้!AB31+สรุปผลการเรียนรู้!AF31+สรุปผลการเรียนรู้!AJ31+สรุปผลการเรียนรู้!AO31)</f>
        <v/>
      </c>
      <c r="M31" s="389" t="str">
        <f>IF(สรุปผลการเรียนรู้!AS31="","",สรุปผลการเรียนรู้!G31+สรุปผลการเรียนรู้!K31+สรุปผลการเรียนรู้!P31+สรุปผลการเรียนรู้!T31+สรุปผลการเรียนรู้!X31+สรุปผลการเรียนรู้!AB31+สรุปผลการเรียนรู้!AF31+สรุปผลการเรียนรู้!AJ31+สรุปผลการเรียนรู้!AO31+สรุปผลการเรียนรู้!AS31)</f>
        <v/>
      </c>
      <c r="N31" s="389" t="str">
        <f>IF(สรุปผลการเรียนรู้!AW31="","",สรุปผลการเรียนรู้!G31+สรุปผลการเรียนรู้!K31+สรุปผลการเรียนรู้!P31+สรุปผลการเรียนรู้!T31+สรุปผลการเรียนรู้!X31+สรุปผลการเรียนรู้!AB31+สรุปผลการเรียนรู้!AF31+สรุปผลการเรียนรู้!AJ31+สรุปผลการเรียนรู้!AO31+สรุปผลการเรียนรู้!AS31+สรุปผลการเรียนรู้!AW31)</f>
        <v/>
      </c>
      <c r="O31" s="389" t="str">
        <f>IF(สรุปผลการเรียนรู้!BA31="","",สรุปผลการเรียนรู้!G31+สรุปผลการเรียนรู้!K31+สรุปผลการเรียนรู้!P31+สรุปผลการเรียนรู้!T31+สรุปผลการเรียนรู้!X31+สรุปผลการเรียนรู้!AB31+สรุปผลการเรียนรู้!AF31+สรุปผลการเรียนรู้!AJ31+สรุปผลการเรียนรู้!AO31+สรุปผลการเรียนรู้!AS31+สรุปผลการเรียนรู้!AW31+สรุปผลการเรียนรู้!BA31)</f>
        <v/>
      </c>
      <c r="P31" s="389" t="str">
        <f>IF(สรุปผลการเรียนรู้!BE31="","",สรุปผลการเรียนรู้!G31+สรุปผลการเรียนรู้!K31+สรุปผลการเรียนรู้!P31+สรุปผลการเรียนรู้!T31+สรุปผลการเรียนรู้!X31+สรุปผลการเรียนรู้!AB31+สรุปผลการเรียนรู้!AF31+สรุปผลการเรียนรู้!AJ31+สรุปผลการเรียนรู้!AO31+สรุปผลการเรียนรู้!AS31+สรุปผลการเรียนรู้!AW31+สรุปผลการเรียนรู้!BA31+สรุปผลการเรียนรู้!BE31)</f>
        <v/>
      </c>
      <c r="Q31" s="389" t="str">
        <f>IF(สรุปผลการเรียนรู้!BJ31="","",สรุปผลการเรียนรู้!G31+สรุปผลการเรียนรู้!K31+สรุปผลการเรียนรู้!P31+สรุปผลการเรียนรู้!T31+สรุปผลการเรียนรู้!X31+สรุปผลการเรียนรู้!AB31+สรุปผลการเรียนรู้!AF31+สรุปผลการเรียนรู้!AJ31+สรุปผลการเรียนรู้!AO31+สรุปผลการเรียนรู้!AS31+สรุปผลการเรียนรู้!AW31+สรุปผลการเรียนรู้!BA31+สรุปผลการเรียนรู้!BE31+สรุปผลการเรียนรู้!BJ31)</f>
        <v/>
      </c>
      <c r="R31" s="389" t="str">
        <f>IF(สรุปผลการเรียนรู้!I31="","",(สรุปผลการเรียนรู้!I31*สรุปผลการเรียนรู้!$I$7))</f>
        <v/>
      </c>
      <c r="S31" s="389" t="str">
        <f>IF(สรุปผลการเรียนรู้!M31="","",สรุปผลการเรียนรู้!M31*สรุปผลการเรียนรู้!$M$7)</f>
        <v/>
      </c>
      <c r="T31" s="389" t="str">
        <f>IF(สรุปผลการเรียนรู้!R31="","",(สรุปผลการเรียนรู้!R31*สรุปผลการเรียนรู้!$R$7))</f>
        <v/>
      </c>
      <c r="U31" s="389" t="str">
        <f>IF(สรุปผลการเรียนรู้!V31="","",(สรุปผลการเรียนรู้!V31*สรุปผลการเรียนรู้!$V$7))</f>
        <v/>
      </c>
      <c r="V31" s="389" t="str">
        <f>IF(สรุปผลการเรียนรู้!Z31="","",(สรุปผลการเรียนรู้!Z31*สรุปผลการเรียนรู้!$Z$7))</f>
        <v/>
      </c>
      <c r="W31" s="389" t="str">
        <f>IF(สรุปผลการเรียนรู้!AD31="","",(สรุปผลการเรียนรู้!AD31*สรุปผลการเรียนรู้!$AD$7))</f>
        <v/>
      </c>
      <c r="X31" s="389" t="str">
        <f>IF(สรุปผลการเรียนรู้!AH31="","",(สรุปผลการเรียนรู้!AH31*สรุปผลการเรียนรู้!$AH$7))</f>
        <v/>
      </c>
      <c r="Y31" s="389" t="str">
        <f>IF(สรุปผลการเรียนรู้!AL31="","",(สรุปผลการเรียนรู้!AL31*สรุปผลการเรียนรู้!$AL$7))</f>
        <v/>
      </c>
      <c r="Z31" s="389" t="str">
        <f>IF(สรุปผลการเรียนรู้!AQ31="","",(สรุปผลการเรียนรู้!AQ31*สรุปผลการเรียนรู้!$AQ$7))</f>
        <v/>
      </c>
      <c r="AA31" s="389" t="str">
        <f>IF(สรุปผลการเรียนรู้!AU31="","",(สรุปผลการเรียนรู้!AU31*สรุปผลการเรียนรู้!$AU$7))</f>
        <v/>
      </c>
      <c r="AB31" s="389" t="str">
        <f>IF(สรุปผลการเรียนรู้!AY31="","",(สรุปผลการเรียนรู้!AY31*สรุปผลการเรียนรู้!$AY$7))</f>
        <v/>
      </c>
      <c r="AC31" s="389" t="str">
        <f>IF(สรุปผลการเรียนรู้!BC31="","",(สรุปผลการเรียนรู้!BC31*สรุปผลการเรียนรู้!$BC$7))</f>
        <v/>
      </c>
      <c r="AD31" s="389" t="str">
        <f>IF(สรุปผลการเรียนรู้!BG31="","",(สรุปผลการเรียนรู้!BG31*สรุปผลการเรียนรู้!$BG$7))</f>
        <v/>
      </c>
      <c r="AE31" s="389" t="str">
        <f>IF(สรุปผลการเรียนรู้!BL31="","",(สรุปผลการเรียนรู้!BL31*สรุปผลการเรียนรู้!$BL$7))</f>
        <v/>
      </c>
      <c r="AF31" s="389"/>
      <c r="AG31" s="389">
        <f t="shared" si="0"/>
        <v>0</v>
      </c>
      <c r="AH31" s="163">
        <f t="shared" si="1"/>
        <v>0</v>
      </c>
      <c r="AI31" s="3" t="str">
        <f>IF(AJ31&lt;&gt;"","-",IF(data!B27="","",RANK(AH31,$AH$8:$AH$57,0)))</f>
        <v/>
      </c>
      <c r="AJ31" s="1" t="str">
        <f>IF(data!F27="","",data!F27)</f>
        <v/>
      </c>
    </row>
    <row r="32" spans="1:36" s="27" customFormat="1" ht="15" customHeight="1" thickBot="1" x14ac:dyDescent="0.35">
      <c r="A32" s="124">
        <v>25</v>
      </c>
      <c r="B32" s="43" t="str">
        <f>IF(data!B28="","",data!B28)</f>
        <v/>
      </c>
      <c r="C32" s="70" t="str">
        <f>IF(data!B28="","",data!C28)</f>
        <v/>
      </c>
      <c r="D32" s="168" t="str">
        <f>IF(data!B28="","",data!D28)</f>
        <v/>
      </c>
      <c r="E32" s="169" t="str">
        <f>IF(data!B28="","",data!E28)</f>
        <v/>
      </c>
      <c r="F32" s="389" t="str">
        <f>IF(สรุปผลการเรียนรู้!F32="","",สรุปผลการเรียนรู้!F32+สรุปผลการเรียนรู้!J32+สรุปผลการเรียนรู้!O32+สรุปผลการเรียนรู้!S32+สรุปผลการเรียนรู้!W32+สรุปผลการเรียนรู้!AA32+สรุปผลการเรียนรู้!AE32+สรุปผลการเรียนรู้!AI32+สรุปผลการเรียนรู้!AN32)</f>
        <v/>
      </c>
      <c r="G32" s="389" t="str">
        <f>IF(สรุปผลการเรียนรู้!AR32="","",สรุปผลการเรียนรู้!F32+สรุปผลการเรียนรู้!J32+สรุปผลการเรียนรู้!O32+สรุปผลการเรียนรู้!S32+สรุปผลการเรียนรู้!W32+สรุปผลการเรียนรู้!AA32+สรุปผลการเรียนรู้!AE32+สรุปผลการเรียนรู้!AI32+สรุปผลการเรียนรู้!AN32+สรุปผลการเรียนรู้!AR32)</f>
        <v/>
      </c>
      <c r="H32" s="389" t="str">
        <f>IF(สรุปผลการเรียนรู้!AV32="","",สรุปผลการเรียนรู้!F32+สรุปผลการเรียนรู้!J32+สรุปผลการเรียนรู้!O32+สรุปผลการเรียนรู้!S32+สรุปผลการเรียนรู้!W32+สรุปผลการเรียนรู้!AA32+สรุปผลการเรียนรู้!AE32+สรุปผลการเรียนรู้!AI32+สรุปผลการเรียนรู้!AN32+สรุปผลการเรียนรู้!AR32+สรุปผลการเรียนรู้!AV32)</f>
        <v/>
      </c>
      <c r="I32" s="389" t="str">
        <f>IF(สรุปผลการเรียนรู้!AZ32="","",สรุปผลการเรียนรู้!F32+สรุปผลการเรียนรู้!J32+สรุปผลการเรียนรู้!O32+สรุปผลการเรียนรู้!S32+สรุปผลการเรียนรู้!W32+สรุปผลการเรียนรู้!AA32+สรุปผลการเรียนรู้!AE32+สรุปผลการเรียนรู้!AI32+สรุปผลการเรียนรู้!AN32+สรุปผลการเรียนรู้!AR32+สรุปผลการเรียนรู้!AV32+สรุปผลการเรียนรู้!AZ32)</f>
        <v/>
      </c>
      <c r="J32" s="389" t="str">
        <f>IF(สรุปผลการเรียนรู้!BD32="","",สรุปผลการเรียนรู้!F32+สรุปผลการเรียนรู้!J32+สรุปผลการเรียนรู้!O32+สรุปผลการเรียนรู้!S32+สรุปผลการเรียนรู้!W32+สรุปผลการเรียนรู้!AA32+สรุปผลการเรียนรู้!AE32+สรุปผลการเรียนรู้!AI32+สรุปผลการเรียนรู้!AN32+สรุปผลการเรียนรู้!AR32+สรุปผลการเรียนรู้!AV32+สรุปผลการเรียนรู้!AZ32+สรุปผลการเรียนรู้!BD32)</f>
        <v/>
      </c>
      <c r="K32" s="389" t="str">
        <f>IF(สรุปผลการเรียนรู้!BI32="","",สรุปผลการเรียนรู้!F32+สรุปผลการเรียนรู้!J32+สรุปผลการเรียนรู้!O32+สรุปผลการเรียนรู้!S32+สรุปผลการเรียนรู้!W32+สรุปผลการเรียนรู้!AA32+สรุปผลการเรียนรู้!AE32+สรุปผลการเรียนรู้!AI32+สรุปผลการเรียนรู้!AN32+สรุปผลการเรียนรู้!AR32+สรุปผลการเรียนรู้!AV32+สรุปผลการเรียนรู้!AZ32+สรุปผลการเรียนรู้!BD32+สรุปผลการเรียนรู้!BI32)</f>
        <v/>
      </c>
      <c r="L32" s="389" t="str">
        <f>IF(สรุปผลการเรียนรู้!G32="","",สรุปผลการเรียนรู้!G32+สรุปผลการเรียนรู้!K32+สรุปผลการเรียนรู้!P32+สรุปผลการเรียนรู้!T32+สรุปผลการเรียนรู้!X32+สรุปผลการเรียนรู้!AB32+สรุปผลการเรียนรู้!AF32+สรุปผลการเรียนรู้!AJ32+สรุปผลการเรียนรู้!AO32)</f>
        <v/>
      </c>
      <c r="M32" s="389" t="str">
        <f>IF(สรุปผลการเรียนรู้!AS32="","",สรุปผลการเรียนรู้!G32+สรุปผลการเรียนรู้!K32+สรุปผลการเรียนรู้!P32+สรุปผลการเรียนรู้!T32+สรุปผลการเรียนรู้!X32+สรุปผลการเรียนรู้!AB32+สรุปผลการเรียนรู้!AF32+สรุปผลการเรียนรู้!AJ32+สรุปผลการเรียนรู้!AO32+สรุปผลการเรียนรู้!AS32)</f>
        <v/>
      </c>
      <c r="N32" s="389" t="str">
        <f>IF(สรุปผลการเรียนรู้!AW32="","",สรุปผลการเรียนรู้!G32+สรุปผลการเรียนรู้!K32+สรุปผลการเรียนรู้!P32+สรุปผลการเรียนรู้!T32+สรุปผลการเรียนรู้!X32+สรุปผลการเรียนรู้!AB32+สรุปผลการเรียนรู้!AF32+สรุปผลการเรียนรู้!AJ32+สรุปผลการเรียนรู้!AO32+สรุปผลการเรียนรู้!AS32+สรุปผลการเรียนรู้!AW32)</f>
        <v/>
      </c>
      <c r="O32" s="389" t="str">
        <f>IF(สรุปผลการเรียนรู้!BA32="","",สรุปผลการเรียนรู้!G32+สรุปผลการเรียนรู้!K32+สรุปผลการเรียนรู้!P32+สรุปผลการเรียนรู้!T32+สรุปผลการเรียนรู้!X32+สรุปผลการเรียนรู้!AB32+สรุปผลการเรียนรู้!AF32+สรุปผลการเรียนรู้!AJ32+สรุปผลการเรียนรู้!AO32+สรุปผลการเรียนรู้!AS32+สรุปผลการเรียนรู้!AW32+สรุปผลการเรียนรู้!BA32)</f>
        <v/>
      </c>
      <c r="P32" s="389" t="str">
        <f>IF(สรุปผลการเรียนรู้!BE32="","",สรุปผลการเรียนรู้!G32+สรุปผลการเรียนรู้!K32+สรุปผลการเรียนรู้!P32+สรุปผลการเรียนรู้!T32+สรุปผลการเรียนรู้!X32+สรุปผลการเรียนรู้!AB32+สรุปผลการเรียนรู้!AF32+สรุปผลการเรียนรู้!AJ32+สรุปผลการเรียนรู้!AO32+สรุปผลการเรียนรู้!AS32+สรุปผลการเรียนรู้!AW32+สรุปผลการเรียนรู้!BA32+สรุปผลการเรียนรู้!BE32)</f>
        <v/>
      </c>
      <c r="Q32" s="389" t="str">
        <f>IF(สรุปผลการเรียนรู้!BJ32="","",สรุปผลการเรียนรู้!G32+สรุปผลการเรียนรู้!K32+สรุปผลการเรียนรู้!P32+สรุปผลการเรียนรู้!T32+สรุปผลการเรียนรู้!X32+สรุปผลการเรียนรู้!AB32+สรุปผลการเรียนรู้!AF32+สรุปผลการเรียนรู้!AJ32+สรุปผลการเรียนรู้!AO32+สรุปผลการเรียนรู้!AS32+สรุปผลการเรียนรู้!AW32+สรุปผลการเรียนรู้!BA32+สรุปผลการเรียนรู้!BE32+สรุปผลการเรียนรู้!BJ32)</f>
        <v/>
      </c>
      <c r="R32" s="389" t="str">
        <f>IF(สรุปผลการเรียนรู้!I32="","",(สรุปผลการเรียนรู้!I32*สรุปผลการเรียนรู้!$I$7))</f>
        <v/>
      </c>
      <c r="S32" s="389" t="str">
        <f>IF(สรุปผลการเรียนรู้!M32="","",สรุปผลการเรียนรู้!M32*สรุปผลการเรียนรู้!$M$7)</f>
        <v/>
      </c>
      <c r="T32" s="389" t="str">
        <f>IF(สรุปผลการเรียนรู้!R32="","",(สรุปผลการเรียนรู้!R32*สรุปผลการเรียนรู้!$R$7))</f>
        <v/>
      </c>
      <c r="U32" s="389" t="str">
        <f>IF(สรุปผลการเรียนรู้!V32="","",(สรุปผลการเรียนรู้!V32*สรุปผลการเรียนรู้!$V$7))</f>
        <v/>
      </c>
      <c r="V32" s="389" t="str">
        <f>IF(สรุปผลการเรียนรู้!Z32="","",(สรุปผลการเรียนรู้!Z32*สรุปผลการเรียนรู้!$Z$7))</f>
        <v/>
      </c>
      <c r="W32" s="389" t="str">
        <f>IF(สรุปผลการเรียนรู้!AD32="","",(สรุปผลการเรียนรู้!AD32*สรุปผลการเรียนรู้!$AD$7))</f>
        <v/>
      </c>
      <c r="X32" s="389" t="str">
        <f>IF(สรุปผลการเรียนรู้!AH32="","",(สรุปผลการเรียนรู้!AH32*สรุปผลการเรียนรู้!$AH$7))</f>
        <v/>
      </c>
      <c r="Y32" s="389" t="str">
        <f>IF(สรุปผลการเรียนรู้!AL32="","",(สรุปผลการเรียนรู้!AL32*สรุปผลการเรียนรู้!$AL$7))</f>
        <v/>
      </c>
      <c r="Z32" s="389" t="str">
        <f>IF(สรุปผลการเรียนรู้!AQ32="","",(สรุปผลการเรียนรู้!AQ32*สรุปผลการเรียนรู้!$AQ$7))</f>
        <v/>
      </c>
      <c r="AA32" s="389" t="str">
        <f>IF(สรุปผลการเรียนรู้!AU32="","",(สรุปผลการเรียนรู้!AU32*สรุปผลการเรียนรู้!$AU$7))</f>
        <v/>
      </c>
      <c r="AB32" s="389" t="str">
        <f>IF(สรุปผลการเรียนรู้!AY32="","",(สรุปผลการเรียนรู้!AY32*สรุปผลการเรียนรู้!$AY$7))</f>
        <v/>
      </c>
      <c r="AC32" s="389" t="str">
        <f>IF(สรุปผลการเรียนรู้!BC32="","",(สรุปผลการเรียนรู้!BC32*สรุปผลการเรียนรู้!$BC$7))</f>
        <v/>
      </c>
      <c r="AD32" s="389" t="str">
        <f>IF(สรุปผลการเรียนรู้!BG32="","",(สรุปผลการเรียนรู้!BG32*สรุปผลการเรียนรู้!$BG$7))</f>
        <v/>
      </c>
      <c r="AE32" s="389" t="str">
        <f>IF(สรุปผลการเรียนรู้!BL32="","",(สรุปผลการเรียนรู้!BL32*สรุปผลการเรียนรู้!$BL$7))</f>
        <v/>
      </c>
      <c r="AF32" s="389"/>
      <c r="AG32" s="389">
        <f t="shared" si="0"/>
        <v>0</v>
      </c>
      <c r="AH32" s="163">
        <f t="shared" si="1"/>
        <v>0</v>
      </c>
      <c r="AI32" s="3" t="str">
        <f>IF(AJ32&lt;&gt;"","-",IF(data!B28="","",RANK(AH32,$AH$8:$AH$57,0)))</f>
        <v/>
      </c>
      <c r="AJ32" s="1" t="str">
        <f>IF(data!F28="","",data!F28)</f>
        <v/>
      </c>
    </row>
    <row r="33" spans="1:36" s="27" customFormat="1" ht="15" customHeight="1" thickBot="1" x14ac:dyDescent="0.35">
      <c r="A33" s="124">
        <v>26</v>
      </c>
      <c r="B33" s="43" t="str">
        <f>IF(data!B29="","",data!B29)</f>
        <v/>
      </c>
      <c r="C33" s="70" t="str">
        <f>IF(data!B29="","",data!C29)</f>
        <v/>
      </c>
      <c r="D33" s="168" t="str">
        <f>IF(data!B29="","",data!D29)</f>
        <v/>
      </c>
      <c r="E33" s="169" t="str">
        <f>IF(data!B29="","",data!E29)</f>
        <v/>
      </c>
      <c r="F33" s="389" t="str">
        <f>IF(สรุปผลการเรียนรู้!F33="","",สรุปผลการเรียนรู้!F33+สรุปผลการเรียนรู้!J33+สรุปผลการเรียนรู้!O33+สรุปผลการเรียนรู้!S33+สรุปผลการเรียนรู้!W33+สรุปผลการเรียนรู้!AA33+สรุปผลการเรียนรู้!AE33+สรุปผลการเรียนรู้!AI33+สรุปผลการเรียนรู้!AN33)</f>
        <v/>
      </c>
      <c r="G33" s="389" t="str">
        <f>IF(สรุปผลการเรียนรู้!AR33="","",สรุปผลการเรียนรู้!F33+สรุปผลการเรียนรู้!J33+สรุปผลการเรียนรู้!O33+สรุปผลการเรียนรู้!S33+สรุปผลการเรียนรู้!W33+สรุปผลการเรียนรู้!AA33+สรุปผลการเรียนรู้!AE33+สรุปผลการเรียนรู้!AI33+สรุปผลการเรียนรู้!AN33+สรุปผลการเรียนรู้!AR33)</f>
        <v/>
      </c>
      <c r="H33" s="389" t="str">
        <f>IF(สรุปผลการเรียนรู้!AV33="","",สรุปผลการเรียนรู้!F33+สรุปผลการเรียนรู้!J33+สรุปผลการเรียนรู้!O33+สรุปผลการเรียนรู้!S33+สรุปผลการเรียนรู้!W33+สรุปผลการเรียนรู้!AA33+สรุปผลการเรียนรู้!AE33+สรุปผลการเรียนรู้!AI33+สรุปผลการเรียนรู้!AN33+สรุปผลการเรียนรู้!AR33+สรุปผลการเรียนรู้!AV33)</f>
        <v/>
      </c>
      <c r="I33" s="389" t="str">
        <f>IF(สรุปผลการเรียนรู้!AZ33="","",สรุปผลการเรียนรู้!F33+สรุปผลการเรียนรู้!J33+สรุปผลการเรียนรู้!O33+สรุปผลการเรียนรู้!S33+สรุปผลการเรียนรู้!W33+สรุปผลการเรียนรู้!AA33+สรุปผลการเรียนรู้!AE33+สรุปผลการเรียนรู้!AI33+สรุปผลการเรียนรู้!AN33+สรุปผลการเรียนรู้!AR33+สรุปผลการเรียนรู้!AV33+สรุปผลการเรียนรู้!AZ33)</f>
        <v/>
      </c>
      <c r="J33" s="389" t="str">
        <f>IF(สรุปผลการเรียนรู้!BD33="","",สรุปผลการเรียนรู้!F33+สรุปผลการเรียนรู้!J33+สรุปผลการเรียนรู้!O33+สรุปผลการเรียนรู้!S33+สรุปผลการเรียนรู้!W33+สรุปผลการเรียนรู้!AA33+สรุปผลการเรียนรู้!AE33+สรุปผลการเรียนรู้!AI33+สรุปผลการเรียนรู้!AN33+สรุปผลการเรียนรู้!AR33+สรุปผลการเรียนรู้!AV33+สรุปผลการเรียนรู้!AZ33+สรุปผลการเรียนรู้!BD33)</f>
        <v/>
      </c>
      <c r="K33" s="389" t="str">
        <f>IF(สรุปผลการเรียนรู้!BI33="","",สรุปผลการเรียนรู้!F33+สรุปผลการเรียนรู้!J33+สรุปผลการเรียนรู้!O33+สรุปผลการเรียนรู้!S33+สรุปผลการเรียนรู้!W33+สรุปผลการเรียนรู้!AA33+สรุปผลการเรียนรู้!AE33+สรุปผลการเรียนรู้!AI33+สรุปผลการเรียนรู้!AN33+สรุปผลการเรียนรู้!AR33+สรุปผลการเรียนรู้!AV33+สรุปผลการเรียนรู้!AZ33+สรุปผลการเรียนรู้!BD33+สรุปผลการเรียนรู้!BI33)</f>
        <v/>
      </c>
      <c r="L33" s="389" t="str">
        <f>IF(สรุปผลการเรียนรู้!G33="","",สรุปผลการเรียนรู้!G33+สรุปผลการเรียนรู้!K33+สรุปผลการเรียนรู้!P33+สรุปผลการเรียนรู้!T33+สรุปผลการเรียนรู้!X33+สรุปผลการเรียนรู้!AB33+สรุปผลการเรียนรู้!AF33+สรุปผลการเรียนรู้!AJ33+สรุปผลการเรียนรู้!AO33)</f>
        <v/>
      </c>
      <c r="M33" s="389" t="str">
        <f>IF(สรุปผลการเรียนรู้!AS33="","",สรุปผลการเรียนรู้!G33+สรุปผลการเรียนรู้!K33+สรุปผลการเรียนรู้!P33+สรุปผลการเรียนรู้!T33+สรุปผลการเรียนรู้!X33+สรุปผลการเรียนรู้!AB33+สรุปผลการเรียนรู้!AF33+สรุปผลการเรียนรู้!AJ33+สรุปผลการเรียนรู้!AO33+สรุปผลการเรียนรู้!AS33)</f>
        <v/>
      </c>
      <c r="N33" s="389" t="str">
        <f>IF(สรุปผลการเรียนรู้!AW33="","",สรุปผลการเรียนรู้!G33+สรุปผลการเรียนรู้!K33+สรุปผลการเรียนรู้!P33+สรุปผลการเรียนรู้!T33+สรุปผลการเรียนรู้!X33+สรุปผลการเรียนรู้!AB33+สรุปผลการเรียนรู้!AF33+สรุปผลการเรียนรู้!AJ33+สรุปผลการเรียนรู้!AO33+สรุปผลการเรียนรู้!AS33+สรุปผลการเรียนรู้!AW33)</f>
        <v/>
      </c>
      <c r="O33" s="389" t="str">
        <f>IF(สรุปผลการเรียนรู้!BA33="","",สรุปผลการเรียนรู้!G33+สรุปผลการเรียนรู้!K33+สรุปผลการเรียนรู้!P33+สรุปผลการเรียนรู้!T33+สรุปผลการเรียนรู้!X33+สรุปผลการเรียนรู้!AB33+สรุปผลการเรียนรู้!AF33+สรุปผลการเรียนรู้!AJ33+สรุปผลการเรียนรู้!AO33+สรุปผลการเรียนรู้!AS33+สรุปผลการเรียนรู้!AW33+สรุปผลการเรียนรู้!BA33)</f>
        <v/>
      </c>
      <c r="P33" s="389" t="str">
        <f>IF(สรุปผลการเรียนรู้!BE33="","",สรุปผลการเรียนรู้!G33+สรุปผลการเรียนรู้!K33+สรุปผลการเรียนรู้!P33+สรุปผลการเรียนรู้!T33+สรุปผลการเรียนรู้!X33+สรุปผลการเรียนรู้!AB33+สรุปผลการเรียนรู้!AF33+สรุปผลการเรียนรู้!AJ33+สรุปผลการเรียนรู้!AO33+สรุปผลการเรียนรู้!AS33+สรุปผลการเรียนรู้!AW33+สรุปผลการเรียนรู้!BA33+สรุปผลการเรียนรู้!BE33)</f>
        <v/>
      </c>
      <c r="Q33" s="389" t="str">
        <f>IF(สรุปผลการเรียนรู้!BJ33="","",สรุปผลการเรียนรู้!G33+สรุปผลการเรียนรู้!K33+สรุปผลการเรียนรู้!P33+สรุปผลการเรียนรู้!T33+สรุปผลการเรียนรู้!X33+สรุปผลการเรียนรู้!AB33+สรุปผลการเรียนรู้!AF33+สรุปผลการเรียนรู้!AJ33+สรุปผลการเรียนรู้!AO33+สรุปผลการเรียนรู้!AS33+สรุปผลการเรียนรู้!AW33+สรุปผลการเรียนรู้!BA33+สรุปผลการเรียนรู้!BE33+สรุปผลการเรียนรู้!BJ33)</f>
        <v/>
      </c>
      <c r="R33" s="389" t="str">
        <f>IF(สรุปผลการเรียนรู้!I33="","",(สรุปผลการเรียนรู้!I33*สรุปผลการเรียนรู้!$I$7))</f>
        <v/>
      </c>
      <c r="S33" s="389" t="str">
        <f>IF(สรุปผลการเรียนรู้!M33="","",สรุปผลการเรียนรู้!M33*สรุปผลการเรียนรู้!$M$7)</f>
        <v/>
      </c>
      <c r="T33" s="389" t="str">
        <f>IF(สรุปผลการเรียนรู้!R33="","",(สรุปผลการเรียนรู้!R33*สรุปผลการเรียนรู้!$R$7))</f>
        <v/>
      </c>
      <c r="U33" s="389" t="str">
        <f>IF(สรุปผลการเรียนรู้!V33="","",(สรุปผลการเรียนรู้!V33*สรุปผลการเรียนรู้!$V$7))</f>
        <v/>
      </c>
      <c r="V33" s="389" t="str">
        <f>IF(สรุปผลการเรียนรู้!Z33="","",(สรุปผลการเรียนรู้!Z33*สรุปผลการเรียนรู้!$Z$7))</f>
        <v/>
      </c>
      <c r="W33" s="389" t="str">
        <f>IF(สรุปผลการเรียนรู้!AD33="","",(สรุปผลการเรียนรู้!AD33*สรุปผลการเรียนรู้!$AD$7))</f>
        <v/>
      </c>
      <c r="X33" s="389" t="str">
        <f>IF(สรุปผลการเรียนรู้!AH33="","",(สรุปผลการเรียนรู้!AH33*สรุปผลการเรียนรู้!$AH$7))</f>
        <v/>
      </c>
      <c r="Y33" s="389" t="str">
        <f>IF(สรุปผลการเรียนรู้!AL33="","",(สรุปผลการเรียนรู้!AL33*สรุปผลการเรียนรู้!$AL$7))</f>
        <v/>
      </c>
      <c r="Z33" s="389" t="str">
        <f>IF(สรุปผลการเรียนรู้!AQ33="","",(สรุปผลการเรียนรู้!AQ33*สรุปผลการเรียนรู้!$AQ$7))</f>
        <v/>
      </c>
      <c r="AA33" s="389" t="str">
        <f>IF(สรุปผลการเรียนรู้!AU33="","",(สรุปผลการเรียนรู้!AU33*สรุปผลการเรียนรู้!$AU$7))</f>
        <v/>
      </c>
      <c r="AB33" s="389" t="str">
        <f>IF(สรุปผลการเรียนรู้!AY33="","",(สรุปผลการเรียนรู้!AY33*สรุปผลการเรียนรู้!$AY$7))</f>
        <v/>
      </c>
      <c r="AC33" s="389" t="str">
        <f>IF(สรุปผลการเรียนรู้!BC33="","",(สรุปผลการเรียนรู้!BC33*สรุปผลการเรียนรู้!$BC$7))</f>
        <v/>
      </c>
      <c r="AD33" s="389" t="str">
        <f>IF(สรุปผลการเรียนรู้!BG33="","",(สรุปผลการเรียนรู้!BG33*สรุปผลการเรียนรู้!$BG$7))</f>
        <v/>
      </c>
      <c r="AE33" s="389" t="str">
        <f>IF(สรุปผลการเรียนรู้!BL33="","",(สรุปผลการเรียนรู้!BL33*สรุปผลการเรียนรู้!$BL$7))</f>
        <v/>
      </c>
      <c r="AF33" s="389"/>
      <c r="AG33" s="389">
        <f t="shared" si="0"/>
        <v>0</v>
      </c>
      <c r="AH33" s="163">
        <f t="shared" si="1"/>
        <v>0</v>
      </c>
      <c r="AI33" s="3" t="str">
        <f>IF(AJ33&lt;&gt;"","-",IF(data!B29="","",RANK(AH33,$AH$8:$AH$57,0)))</f>
        <v/>
      </c>
      <c r="AJ33" s="1" t="str">
        <f>IF(data!F29="","",data!F29)</f>
        <v/>
      </c>
    </row>
    <row r="34" spans="1:36" s="27" customFormat="1" ht="15" customHeight="1" thickBot="1" x14ac:dyDescent="0.35">
      <c r="A34" s="124">
        <v>27</v>
      </c>
      <c r="B34" s="43" t="str">
        <f>IF(data!B30="","",data!B30)</f>
        <v/>
      </c>
      <c r="C34" s="70" t="str">
        <f>IF(data!B30="","",data!C30)</f>
        <v/>
      </c>
      <c r="D34" s="168" t="str">
        <f>IF(data!B30="","",data!D30)</f>
        <v/>
      </c>
      <c r="E34" s="169" t="str">
        <f>IF(data!B30="","",data!E30)</f>
        <v/>
      </c>
      <c r="F34" s="389" t="str">
        <f>IF(สรุปผลการเรียนรู้!F34="","",สรุปผลการเรียนรู้!F34+สรุปผลการเรียนรู้!J34+สรุปผลการเรียนรู้!O34+สรุปผลการเรียนรู้!S34+สรุปผลการเรียนรู้!W34+สรุปผลการเรียนรู้!AA34+สรุปผลการเรียนรู้!AE34+สรุปผลการเรียนรู้!AI34+สรุปผลการเรียนรู้!AN34)</f>
        <v/>
      </c>
      <c r="G34" s="389" t="str">
        <f>IF(สรุปผลการเรียนรู้!AR34="","",สรุปผลการเรียนรู้!F34+สรุปผลการเรียนรู้!J34+สรุปผลการเรียนรู้!O34+สรุปผลการเรียนรู้!S34+สรุปผลการเรียนรู้!W34+สรุปผลการเรียนรู้!AA34+สรุปผลการเรียนรู้!AE34+สรุปผลการเรียนรู้!AI34+สรุปผลการเรียนรู้!AN34+สรุปผลการเรียนรู้!AR34)</f>
        <v/>
      </c>
      <c r="H34" s="389" t="str">
        <f>IF(สรุปผลการเรียนรู้!AV34="","",สรุปผลการเรียนรู้!F34+สรุปผลการเรียนรู้!J34+สรุปผลการเรียนรู้!O34+สรุปผลการเรียนรู้!S34+สรุปผลการเรียนรู้!W34+สรุปผลการเรียนรู้!AA34+สรุปผลการเรียนรู้!AE34+สรุปผลการเรียนรู้!AI34+สรุปผลการเรียนรู้!AN34+สรุปผลการเรียนรู้!AR34+สรุปผลการเรียนรู้!AV34)</f>
        <v/>
      </c>
      <c r="I34" s="389" t="str">
        <f>IF(สรุปผลการเรียนรู้!AZ34="","",สรุปผลการเรียนรู้!F34+สรุปผลการเรียนรู้!J34+สรุปผลการเรียนรู้!O34+สรุปผลการเรียนรู้!S34+สรุปผลการเรียนรู้!W34+สรุปผลการเรียนรู้!AA34+สรุปผลการเรียนรู้!AE34+สรุปผลการเรียนรู้!AI34+สรุปผลการเรียนรู้!AN34+สรุปผลการเรียนรู้!AR34+สรุปผลการเรียนรู้!AV34+สรุปผลการเรียนรู้!AZ34)</f>
        <v/>
      </c>
      <c r="J34" s="389" t="str">
        <f>IF(สรุปผลการเรียนรู้!BD34="","",สรุปผลการเรียนรู้!F34+สรุปผลการเรียนรู้!J34+สรุปผลการเรียนรู้!O34+สรุปผลการเรียนรู้!S34+สรุปผลการเรียนรู้!W34+สรุปผลการเรียนรู้!AA34+สรุปผลการเรียนรู้!AE34+สรุปผลการเรียนรู้!AI34+สรุปผลการเรียนรู้!AN34+สรุปผลการเรียนรู้!AR34+สรุปผลการเรียนรู้!AV34+สรุปผลการเรียนรู้!AZ34+สรุปผลการเรียนรู้!BD34)</f>
        <v/>
      </c>
      <c r="K34" s="389" t="str">
        <f>IF(สรุปผลการเรียนรู้!BI34="","",สรุปผลการเรียนรู้!F34+สรุปผลการเรียนรู้!J34+สรุปผลการเรียนรู้!O34+สรุปผลการเรียนรู้!S34+สรุปผลการเรียนรู้!W34+สรุปผลการเรียนรู้!AA34+สรุปผลการเรียนรู้!AE34+สรุปผลการเรียนรู้!AI34+สรุปผลการเรียนรู้!AN34+สรุปผลการเรียนรู้!AR34+สรุปผลการเรียนรู้!AV34+สรุปผลการเรียนรู้!AZ34+สรุปผลการเรียนรู้!BD34+สรุปผลการเรียนรู้!BI34)</f>
        <v/>
      </c>
      <c r="L34" s="389" t="str">
        <f>IF(สรุปผลการเรียนรู้!G34="","",สรุปผลการเรียนรู้!G34+สรุปผลการเรียนรู้!K34+สรุปผลการเรียนรู้!P34+สรุปผลการเรียนรู้!T34+สรุปผลการเรียนรู้!X34+สรุปผลการเรียนรู้!AB34+สรุปผลการเรียนรู้!AF34+สรุปผลการเรียนรู้!AJ34+สรุปผลการเรียนรู้!AO34)</f>
        <v/>
      </c>
      <c r="M34" s="389" t="str">
        <f>IF(สรุปผลการเรียนรู้!AS34="","",สรุปผลการเรียนรู้!G34+สรุปผลการเรียนรู้!K34+สรุปผลการเรียนรู้!P34+สรุปผลการเรียนรู้!T34+สรุปผลการเรียนรู้!X34+สรุปผลการเรียนรู้!AB34+สรุปผลการเรียนรู้!AF34+สรุปผลการเรียนรู้!AJ34+สรุปผลการเรียนรู้!AO34+สรุปผลการเรียนรู้!AS34)</f>
        <v/>
      </c>
      <c r="N34" s="389" t="str">
        <f>IF(สรุปผลการเรียนรู้!AW34="","",สรุปผลการเรียนรู้!G34+สรุปผลการเรียนรู้!K34+สรุปผลการเรียนรู้!P34+สรุปผลการเรียนรู้!T34+สรุปผลการเรียนรู้!X34+สรุปผลการเรียนรู้!AB34+สรุปผลการเรียนรู้!AF34+สรุปผลการเรียนรู้!AJ34+สรุปผลการเรียนรู้!AO34+สรุปผลการเรียนรู้!AS34+สรุปผลการเรียนรู้!AW34)</f>
        <v/>
      </c>
      <c r="O34" s="389" t="str">
        <f>IF(สรุปผลการเรียนรู้!BA34="","",สรุปผลการเรียนรู้!G34+สรุปผลการเรียนรู้!K34+สรุปผลการเรียนรู้!P34+สรุปผลการเรียนรู้!T34+สรุปผลการเรียนรู้!X34+สรุปผลการเรียนรู้!AB34+สรุปผลการเรียนรู้!AF34+สรุปผลการเรียนรู้!AJ34+สรุปผลการเรียนรู้!AO34+สรุปผลการเรียนรู้!AS34+สรุปผลการเรียนรู้!AW34+สรุปผลการเรียนรู้!BA34)</f>
        <v/>
      </c>
      <c r="P34" s="389" t="str">
        <f>IF(สรุปผลการเรียนรู้!BE34="","",สรุปผลการเรียนรู้!G34+สรุปผลการเรียนรู้!K34+สรุปผลการเรียนรู้!P34+สรุปผลการเรียนรู้!T34+สรุปผลการเรียนรู้!X34+สรุปผลการเรียนรู้!AB34+สรุปผลการเรียนรู้!AF34+สรุปผลการเรียนรู้!AJ34+สรุปผลการเรียนรู้!AO34+สรุปผลการเรียนรู้!AS34+สรุปผลการเรียนรู้!AW34+สรุปผลการเรียนรู้!BA34+สรุปผลการเรียนรู้!BE34)</f>
        <v/>
      </c>
      <c r="Q34" s="389" t="str">
        <f>IF(สรุปผลการเรียนรู้!BJ34="","",สรุปผลการเรียนรู้!G34+สรุปผลการเรียนรู้!K34+สรุปผลการเรียนรู้!P34+สรุปผลการเรียนรู้!T34+สรุปผลการเรียนรู้!X34+สรุปผลการเรียนรู้!AB34+สรุปผลการเรียนรู้!AF34+สรุปผลการเรียนรู้!AJ34+สรุปผลการเรียนรู้!AO34+สรุปผลการเรียนรู้!AS34+สรุปผลการเรียนรู้!AW34+สรุปผลการเรียนรู้!BA34+สรุปผลการเรียนรู้!BE34+สรุปผลการเรียนรู้!BJ34)</f>
        <v/>
      </c>
      <c r="R34" s="389" t="str">
        <f>IF(สรุปผลการเรียนรู้!I34="","",(สรุปผลการเรียนรู้!I34*สรุปผลการเรียนรู้!$I$7))</f>
        <v/>
      </c>
      <c r="S34" s="389" t="str">
        <f>IF(สรุปผลการเรียนรู้!M34="","",สรุปผลการเรียนรู้!M34*สรุปผลการเรียนรู้!$M$7)</f>
        <v/>
      </c>
      <c r="T34" s="389" t="str">
        <f>IF(สรุปผลการเรียนรู้!R34="","",(สรุปผลการเรียนรู้!R34*สรุปผลการเรียนรู้!$R$7))</f>
        <v/>
      </c>
      <c r="U34" s="389" t="str">
        <f>IF(สรุปผลการเรียนรู้!V34="","",(สรุปผลการเรียนรู้!V34*สรุปผลการเรียนรู้!$V$7))</f>
        <v/>
      </c>
      <c r="V34" s="389" t="str">
        <f>IF(สรุปผลการเรียนรู้!Z34="","",(สรุปผลการเรียนรู้!Z34*สรุปผลการเรียนรู้!$Z$7))</f>
        <v/>
      </c>
      <c r="W34" s="389" t="str">
        <f>IF(สรุปผลการเรียนรู้!AD34="","",(สรุปผลการเรียนรู้!AD34*สรุปผลการเรียนรู้!$AD$7))</f>
        <v/>
      </c>
      <c r="X34" s="389" t="str">
        <f>IF(สรุปผลการเรียนรู้!AH34="","",(สรุปผลการเรียนรู้!AH34*สรุปผลการเรียนรู้!$AH$7))</f>
        <v/>
      </c>
      <c r="Y34" s="389" t="str">
        <f>IF(สรุปผลการเรียนรู้!AL34="","",(สรุปผลการเรียนรู้!AL34*สรุปผลการเรียนรู้!$AL$7))</f>
        <v/>
      </c>
      <c r="Z34" s="389" t="str">
        <f>IF(สรุปผลการเรียนรู้!AQ34="","",(สรุปผลการเรียนรู้!AQ34*สรุปผลการเรียนรู้!$AQ$7))</f>
        <v/>
      </c>
      <c r="AA34" s="389" t="str">
        <f>IF(สรุปผลการเรียนรู้!AU34="","",(สรุปผลการเรียนรู้!AU34*สรุปผลการเรียนรู้!$AU$7))</f>
        <v/>
      </c>
      <c r="AB34" s="389" t="str">
        <f>IF(สรุปผลการเรียนรู้!AY34="","",(สรุปผลการเรียนรู้!AY34*สรุปผลการเรียนรู้!$AY$7))</f>
        <v/>
      </c>
      <c r="AC34" s="389" t="str">
        <f>IF(สรุปผลการเรียนรู้!BC34="","",(สรุปผลการเรียนรู้!BC34*สรุปผลการเรียนรู้!$BC$7))</f>
        <v/>
      </c>
      <c r="AD34" s="389" t="str">
        <f>IF(สรุปผลการเรียนรู้!BG34="","",(สรุปผลการเรียนรู้!BG34*สรุปผลการเรียนรู้!$BG$7))</f>
        <v/>
      </c>
      <c r="AE34" s="389" t="str">
        <f>IF(สรุปผลการเรียนรู้!BL34="","",(สรุปผลการเรียนรู้!BL34*สรุปผลการเรียนรู้!$BL$7))</f>
        <v/>
      </c>
      <c r="AF34" s="389"/>
      <c r="AG34" s="389">
        <f t="shared" si="0"/>
        <v>0</v>
      </c>
      <c r="AH34" s="163">
        <f t="shared" si="1"/>
        <v>0</v>
      </c>
      <c r="AI34" s="3" t="str">
        <f>IF(AJ34&lt;&gt;"","-",IF(data!B30="","",RANK(AH34,$AH$8:$AH$57,0)))</f>
        <v/>
      </c>
      <c r="AJ34" s="1" t="str">
        <f>IF(data!F30="","",data!F30)</f>
        <v/>
      </c>
    </row>
    <row r="35" spans="1:36" s="27" customFormat="1" ht="15" customHeight="1" thickBot="1" x14ac:dyDescent="0.35">
      <c r="A35" s="124">
        <v>28</v>
      </c>
      <c r="B35" s="43" t="str">
        <f>IF(data!B31="","",data!B31)</f>
        <v/>
      </c>
      <c r="C35" s="70" t="str">
        <f>IF(data!B31="","",data!C31)</f>
        <v/>
      </c>
      <c r="D35" s="168" t="str">
        <f>IF(data!B31="","",data!D31)</f>
        <v/>
      </c>
      <c r="E35" s="169" t="str">
        <f>IF(data!B31="","",data!E31)</f>
        <v/>
      </c>
      <c r="F35" s="389" t="str">
        <f>IF(สรุปผลการเรียนรู้!F35="","",สรุปผลการเรียนรู้!F35+สรุปผลการเรียนรู้!J35+สรุปผลการเรียนรู้!O35+สรุปผลการเรียนรู้!S35+สรุปผลการเรียนรู้!W35+สรุปผลการเรียนรู้!AA35+สรุปผลการเรียนรู้!AE35+สรุปผลการเรียนรู้!AI35+สรุปผลการเรียนรู้!AN35)</f>
        <v/>
      </c>
      <c r="G35" s="389" t="str">
        <f>IF(สรุปผลการเรียนรู้!AR35="","",สรุปผลการเรียนรู้!F35+สรุปผลการเรียนรู้!J35+สรุปผลการเรียนรู้!O35+สรุปผลการเรียนรู้!S35+สรุปผลการเรียนรู้!W35+สรุปผลการเรียนรู้!AA35+สรุปผลการเรียนรู้!AE35+สรุปผลการเรียนรู้!AI35+สรุปผลการเรียนรู้!AN35+สรุปผลการเรียนรู้!AR35)</f>
        <v/>
      </c>
      <c r="H35" s="389" t="str">
        <f>IF(สรุปผลการเรียนรู้!AV35="","",สรุปผลการเรียนรู้!F35+สรุปผลการเรียนรู้!J35+สรุปผลการเรียนรู้!O35+สรุปผลการเรียนรู้!S35+สรุปผลการเรียนรู้!W35+สรุปผลการเรียนรู้!AA35+สรุปผลการเรียนรู้!AE35+สรุปผลการเรียนรู้!AI35+สรุปผลการเรียนรู้!AN35+สรุปผลการเรียนรู้!AR35+สรุปผลการเรียนรู้!AV35)</f>
        <v/>
      </c>
      <c r="I35" s="389" t="str">
        <f>IF(สรุปผลการเรียนรู้!AZ35="","",สรุปผลการเรียนรู้!F35+สรุปผลการเรียนรู้!J35+สรุปผลการเรียนรู้!O35+สรุปผลการเรียนรู้!S35+สรุปผลการเรียนรู้!W35+สรุปผลการเรียนรู้!AA35+สรุปผลการเรียนรู้!AE35+สรุปผลการเรียนรู้!AI35+สรุปผลการเรียนรู้!AN35+สรุปผลการเรียนรู้!AR35+สรุปผลการเรียนรู้!AV35+สรุปผลการเรียนรู้!AZ35)</f>
        <v/>
      </c>
      <c r="J35" s="389" t="str">
        <f>IF(สรุปผลการเรียนรู้!BD35="","",สรุปผลการเรียนรู้!F35+สรุปผลการเรียนรู้!J35+สรุปผลการเรียนรู้!O35+สรุปผลการเรียนรู้!S35+สรุปผลการเรียนรู้!W35+สรุปผลการเรียนรู้!AA35+สรุปผลการเรียนรู้!AE35+สรุปผลการเรียนรู้!AI35+สรุปผลการเรียนรู้!AN35+สรุปผลการเรียนรู้!AR35+สรุปผลการเรียนรู้!AV35+สรุปผลการเรียนรู้!AZ35+สรุปผลการเรียนรู้!BD35)</f>
        <v/>
      </c>
      <c r="K35" s="389" t="str">
        <f>IF(สรุปผลการเรียนรู้!BI35="","",สรุปผลการเรียนรู้!F35+สรุปผลการเรียนรู้!J35+สรุปผลการเรียนรู้!O35+สรุปผลการเรียนรู้!S35+สรุปผลการเรียนรู้!W35+สรุปผลการเรียนรู้!AA35+สรุปผลการเรียนรู้!AE35+สรุปผลการเรียนรู้!AI35+สรุปผลการเรียนรู้!AN35+สรุปผลการเรียนรู้!AR35+สรุปผลการเรียนรู้!AV35+สรุปผลการเรียนรู้!AZ35+สรุปผลการเรียนรู้!BD35+สรุปผลการเรียนรู้!BI35)</f>
        <v/>
      </c>
      <c r="L35" s="389" t="str">
        <f>IF(สรุปผลการเรียนรู้!G35="","",สรุปผลการเรียนรู้!G35+สรุปผลการเรียนรู้!K35+สรุปผลการเรียนรู้!P35+สรุปผลการเรียนรู้!T35+สรุปผลการเรียนรู้!X35+สรุปผลการเรียนรู้!AB35+สรุปผลการเรียนรู้!AF35+สรุปผลการเรียนรู้!AJ35+สรุปผลการเรียนรู้!AO35)</f>
        <v/>
      </c>
      <c r="M35" s="389" t="str">
        <f>IF(สรุปผลการเรียนรู้!AS35="","",สรุปผลการเรียนรู้!G35+สรุปผลการเรียนรู้!K35+สรุปผลการเรียนรู้!P35+สรุปผลการเรียนรู้!T35+สรุปผลการเรียนรู้!X35+สรุปผลการเรียนรู้!AB35+สรุปผลการเรียนรู้!AF35+สรุปผลการเรียนรู้!AJ35+สรุปผลการเรียนรู้!AO35+สรุปผลการเรียนรู้!AS35)</f>
        <v/>
      </c>
      <c r="N35" s="389" t="str">
        <f>IF(สรุปผลการเรียนรู้!AW35="","",สรุปผลการเรียนรู้!G35+สรุปผลการเรียนรู้!K35+สรุปผลการเรียนรู้!P35+สรุปผลการเรียนรู้!T35+สรุปผลการเรียนรู้!X35+สรุปผลการเรียนรู้!AB35+สรุปผลการเรียนรู้!AF35+สรุปผลการเรียนรู้!AJ35+สรุปผลการเรียนรู้!AO35+สรุปผลการเรียนรู้!AS35+สรุปผลการเรียนรู้!AW35)</f>
        <v/>
      </c>
      <c r="O35" s="389" t="str">
        <f>IF(สรุปผลการเรียนรู้!BA35="","",สรุปผลการเรียนรู้!G35+สรุปผลการเรียนรู้!K35+สรุปผลการเรียนรู้!P35+สรุปผลการเรียนรู้!T35+สรุปผลการเรียนรู้!X35+สรุปผลการเรียนรู้!AB35+สรุปผลการเรียนรู้!AF35+สรุปผลการเรียนรู้!AJ35+สรุปผลการเรียนรู้!AO35+สรุปผลการเรียนรู้!AS35+สรุปผลการเรียนรู้!AW35+สรุปผลการเรียนรู้!BA35)</f>
        <v/>
      </c>
      <c r="P35" s="389" t="str">
        <f>IF(สรุปผลการเรียนรู้!BE35="","",สรุปผลการเรียนรู้!G35+สรุปผลการเรียนรู้!K35+สรุปผลการเรียนรู้!P35+สรุปผลการเรียนรู้!T35+สรุปผลการเรียนรู้!X35+สรุปผลการเรียนรู้!AB35+สรุปผลการเรียนรู้!AF35+สรุปผลการเรียนรู้!AJ35+สรุปผลการเรียนรู้!AO35+สรุปผลการเรียนรู้!AS35+สรุปผลการเรียนรู้!AW35+สรุปผลการเรียนรู้!BA35+สรุปผลการเรียนรู้!BE35)</f>
        <v/>
      </c>
      <c r="Q35" s="389" t="str">
        <f>IF(สรุปผลการเรียนรู้!BJ35="","",สรุปผลการเรียนรู้!G35+สรุปผลการเรียนรู้!K35+สรุปผลการเรียนรู้!P35+สรุปผลการเรียนรู้!T35+สรุปผลการเรียนรู้!X35+สรุปผลการเรียนรู้!AB35+สรุปผลการเรียนรู้!AF35+สรุปผลการเรียนรู้!AJ35+สรุปผลการเรียนรู้!AO35+สรุปผลการเรียนรู้!AS35+สรุปผลการเรียนรู้!AW35+สรุปผลการเรียนรู้!BA35+สรุปผลการเรียนรู้!BE35+สรุปผลการเรียนรู้!BJ35)</f>
        <v/>
      </c>
      <c r="R35" s="389" t="str">
        <f>IF(สรุปผลการเรียนรู้!I35="","",(สรุปผลการเรียนรู้!I35*สรุปผลการเรียนรู้!$I$7))</f>
        <v/>
      </c>
      <c r="S35" s="389" t="str">
        <f>IF(สรุปผลการเรียนรู้!M35="","",สรุปผลการเรียนรู้!M35*สรุปผลการเรียนรู้!$M$7)</f>
        <v/>
      </c>
      <c r="T35" s="389" t="str">
        <f>IF(สรุปผลการเรียนรู้!R35="","",(สรุปผลการเรียนรู้!R35*สรุปผลการเรียนรู้!$R$7))</f>
        <v/>
      </c>
      <c r="U35" s="389" t="str">
        <f>IF(สรุปผลการเรียนรู้!V35="","",(สรุปผลการเรียนรู้!V35*สรุปผลการเรียนรู้!$V$7))</f>
        <v/>
      </c>
      <c r="V35" s="389" t="str">
        <f>IF(สรุปผลการเรียนรู้!Z35="","",(สรุปผลการเรียนรู้!Z35*สรุปผลการเรียนรู้!$Z$7))</f>
        <v/>
      </c>
      <c r="W35" s="389" t="str">
        <f>IF(สรุปผลการเรียนรู้!AD35="","",(สรุปผลการเรียนรู้!AD35*สรุปผลการเรียนรู้!$AD$7))</f>
        <v/>
      </c>
      <c r="X35" s="389" t="str">
        <f>IF(สรุปผลการเรียนรู้!AH35="","",(สรุปผลการเรียนรู้!AH35*สรุปผลการเรียนรู้!$AH$7))</f>
        <v/>
      </c>
      <c r="Y35" s="389" t="str">
        <f>IF(สรุปผลการเรียนรู้!AL35="","",(สรุปผลการเรียนรู้!AL35*สรุปผลการเรียนรู้!$AL$7))</f>
        <v/>
      </c>
      <c r="Z35" s="389" t="str">
        <f>IF(สรุปผลการเรียนรู้!AQ35="","",(สรุปผลการเรียนรู้!AQ35*สรุปผลการเรียนรู้!$AQ$7))</f>
        <v/>
      </c>
      <c r="AA35" s="389" t="str">
        <f>IF(สรุปผลการเรียนรู้!AU35="","",(สรุปผลการเรียนรู้!AU35*สรุปผลการเรียนรู้!$AU$7))</f>
        <v/>
      </c>
      <c r="AB35" s="389" t="str">
        <f>IF(สรุปผลการเรียนรู้!AY35="","",(สรุปผลการเรียนรู้!AY35*สรุปผลการเรียนรู้!$AY$7))</f>
        <v/>
      </c>
      <c r="AC35" s="389" t="str">
        <f>IF(สรุปผลการเรียนรู้!BC35="","",(สรุปผลการเรียนรู้!BC35*สรุปผลการเรียนรู้!$BC$7))</f>
        <v/>
      </c>
      <c r="AD35" s="389" t="str">
        <f>IF(สรุปผลการเรียนรู้!BG35="","",(สรุปผลการเรียนรู้!BG35*สรุปผลการเรียนรู้!$BG$7))</f>
        <v/>
      </c>
      <c r="AE35" s="389" t="str">
        <f>IF(สรุปผลการเรียนรู้!BL35="","",(สรุปผลการเรียนรู้!BL35*สรุปผลการเรียนรู้!$BL$7))</f>
        <v/>
      </c>
      <c r="AF35" s="389"/>
      <c r="AG35" s="389">
        <f t="shared" si="0"/>
        <v>0</v>
      </c>
      <c r="AH35" s="163">
        <f t="shared" si="1"/>
        <v>0</v>
      </c>
      <c r="AI35" s="3" t="str">
        <f>IF(AJ35&lt;&gt;"","-",IF(data!B31="","",RANK(AH35,$AH$8:$AH$57,0)))</f>
        <v/>
      </c>
      <c r="AJ35" s="1" t="str">
        <f>IF(data!F31="","",data!F31)</f>
        <v/>
      </c>
    </row>
    <row r="36" spans="1:36" s="27" customFormat="1" ht="15" customHeight="1" thickBot="1" x14ac:dyDescent="0.35">
      <c r="A36" s="124">
        <v>29</v>
      </c>
      <c r="B36" s="43" t="str">
        <f>IF(data!B32="","",data!B32)</f>
        <v/>
      </c>
      <c r="C36" s="70" t="str">
        <f>IF(data!B32="","",data!C32)</f>
        <v/>
      </c>
      <c r="D36" s="168" t="str">
        <f>IF(data!B32="","",data!D32)</f>
        <v/>
      </c>
      <c r="E36" s="169" t="str">
        <f>IF(data!B32="","",data!E32)</f>
        <v/>
      </c>
      <c r="F36" s="389" t="str">
        <f>IF(สรุปผลการเรียนรู้!F36="","",สรุปผลการเรียนรู้!F36+สรุปผลการเรียนรู้!J36+สรุปผลการเรียนรู้!O36+สรุปผลการเรียนรู้!S36+สรุปผลการเรียนรู้!W36+สรุปผลการเรียนรู้!AA36+สรุปผลการเรียนรู้!AE36+สรุปผลการเรียนรู้!AI36+สรุปผลการเรียนรู้!AN36)</f>
        <v/>
      </c>
      <c r="G36" s="389" t="str">
        <f>IF(สรุปผลการเรียนรู้!AR36="","",สรุปผลการเรียนรู้!F36+สรุปผลการเรียนรู้!J36+สรุปผลการเรียนรู้!O36+สรุปผลการเรียนรู้!S36+สรุปผลการเรียนรู้!W36+สรุปผลการเรียนรู้!AA36+สรุปผลการเรียนรู้!AE36+สรุปผลการเรียนรู้!AI36+สรุปผลการเรียนรู้!AN36+สรุปผลการเรียนรู้!AR36)</f>
        <v/>
      </c>
      <c r="H36" s="389" t="str">
        <f>IF(สรุปผลการเรียนรู้!AV36="","",สรุปผลการเรียนรู้!F36+สรุปผลการเรียนรู้!J36+สรุปผลการเรียนรู้!O36+สรุปผลการเรียนรู้!S36+สรุปผลการเรียนรู้!W36+สรุปผลการเรียนรู้!AA36+สรุปผลการเรียนรู้!AE36+สรุปผลการเรียนรู้!AI36+สรุปผลการเรียนรู้!AN36+สรุปผลการเรียนรู้!AR36+สรุปผลการเรียนรู้!AV36)</f>
        <v/>
      </c>
      <c r="I36" s="389" t="str">
        <f>IF(สรุปผลการเรียนรู้!AZ36="","",สรุปผลการเรียนรู้!F36+สรุปผลการเรียนรู้!J36+สรุปผลการเรียนรู้!O36+สรุปผลการเรียนรู้!S36+สรุปผลการเรียนรู้!W36+สรุปผลการเรียนรู้!AA36+สรุปผลการเรียนรู้!AE36+สรุปผลการเรียนรู้!AI36+สรุปผลการเรียนรู้!AN36+สรุปผลการเรียนรู้!AR36+สรุปผลการเรียนรู้!AV36+สรุปผลการเรียนรู้!AZ36)</f>
        <v/>
      </c>
      <c r="J36" s="389" t="str">
        <f>IF(สรุปผลการเรียนรู้!BD36="","",สรุปผลการเรียนรู้!F36+สรุปผลการเรียนรู้!J36+สรุปผลการเรียนรู้!O36+สรุปผลการเรียนรู้!S36+สรุปผลการเรียนรู้!W36+สรุปผลการเรียนรู้!AA36+สรุปผลการเรียนรู้!AE36+สรุปผลการเรียนรู้!AI36+สรุปผลการเรียนรู้!AN36+สรุปผลการเรียนรู้!AR36+สรุปผลการเรียนรู้!AV36+สรุปผลการเรียนรู้!AZ36+สรุปผลการเรียนรู้!BD36)</f>
        <v/>
      </c>
      <c r="K36" s="389" t="str">
        <f>IF(สรุปผลการเรียนรู้!BI36="","",สรุปผลการเรียนรู้!F36+สรุปผลการเรียนรู้!J36+สรุปผลการเรียนรู้!O36+สรุปผลการเรียนรู้!S36+สรุปผลการเรียนรู้!W36+สรุปผลการเรียนรู้!AA36+สรุปผลการเรียนรู้!AE36+สรุปผลการเรียนรู้!AI36+สรุปผลการเรียนรู้!AN36+สรุปผลการเรียนรู้!AR36+สรุปผลการเรียนรู้!AV36+สรุปผลการเรียนรู้!AZ36+สรุปผลการเรียนรู้!BD36+สรุปผลการเรียนรู้!BI36)</f>
        <v/>
      </c>
      <c r="L36" s="389" t="str">
        <f>IF(สรุปผลการเรียนรู้!G36="","",สรุปผลการเรียนรู้!G36+สรุปผลการเรียนรู้!K36+สรุปผลการเรียนรู้!P36+สรุปผลการเรียนรู้!T36+สรุปผลการเรียนรู้!X36+สรุปผลการเรียนรู้!AB36+สรุปผลการเรียนรู้!AF36+สรุปผลการเรียนรู้!AJ36+สรุปผลการเรียนรู้!AO36)</f>
        <v/>
      </c>
      <c r="M36" s="389" t="str">
        <f>IF(สรุปผลการเรียนรู้!AS36="","",สรุปผลการเรียนรู้!G36+สรุปผลการเรียนรู้!K36+สรุปผลการเรียนรู้!P36+สรุปผลการเรียนรู้!T36+สรุปผลการเรียนรู้!X36+สรุปผลการเรียนรู้!AB36+สรุปผลการเรียนรู้!AF36+สรุปผลการเรียนรู้!AJ36+สรุปผลการเรียนรู้!AO36+สรุปผลการเรียนรู้!AS36)</f>
        <v/>
      </c>
      <c r="N36" s="389" t="str">
        <f>IF(สรุปผลการเรียนรู้!AW36="","",สรุปผลการเรียนรู้!G36+สรุปผลการเรียนรู้!K36+สรุปผลการเรียนรู้!P36+สรุปผลการเรียนรู้!T36+สรุปผลการเรียนรู้!X36+สรุปผลการเรียนรู้!AB36+สรุปผลการเรียนรู้!AF36+สรุปผลการเรียนรู้!AJ36+สรุปผลการเรียนรู้!AO36+สรุปผลการเรียนรู้!AS36+สรุปผลการเรียนรู้!AW36)</f>
        <v/>
      </c>
      <c r="O36" s="389" t="str">
        <f>IF(สรุปผลการเรียนรู้!BA36="","",สรุปผลการเรียนรู้!G36+สรุปผลการเรียนรู้!K36+สรุปผลการเรียนรู้!P36+สรุปผลการเรียนรู้!T36+สรุปผลการเรียนรู้!X36+สรุปผลการเรียนรู้!AB36+สรุปผลการเรียนรู้!AF36+สรุปผลการเรียนรู้!AJ36+สรุปผลการเรียนรู้!AO36+สรุปผลการเรียนรู้!AS36+สรุปผลการเรียนรู้!AW36+สรุปผลการเรียนรู้!BA36)</f>
        <v/>
      </c>
      <c r="P36" s="389" t="str">
        <f>IF(สรุปผลการเรียนรู้!BE36="","",สรุปผลการเรียนรู้!G36+สรุปผลการเรียนรู้!K36+สรุปผลการเรียนรู้!P36+สรุปผลการเรียนรู้!T36+สรุปผลการเรียนรู้!X36+สรุปผลการเรียนรู้!AB36+สรุปผลการเรียนรู้!AF36+สรุปผลการเรียนรู้!AJ36+สรุปผลการเรียนรู้!AO36+สรุปผลการเรียนรู้!AS36+สรุปผลการเรียนรู้!AW36+สรุปผลการเรียนรู้!BA36+สรุปผลการเรียนรู้!BE36)</f>
        <v/>
      </c>
      <c r="Q36" s="389" t="str">
        <f>IF(สรุปผลการเรียนรู้!BJ36="","",สรุปผลการเรียนรู้!G36+สรุปผลการเรียนรู้!K36+สรุปผลการเรียนรู้!P36+สรุปผลการเรียนรู้!T36+สรุปผลการเรียนรู้!X36+สรุปผลการเรียนรู้!AB36+สรุปผลการเรียนรู้!AF36+สรุปผลการเรียนรู้!AJ36+สรุปผลการเรียนรู้!AO36+สรุปผลการเรียนรู้!AS36+สรุปผลการเรียนรู้!AW36+สรุปผลการเรียนรู้!BA36+สรุปผลการเรียนรู้!BE36+สรุปผลการเรียนรู้!BJ36)</f>
        <v/>
      </c>
      <c r="R36" s="389" t="str">
        <f>IF(สรุปผลการเรียนรู้!I36="","",(สรุปผลการเรียนรู้!I36*สรุปผลการเรียนรู้!$I$7))</f>
        <v/>
      </c>
      <c r="S36" s="389" t="str">
        <f>IF(สรุปผลการเรียนรู้!M36="","",สรุปผลการเรียนรู้!M36*สรุปผลการเรียนรู้!$M$7)</f>
        <v/>
      </c>
      <c r="T36" s="389" t="str">
        <f>IF(สรุปผลการเรียนรู้!R36="","",(สรุปผลการเรียนรู้!R36*สรุปผลการเรียนรู้!$R$7))</f>
        <v/>
      </c>
      <c r="U36" s="389" t="str">
        <f>IF(สรุปผลการเรียนรู้!V36="","",(สรุปผลการเรียนรู้!V36*สรุปผลการเรียนรู้!$V$7))</f>
        <v/>
      </c>
      <c r="V36" s="389" t="str">
        <f>IF(สรุปผลการเรียนรู้!Z36="","",(สรุปผลการเรียนรู้!Z36*สรุปผลการเรียนรู้!$Z$7))</f>
        <v/>
      </c>
      <c r="W36" s="389" t="str">
        <f>IF(สรุปผลการเรียนรู้!AD36="","",(สรุปผลการเรียนรู้!AD36*สรุปผลการเรียนรู้!$AD$7))</f>
        <v/>
      </c>
      <c r="X36" s="389" t="str">
        <f>IF(สรุปผลการเรียนรู้!AH36="","",(สรุปผลการเรียนรู้!AH36*สรุปผลการเรียนรู้!$AH$7))</f>
        <v/>
      </c>
      <c r="Y36" s="389" t="str">
        <f>IF(สรุปผลการเรียนรู้!AL36="","",(สรุปผลการเรียนรู้!AL36*สรุปผลการเรียนรู้!$AL$7))</f>
        <v/>
      </c>
      <c r="Z36" s="389" t="str">
        <f>IF(สรุปผลการเรียนรู้!AQ36="","",(สรุปผลการเรียนรู้!AQ36*สรุปผลการเรียนรู้!$AQ$7))</f>
        <v/>
      </c>
      <c r="AA36" s="389" t="str">
        <f>IF(สรุปผลการเรียนรู้!AU36="","",(สรุปผลการเรียนรู้!AU36*สรุปผลการเรียนรู้!$AU$7))</f>
        <v/>
      </c>
      <c r="AB36" s="389" t="str">
        <f>IF(สรุปผลการเรียนรู้!AY36="","",(สรุปผลการเรียนรู้!AY36*สรุปผลการเรียนรู้!$AY$7))</f>
        <v/>
      </c>
      <c r="AC36" s="389" t="str">
        <f>IF(สรุปผลการเรียนรู้!BC36="","",(สรุปผลการเรียนรู้!BC36*สรุปผลการเรียนรู้!$BC$7))</f>
        <v/>
      </c>
      <c r="AD36" s="389" t="str">
        <f>IF(สรุปผลการเรียนรู้!BG36="","",(สรุปผลการเรียนรู้!BG36*สรุปผลการเรียนรู้!$BG$7))</f>
        <v/>
      </c>
      <c r="AE36" s="389" t="str">
        <f>IF(สรุปผลการเรียนรู้!BL36="","",(สรุปผลการเรียนรู้!BL36*สรุปผลการเรียนรู้!$BL$7))</f>
        <v/>
      </c>
      <c r="AF36" s="389"/>
      <c r="AG36" s="389">
        <f t="shared" si="0"/>
        <v>0</v>
      </c>
      <c r="AH36" s="163">
        <f t="shared" si="1"/>
        <v>0</v>
      </c>
      <c r="AI36" s="3" t="str">
        <f>IF(AJ36&lt;&gt;"","-",IF(data!B32="","",RANK(AH36,$AH$8:$AH$57,0)))</f>
        <v/>
      </c>
      <c r="AJ36" s="1" t="str">
        <f>IF(data!F32="","",data!F32)</f>
        <v/>
      </c>
    </row>
    <row r="37" spans="1:36" s="27" customFormat="1" ht="15" customHeight="1" thickBot="1" x14ac:dyDescent="0.35">
      <c r="A37" s="124">
        <v>30</v>
      </c>
      <c r="B37" s="43" t="str">
        <f>IF(data!B33="","",data!B33)</f>
        <v/>
      </c>
      <c r="C37" s="70" t="str">
        <f>IF(data!B33="","",data!C33)</f>
        <v/>
      </c>
      <c r="D37" s="168" t="str">
        <f>IF(data!B33="","",data!D33)</f>
        <v/>
      </c>
      <c r="E37" s="169" t="str">
        <f>IF(data!B33="","",data!E33)</f>
        <v/>
      </c>
      <c r="F37" s="389" t="str">
        <f>IF(สรุปผลการเรียนรู้!F37="","",สรุปผลการเรียนรู้!F37+สรุปผลการเรียนรู้!J37+สรุปผลการเรียนรู้!O37+สรุปผลการเรียนรู้!S37+สรุปผลการเรียนรู้!W37+สรุปผลการเรียนรู้!AA37+สรุปผลการเรียนรู้!AE37+สรุปผลการเรียนรู้!AI37+สรุปผลการเรียนรู้!AN37)</f>
        <v/>
      </c>
      <c r="G37" s="389" t="str">
        <f>IF(สรุปผลการเรียนรู้!AR37="","",สรุปผลการเรียนรู้!F37+สรุปผลการเรียนรู้!J37+สรุปผลการเรียนรู้!O37+สรุปผลการเรียนรู้!S37+สรุปผลการเรียนรู้!W37+สรุปผลการเรียนรู้!AA37+สรุปผลการเรียนรู้!AE37+สรุปผลการเรียนรู้!AI37+สรุปผลการเรียนรู้!AN37+สรุปผลการเรียนรู้!AR37)</f>
        <v/>
      </c>
      <c r="H37" s="389" t="str">
        <f>IF(สรุปผลการเรียนรู้!AV37="","",สรุปผลการเรียนรู้!F37+สรุปผลการเรียนรู้!J37+สรุปผลการเรียนรู้!O37+สรุปผลการเรียนรู้!S37+สรุปผลการเรียนรู้!W37+สรุปผลการเรียนรู้!AA37+สรุปผลการเรียนรู้!AE37+สรุปผลการเรียนรู้!AI37+สรุปผลการเรียนรู้!AN37+สรุปผลการเรียนรู้!AR37+สรุปผลการเรียนรู้!AV37)</f>
        <v/>
      </c>
      <c r="I37" s="389" t="str">
        <f>IF(สรุปผลการเรียนรู้!AZ37="","",สรุปผลการเรียนรู้!F37+สรุปผลการเรียนรู้!J37+สรุปผลการเรียนรู้!O37+สรุปผลการเรียนรู้!S37+สรุปผลการเรียนรู้!W37+สรุปผลการเรียนรู้!AA37+สรุปผลการเรียนรู้!AE37+สรุปผลการเรียนรู้!AI37+สรุปผลการเรียนรู้!AN37+สรุปผลการเรียนรู้!AR37+สรุปผลการเรียนรู้!AV37+สรุปผลการเรียนรู้!AZ37)</f>
        <v/>
      </c>
      <c r="J37" s="389" t="str">
        <f>IF(สรุปผลการเรียนรู้!BD37="","",สรุปผลการเรียนรู้!F37+สรุปผลการเรียนรู้!J37+สรุปผลการเรียนรู้!O37+สรุปผลการเรียนรู้!S37+สรุปผลการเรียนรู้!W37+สรุปผลการเรียนรู้!AA37+สรุปผลการเรียนรู้!AE37+สรุปผลการเรียนรู้!AI37+สรุปผลการเรียนรู้!AN37+สรุปผลการเรียนรู้!AR37+สรุปผลการเรียนรู้!AV37+สรุปผลการเรียนรู้!AZ37+สรุปผลการเรียนรู้!BD37)</f>
        <v/>
      </c>
      <c r="K37" s="389" t="str">
        <f>IF(สรุปผลการเรียนรู้!BI37="","",สรุปผลการเรียนรู้!F37+สรุปผลการเรียนรู้!J37+สรุปผลการเรียนรู้!O37+สรุปผลการเรียนรู้!S37+สรุปผลการเรียนรู้!W37+สรุปผลการเรียนรู้!AA37+สรุปผลการเรียนรู้!AE37+สรุปผลการเรียนรู้!AI37+สรุปผลการเรียนรู้!AN37+สรุปผลการเรียนรู้!AR37+สรุปผลการเรียนรู้!AV37+สรุปผลการเรียนรู้!AZ37+สรุปผลการเรียนรู้!BD37+สรุปผลการเรียนรู้!BI37)</f>
        <v/>
      </c>
      <c r="L37" s="389" t="str">
        <f>IF(สรุปผลการเรียนรู้!G37="","",สรุปผลการเรียนรู้!G37+สรุปผลการเรียนรู้!K37+สรุปผลการเรียนรู้!P37+สรุปผลการเรียนรู้!T37+สรุปผลการเรียนรู้!X37+สรุปผลการเรียนรู้!AB37+สรุปผลการเรียนรู้!AF37+สรุปผลการเรียนรู้!AJ37+สรุปผลการเรียนรู้!AO37)</f>
        <v/>
      </c>
      <c r="M37" s="389" t="str">
        <f>IF(สรุปผลการเรียนรู้!AS37="","",สรุปผลการเรียนรู้!G37+สรุปผลการเรียนรู้!K37+สรุปผลการเรียนรู้!P37+สรุปผลการเรียนรู้!T37+สรุปผลการเรียนรู้!X37+สรุปผลการเรียนรู้!AB37+สรุปผลการเรียนรู้!AF37+สรุปผลการเรียนรู้!AJ37+สรุปผลการเรียนรู้!AO37+สรุปผลการเรียนรู้!AS37)</f>
        <v/>
      </c>
      <c r="N37" s="389" t="str">
        <f>IF(สรุปผลการเรียนรู้!AW37="","",สรุปผลการเรียนรู้!G37+สรุปผลการเรียนรู้!K37+สรุปผลการเรียนรู้!P37+สรุปผลการเรียนรู้!T37+สรุปผลการเรียนรู้!X37+สรุปผลการเรียนรู้!AB37+สรุปผลการเรียนรู้!AF37+สรุปผลการเรียนรู้!AJ37+สรุปผลการเรียนรู้!AO37+สรุปผลการเรียนรู้!AS37+สรุปผลการเรียนรู้!AW37)</f>
        <v/>
      </c>
      <c r="O37" s="389" t="str">
        <f>IF(สรุปผลการเรียนรู้!BA37="","",สรุปผลการเรียนรู้!G37+สรุปผลการเรียนรู้!K37+สรุปผลการเรียนรู้!P37+สรุปผลการเรียนรู้!T37+สรุปผลการเรียนรู้!X37+สรุปผลการเรียนรู้!AB37+สรุปผลการเรียนรู้!AF37+สรุปผลการเรียนรู้!AJ37+สรุปผลการเรียนรู้!AO37+สรุปผลการเรียนรู้!AS37+สรุปผลการเรียนรู้!AW37+สรุปผลการเรียนรู้!BA37)</f>
        <v/>
      </c>
      <c r="P37" s="389" t="str">
        <f>IF(สรุปผลการเรียนรู้!BE37="","",สรุปผลการเรียนรู้!G37+สรุปผลการเรียนรู้!K37+สรุปผลการเรียนรู้!P37+สรุปผลการเรียนรู้!T37+สรุปผลการเรียนรู้!X37+สรุปผลการเรียนรู้!AB37+สรุปผลการเรียนรู้!AF37+สรุปผลการเรียนรู้!AJ37+สรุปผลการเรียนรู้!AO37+สรุปผลการเรียนรู้!AS37+สรุปผลการเรียนรู้!AW37+สรุปผลการเรียนรู้!BA37+สรุปผลการเรียนรู้!BE37)</f>
        <v/>
      </c>
      <c r="Q37" s="389" t="str">
        <f>IF(สรุปผลการเรียนรู้!BJ37="","",สรุปผลการเรียนรู้!G37+สรุปผลการเรียนรู้!K37+สรุปผลการเรียนรู้!P37+สรุปผลการเรียนรู้!T37+สรุปผลการเรียนรู้!X37+สรุปผลการเรียนรู้!AB37+สรุปผลการเรียนรู้!AF37+สรุปผลการเรียนรู้!AJ37+สรุปผลการเรียนรู้!AO37+สรุปผลการเรียนรู้!AS37+สรุปผลการเรียนรู้!AW37+สรุปผลการเรียนรู้!BA37+สรุปผลการเรียนรู้!BE37+สรุปผลการเรียนรู้!BJ37)</f>
        <v/>
      </c>
      <c r="R37" s="389" t="str">
        <f>IF(สรุปผลการเรียนรู้!I37="","",(สรุปผลการเรียนรู้!I37*สรุปผลการเรียนรู้!$I$7))</f>
        <v/>
      </c>
      <c r="S37" s="389" t="str">
        <f>IF(สรุปผลการเรียนรู้!M37="","",สรุปผลการเรียนรู้!M37*สรุปผลการเรียนรู้!$M$7)</f>
        <v/>
      </c>
      <c r="T37" s="389" t="str">
        <f>IF(สรุปผลการเรียนรู้!R37="","",(สรุปผลการเรียนรู้!R37*สรุปผลการเรียนรู้!$R$7))</f>
        <v/>
      </c>
      <c r="U37" s="389" t="str">
        <f>IF(สรุปผลการเรียนรู้!V37="","",(สรุปผลการเรียนรู้!V37*สรุปผลการเรียนรู้!$V$7))</f>
        <v/>
      </c>
      <c r="V37" s="389" t="str">
        <f>IF(สรุปผลการเรียนรู้!Z37="","",(สรุปผลการเรียนรู้!Z37*สรุปผลการเรียนรู้!$Z$7))</f>
        <v/>
      </c>
      <c r="W37" s="389" t="str">
        <f>IF(สรุปผลการเรียนรู้!AD37="","",(สรุปผลการเรียนรู้!AD37*สรุปผลการเรียนรู้!$AD$7))</f>
        <v/>
      </c>
      <c r="X37" s="389" t="str">
        <f>IF(สรุปผลการเรียนรู้!AH37="","",(สรุปผลการเรียนรู้!AH37*สรุปผลการเรียนรู้!$AH$7))</f>
        <v/>
      </c>
      <c r="Y37" s="389" t="str">
        <f>IF(สรุปผลการเรียนรู้!AL37="","",(สรุปผลการเรียนรู้!AL37*สรุปผลการเรียนรู้!$AL$7))</f>
        <v/>
      </c>
      <c r="Z37" s="389" t="str">
        <f>IF(สรุปผลการเรียนรู้!AQ37="","",(สรุปผลการเรียนรู้!AQ37*สรุปผลการเรียนรู้!$AQ$7))</f>
        <v/>
      </c>
      <c r="AA37" s="389" t="str">
        <f>IF(สรุปผลการเรียนรู้!AU37="","",(สรุปผลการเรียนรู้!AU37*สรุปผลการเรียนรู้!$AU$7))</f>
        <v/>
      </c>
      <c r="AB37" s="389" t="str">
        <f>IF(สรุปผลการเรียนรู้!AY37="","",(สรุปผลการเรียนรู้!AY37*สรุปผลการเรียนรู้!$AY$7))</f>
        <v/>
      </c>
      <c r="AC37" s="389" t="str">
        <f>IF(สรุปผลการเรียนรู้!BC37="","",(สรุปผลการเรียนรู้!BC37*สรุปผลการเรียนรู้!$BC$7))</f>
        <v/>
      </c>
      <c r="AD37" s="389" t="str">
        <f>IF(สรุปผลการเรียนรู้!BG37="","",(สรุปผลการเรียนรู้!BG37*สรุปผลการเรียนรู้!$BG$7))</f>
        <v/>
      </c>
      <c r="AE37" s="389" t="str">
        <f>IF(สรุปผลการเรียนรู้!BL37="","",(สรุปผลการเรียนรู้!BL37*สรุปผลการเรียนรู้!$BL$7))</f>
        <v/>
      </c>
      <c r="AF37" s="389"/>
      <c r="AG37" s="389">
        <f t="shared" si="0"/>
        <v>0</v>
      </c>
      <c r="AH37" s="163">
        <f t="shared" si="1"/>
        <v>0</v>
      </c>
      <c r="AI37" s="3" t="str">
        <f>IF(AJ37&lt;&gt;"","-",IF(data!B33="","",RANK(AH37,$AH$8:$AH$57,0)))</f>
        <v/>
      </c>
      <c r="AJ37" s="1" t="str">
        <f>IF(data!F33="","",data!F33)</f>
        <v/>
      </c>
    </row>
    <row r="38" spans="1:36" s="27" customFormat="1" ht="15" customHeight="1" thickBot="1" x14ac:dyDescent="0.35">
      <c r="A38" s="124">
        <v>31</v>
      </c>
      <c r="B38" s="43" t="str">
        <f>IF(data!B34="","",data!B34)</f>
        <v/>
      </c>
      <c r="C38" s="70" t="str">
        <f>IF(data!B34="","",data!C34)</f>
        <v/>
      </c>
      <c r="D38" s="168" t="str">
        <f>IF(data!B34="","",data!D34)</f>
        <v/>
      </c>
      <c r="E38" s="169" t="str">
        <f>IF(data!B34="","",data!E34)</f>
        <v/>
      </c>
      <c r="F38" s="389" t="str">
        <f>IF(สรุปผลการเรียนรู้!F38="","",สรุปผลการเรียนรู้!F38+สรุปผลการเรียนรู้!J38+สรุปผลการเรียนรู้!O38+สรุปผลการเรียนรู้!S38+สรุปผลการเรียนรู้!W38+สรุปผลการเรียนรู้!AA38+สรุปผลการเรียนรู้!AE38+สรุปผลการเรียนรู้!AI38+สรุปผลการเรียนรู้!AN38)</f>
        <v/>
      </c>
      <c r="G38" s="389" t="str">
        <f>IF(สรุปผลการเรียนรู้!AR38="","",สรุปผลการเรียนรู้!F38+สรุปผลการเรียนรู้!J38+สรุปผลการเรียนรู้!O38+สรุปผลการเรียนรู้!S38+สรุปผลการเรียนรู้!W38+สรุปผลการเรียนรู้!AA38+สรุปผลการเรียนรู้!AE38+สรุปผลการเรียนรู้!AI38+สรุปผลการเรียนรู้!AN38+สรุปผลการเรียนรู้!AR38)</f>
        <v/>
      </c>
      <c r="H38" s="389" t="str">
        <f>IF(สรุปผลการเรียนรู้!AV38="","",สรุปผลการเรียนรู้!F38+สรุปผลการเรียนรู้!J38+สรุปผลการเรียนรู้!O38+สรุปผลการเรียนรู้!S38+สรุปผลการเรียนรู้!W38+สรุปผลการเรียนรู้!AA38+สรุปผลการเรียนรู้!AE38+สรุปผลการเรียนรู้!AI38+สรุปผลการเรียนรู้!AN38+สรุปผลการเรียนรู้!AR38+สรุปผลการเรียนรู้!AV38)</f>
        <v/>
      </c>
      <c r="I38" s="389" t="str">
        <f>IF(สรุปผลการเรียนรู้!AZ38="","",สรุปผลการเรียนรู้!F38+สรุปผลการเรียนรู้!J38+สรุปผลการเรียนรู้!O38+สรุปผลการเรียนรู้!S38+สรุปผลการเรียนรู้!W38+สรุปผลการเรียนรู้!AA38+สรุปผลการเรียนรู้!AE38+สรุปผลการเรียนรู้!AI38+สรุปผลการเรียนรู้!AN38+สรุปผลการเรียนรู้!AR38+สรุปผลการเรียนรู้!AV38+สรุปผลการเรียนรู้!AZ38)</f>
        <v/>
      </c>
      <c r="J38" s="389" t="str">
        <f>IF(สรุปผลการเรียนรู้!BD38="","",สรุปผลการเรียนรู้!F38+สรุปผลการเรียนรู้!J38+สรุปผลการเรียนรู้!O38+สรุปผลการเรียนรู้!S38+สรุปผลการเรียนรู้!W38+สรุปผลการเรียนรู้!AA38+สรุปผลการเรียนรู้!AE38+สรุปผลการเรียนรู้!AI38+สรุปผลการเรียนรู้!AN38+สรุปผลการเรียนรู้!AR38+สรุปผลการเรียนรู้!AV38+สรุปผลการเรียนรู้!AZ38+สรุปผลการเรียนรู้!BD38)</f>
        <v/>
      </c>
      <c r="K38" s="389" t="str">
        <f>IF(สรุปผลการเรียนรู้!BI38="","",สรุปผลการเรียนรู้!F38+สรุปผลการเรียนรู้!J38+สรุปผลการเรียนรู้!O38+สรุปผลการเรียนรู้!S38+สรุปผลการเรียนรู้!W38+สรุปผลการเรียนรู้!AA38+สรุปผลการเรียนรู้!AE38+สรุปผลการเรียนรู้!AI38+สรุปผลการเรียนรู้!AN38+สรุปผลการเรียนรู้!AR38+สรุปผลการเรียนรู้!AV38+สรุปผลการเรียนรู้!AZ38+สรุปผลการเรียนรู้!BD38+สรุปผลการเรียนรู้!BI38)</f>
        <v/>
      </c>
      <c r="L38" s="389" t="str">
        <f>IF(สรุปผลการเรียนรู้!G38="","",สรุปผลการเรียนรู้!G38+สรุปผลการเรียนรู้!K38+สรุปผลการเรียนรู้!P38+สรุปผลการเรียนรู้!T38+สรุปผลการเรียนรู้!X38+สรุปผลการเรียนรู้!AB38+สรุปผลการเรียนรู้!AF38+สรุปผลการเรียนรู้!AJ38+สรุปผลการเรียนรู้!AO38)</f>
        <v/>
      </c>
      <c r="M38" s="389" t="str">
        <f>IF(สรุปผลการเรียนรู้!AS38="","",สรุปผลการเรียนรู้!G38+สรุปผลการเรียนรู้!K38+สรุปผลการเรียนรู้!P38+สรุปผลการเรียนรู้!T38+สรุปผลการเรียนรู้!X38+สรุปผลการเรียนรู้!AB38+สรุปผลการเรียนรู้!AF38+สรุปผลการเรียนรู้!AJ38+สรุปผลการเรียนรู้!AO38+สรุปผลการเรียนรู้!AS38)</f>
        <v/>
      </c>
      <c r="N38" s="389" t="str">
        <f>IF(สรุปผลการเรียนรู้!AW38="","",สรุปผลการเรียนรู้!G38+สรุปผลการเรียนรู้!K38+สรุปผลการเรียนรู้!P38+สรุปผลการเรียนรู้!T38+สรุปผลการเรียนรู้!X38+สรุปผลการเรียนรู้!AB38+สรุปผลการเรียนรู้!AF38+สรุปผลการเรียนรู้!AJ38+สรุปผลการเรียนรู้!AO38+สรุปผลการเรียนรู้!AS38+สรุปผลการเรียนรู้!AW38)</f>
        <v/>
      </c>
      <c r="O38" s="389" t="str">
        <f>IF(สรุปผลการเรียนรู้!BA38="","",สรุปผลการเรียนรู้!G38+สรุปผลการเรียนรู้!K38+สรุปผลการเรียนรู้!P38+สรุปผลการเรียนรู้!T38+สรุปผลการเรียนรู้!X38+สรุปผลการเรียนรู้!AB38+สรุปผลการเรียนรู้!AF38+สรุปผลการเรียนรู้!AJ38+สรุปผลการเรียนรู้!AO38+สรุปผลการเรียนรู้!AS38+สรุปผลการเรียนรู้!AW38+สรุปผลการเรียนรู้!BA38)</f>
        <v/>
      </c>
      <c r="P38" s="389" t="str">
        <f>IF(สรุปผลการเรียนรู้!BE38="","",สรุปผลการเรียนรู้!G38+สรุปผลการเรียนรู้!K38+สรุปผลการเรียนรู้!P38+สรุปผลการเรียนรู้!T38+สรุปผลการเรียนรู้!X38+สรุปผลการเรียนรู้!AB38+สรุปผลการเรียนรู้!AF38+สรุปผลการเรียนรู้!AJ38+สรุปผลการเรียนรู้!AO38+สรุปผลการเรียนรู้!AS38+สรุปผลการเรียนรู้!AW38+สรุปผลการเรียนรู้!BA38+สรุปผลการเรียนรู้!BE38)</f>
        <v/>
      </c>
      <c r="Q38" s="389" t="str">
        <f>IF(สรุปผลการเรียนรู้!BJ38="","",สรุปผลการเรียนรู้!G38+สรุปผลการเรียนรู้!K38+สรุปผลการเรียนรู้!P38+สรุปผลการเรียนรู้!T38+สรุปผลการเรียนรู้!X38+สรุปผลการเรียนรู้!AB38+สรุปผลการเรียนรู้!AF38+สรุปผลการเรียนรู้!AJ38+สรุปผลการเรียนรู้!AO38+สรุปผลการเรียนรู้!AS38+สรุปผลการเรียนรู้!AW38+สรุปผลการเรียนรู้!BA38+สรุปผลการเรียนรู้!BE38+สรุปผลการเรียนรู้!BJ38)</f>
        <v/>
      </c>
      <c r="R38" s="389" t="str">
        <f>IF(สรุปผลการเรียนรู้!I38="","",(สรุปผลการเรียนรู้!I38*สรุปผลการเรียนรู้!$I$7))</f>
        <v/>
      </c>
      <c r="S38" s="389" t="str">
        <f>IF(สรุปผลการเรียนรู้!M38="","",สรุปผลการเรียนรู้!M38*สรุปผลการเรียนรู้!$M$7)</f>
        <v/>
      </c>
      <c r="T38" s="389" t="str">
        <f>IF(สรุปผลการเรียนรู้!R38="","",(สรุปผลการเรียนรู้!R38*สรุปผลการเรียนรู้!$R$7))</f>
        <v/>
      </c>
      <c r="U38" s="389" t="str">
        <f>IF(สรุปผลการเรียนรู้!V38="","",(สรุปผลการเรียนรู้!V38*สรุปผลการเรียนรู้!$V$7))</f>
        <v/>
      </c>
      <c r="V38" s="389" t="str">
        <f>IF(สรุปผลการเรียนรู้!Z38="","",(สรุปผลการเรียนรู้!Z38*สรุปผลการเรียนรู้!$Z$7))</f>
        <v/>
      </c>
      <c r="W38" s="389" t="str">
        <f>IF(สรุปผลการเรียนรู้!AD38="","",(สรุปผลการเรียนรู้!AD38*สรุปผลการเรียนรู้!$AD$7))</f>
        <v/>
      </c>
      <c r="X38" s="389" t="str">
        <f>IF(สรุปผลการเรียนรู้!AH38="","",(สรุปผลการเรียนรู้!AH38*สรุปผลการเรียนรู้!$AH$7))</f>
        <v/>
      </c>
      <c r="Y38" s="389" t="str">
        <f>IF(สรุปผลการเรียนรู้!AL38="","",(สรุปผลการเรียนรู้!AL38*สรุปผลการเรียนรู้!$AL$7))</f>
        <v/>
      </c>
      <c r="Z38" s="389" t="str">
        <f>IF(สรุปผลการเรียนรู้!AQ38="","",(สรุปผลการเรียนรู้!AQ38*สรุปผลการเรียนรู้!$AQ$7))</f>
        <v/>
      </c>
      <c r="AA38" s="389" t="str">
        <f>IF(สรุปผลการเรียนรู้!AU38="","",(สรุปผลการเรียนรู้!AU38*สรุปผลการเรียนรู้!$AU$7))</f>
        <v/>
      </c>
      <c r="AB38" s="389" t="str">
        <f>IF(สรุปผลการเรียนรู้!AY38="","",(สรุปผลการเรียนรู้!AY38*สรุปผลการเรียนรู้!$AY$7))</f>
        <v/>
      </c>
      <c r="AC38" s="389" t="str">
        <f>IF(สรุปผลการเรียนรู้!BC38="","",(สรุปผลการเรียนรู้!BC38*สรุปผลการเรียนรู้!$BC$7))</f>
        <v/>
      </c>
      <c r="AD38" s="389" t="str">
        <f>IF(สรุปผลการเรียนรู้!BG38="","",(สรุปผลการเรียนรู้!BG38*สรุปผลการเรียนรู้!$BG$7))</f>
        <v/>
      </c>
      <c r="AE38" s="389" t="str">
        <f>IF(สรุปผลการเรียนรู้!BL38="","",(สรุปผลการเรียนรู้!BL38*สรุปผลการเรียนรู้!$BL$7))</f>
        <v/>
      </c>
      <c r="AF38" s="389"/>
      <c r="AG38" s="389">
        <f t="shared" si="0"/>
        <v>0</v>
      </c>
      <c r="AH38" s="163">
        <f t="shared" si="1"/>
        <v>0</v>
      </c>
      <c r="AI38" s="3" t="str">
        <f>IF(AJ38&lt;&gt;"","-",IF(data!B34="","",RANK(AH38,$AH$8:$AH$57,0)))</f>
        <v/>
      </c>
      <c r="AJ38" s="1" t="str">
        <f>IF(data!F34="","",data!F34)</f>
        <v/>
      </c>
    </row>
    <row r="39" spans="1:36" s="27" customFormat="1" ht="15" customHeight="1" thickBot="1" x14ac:dyDescent="0.35">
      <c r="A39" s="124">
        <v>32</v>
      </c>
      <c r="B39" s="43" t="str">
        <f>IF(data!B35="","",data!B35)</f>
        <v/>
      </c>
      <c r="C39" s="70" t="str">
        <f>IF(data!B35="","",data!C35)</f>
        <v/>
      </c>
      <c r="D39" s="168" t="str">
        <f>IF(data!B35="","",data!D35)</f>
        <v/>
      </c>
      <c r="E39" s="169" t="str">
        <f>IF(data!B35="","",data!E35)</f>
        <v/>
      </c>
      <c r="F39" s="389" t="str">
        <f>IF(สรุปผลการเรียนรู้!F39="","",สรุปผลการเรียนรู้!F39+สรุปผลการเรียนรู้!J39+สรุปผลการเรียนรู้!O39+สรุปผลการเรียนรู้!S39+สรุปผลการเรียนรู้!W39+สรุปผลการเรียนรู้!AA39+สรุปผลการเรียนรู้!AE39+สรุปผลการเรียนรู้!AI39+สรุปผลการเรียนรู้!AN39)</f>
        <v/>
      </c>
      <c r="G39" s="389" t="str">
        <f>IF(สรุปผลการเรียนรู้!AR39="","",สรุปผลการเรียนรู้!F39+สรุปผลการเรียนรู้!J39+สรุปผลการเรียนรู้!O39+สรุปผลการเรียนรู้!S39+สรุปผลการเรียนรู้!W39+สรุปผลการเรียนรู้!AA39+สรุปผลการเรียนรู้!AE39+สรุปผลการเรียนรู้!AI39+สรุปผลการเรียนรู้!AN39+สรุปผลการเรียนรู้!AR39)</f>
        <v/>
      </c>
      <c r="H39" s="389" t="str">
        <f>IF(สรุปผลการเรียนรู้!AV39="","",สรุปผลการเรียนรู้!F39+สรุปผลการเรียนรู้!J39+สรุปผลการเรียนรู้!O39+สรุปผลการเรียนรู้!S39+สรุปผลการเรียนรู้!W39+สรุปผลการเรียนรู้!AA39+สรุปผลการเรียนรู้!AE39+สรุปผลการเรียนรู้!AI39+สรุปผลการเรียนรู้!AN39+สรุปผลการเรียนรู้!AR39+สรุปผลการเรียนรู้!AV39)</f>
        <v/>
      </c>
      <c r="I39" s="389" t="str">
        <f>IF(สรุปผลการเรียนรู้!AZ39="","",สรุปผลการเรียนรู้!F39+สรุปผลการเรียนรู้!J39+สรุปผลการเรียนรู้!O39+สรุปผลการเรียนรู้!S39+สรุปผลการเรียนรู้!W39+สรุปผลการเรียนรู้!AA39+สรุปผลการเรียนรู้!AE39+สรุปผลการเรียนรู้!AI39+สรุปผลการเรียนรู้!AN39+สรุปผลการเรียนรู้!AR39+สรุปผลการเรียนรู้!AV39+สรุปผลการเรียนรู้!AZ39)</f>
        <v/>
      </c>
      <c r="J39" s="389" t="str">
        <f>IF(สรุปผลการเรียนรู้!BD39="","",สรุปผลการเรียนรู้!F39+สรุปผลการเรียนรู้!J39+สรุปผลการเรียนรู้!O39+สรุปผลการเรียนรู้!S39+สรุปผลการเรียนรู้!W39+สรุปผลการเรียนรู้!AA39+สรุปผลการเรียนรู้!AE39+สรุปผลการเรียนรู้!AI39+สรุปผลการเรียนรู้!AN39+สรุปผลการเรียนรู้!AR39+สรุปผลการเรียนรู้!AV39+สรุปผลการเรียนรู้!AZ39+สรุปผลการเรียนรู้!BD39)</f>
        <v/>
      </c>
      <c r="K39" s="389" t="str">
        <f>IF(สรุปผลการเรียนรู้!BI39="","",สรุปผลการเรียนรู้!F39+สรุปผลการเรียนรู้!J39+สรุปผลการเรียนรู้!O39+สรุปผลการเรียนรู้!S39+สรุปผลการเรียนรู้!W39+สรุปผลการเรียนรู้!AA39+สรุปผลการเรียนรู้!AE39+สรุปผลการเรียนรู้!AI39+สรุปผลการเรียนรู้!AN39+สรุปผลการเรียนรู้!AR39+สรุปผลการเรียนรู้!AV39+สรุปผลการเรียนรู้!AZ39+สรุปผลการเรียนรู้!BD39+สรุปผลการเรียนรู้!BI39)</f>
        <v/>
      </c>
      <c r="L39" s="389" t="str">
        <f>IF(สรุปผลการเรียนรู้!G39="","",สรุปผลการเรียนรู้!G39+สรุปผลการเรียนรู้!K39+สรุปผลการเรียนรู้!P39+สรุปผลการเรียนรู้!T39+สรุปผลการเรียนรู้!X39+สรุปผลการเรียนรู้!AB39+สรุปผลการเรียนรู้!AF39+สรุปผลการเรียนรู้!AJ39+สรุปผลการเรียนรู้!AO39)</f>
        <v/>
      </c>
      <c r="M39" s="389" t="str">
        <f>IF(สรุปผลการเรียนรู้!AS39="","",สรุปผลการเรียนรู้!G39+สรุปผลการเรียนรู้!K39+สรุปผลการเรียนรู้!P39+สรุปผลการเรียนรู้!T39+สรุปผลการเรียนรู้!X39+สรุปผลการเรียนรู้!AB39+สรุปผลการเรียนรู้!AF39+สรุปผลการเรียนรู้!AJ39+สรุปผลการเรียนรู้!AO39+สรุปผลการเรียนรู้!AS39)</f>
        <v/>
      </c>
      <c r="N39" s="389" t="str">
        <f>IF(สรุปผลการเรียนรู้!AW39="","",สรุปผลการเรียนรู้!G39+สรุปผลการเรียนรู้!K39+สรุปผลการเรียนรู้!P39+สรุปผลการเรียนรู้!T39+สรุปผลการเรียนรู้!X39+สรุปผลการเรียนรู้!AB39+สรุปผลการเรียนรู้!AF39+สรุปผลการเรียนรู้!AJ39+สรุปผลการเรียนรู้!AO39+สรุปผลการเรียนรู้!AS39+สรุปผลการเรียนรู้!AW39)</f>
        <v/>
      </c>
      <c r="O39" s="389" t="str">
        <f>IF(สรุปผลการเรียนรู้!BA39="","",สรุปผลการเรียนรู้!G39+สรุปผลการเรียนรู้!K39+สรุปผลการเรียนรู้!P39+สรุปผลการเรียนรู้!T39+สรุปผลการเรียนรู้!X39+สรุปผลการเรียนรู้!AB39+สรุปผลการเรียนรู้!AF39+สรุปผลการเรียนรู้!AJ39+สรุปผลการเรียนรู้!AO39+สรุปผลการเรียนรู้!AS39+สรุปผลการเรียนรู้!AW39+สรุปผลการเรียนรู้!BA39)</f>
        <v/>
      </c>
      <c r="P39" s="389" t="str">
        <f>IF(สรุปผลการเรียนรู้!BE39="","",สรุปผลการเรียนรู้!G39+สรุปผลการเรียนรู้!K39+สรุปผลการเรียนรู้!P39+สรุปผลการเรียนรู้!T39+สรุปผลการเรียนรู้!X39+สรุปผลการเรียนรู้!AB39+สรุปผลการเรียนรู้!AF39+สรุปผลการเรียนรู้!AJ39+สรุปผลการเรียนรู้!AO39+สรุปผลการเรียนรู้!AS39+สรุปผลการเรียนรู้!AW39+สรุปผลการเรียนรู้!BA39+สรุปผลการเรียนรู้!BE39)</f>
        <v/>
      </c>
      <c r="Q39" s="389" t="str">
        <f>IF(สรุปผลการเรียนรู้!BJ39="","",สรุปผลการเรียนรู้!G39+สรุปผลการเรียนรู้!K39+สรุปผลการเรียนรู้!P39+สรุปผลการเรียนรู้!T39+สรุปผลการเรียนรู้!X39+สรุปผลการเรียนรู้!AB39+สรุปผลการเรียนรู้!AF39+สรุปผลการเรียนรู้!AJ39+สรุปผลการเรียนรู้!AO39+สรุปผลการเรียนรู้!AS39+สรุปผลการเรียนรู้!AW39+สรุปผลการเรียนรู้!BA39+สรุปผลการเรียนรู้!BE39+สรุปผลการเรียนรู้!BJ39)</f>
        <v/>
      </c>
      <c r="R39" s="389" t="str">
        <f>IF(สรุปผลการเรียนรู้!I39="","",(สรุปผลการเรียนรู้!I39*สรุปผลการเรียนรู้!$I$7))</f>
        <v/>
      </c>
      <c r="S39" s="389" t="str">
        <f>IF(สรุปผลการเรียนรู้!M39="","",สรุปผลการเรียนรู้!M39*สรุปผลการเรียนรู้!$M$7)</f>
        <v/>
      </c>
      <c r="T39" s="389" t="str">
        <f>IF(สรุปผลการเรียนรู้!R39="","",(สรุปผลการเรียนรู้!R39*สรุปผลการเรียนรู้!$R$7))</f>
        <v/>
      </c>
      <c r="U39" s="389" t="str">
        <f>IF(สรุปผลการเรียนรู้!V39="","",(สรุปผลการเรียนรู้!V39*สรุปผลการเรียนรู้!$V$7))</f>
        <v/>
      </c>
      <c r="V39" s="389" t="str">
        <f>IF(สรุปผลการเรียนรู้!Z39="","",(สรุปผลการเรียนรู้!Z39*สรุปผลการเรียนรู้!$Z$7))</f>
        <v/>
      </c>
      <c r="W39" s="389" t="str">
        <f>IF(สรุปผลการเรียนรู้!AD39="","",(สรุปผลการเรียนรู้!AD39*สรุปผลการเรียนรู้!$AD$7))</f>
        <v/>
      </c>
      <c r="X39" s="389" t="str">
        <f>IF(สรุปผลการเรียนรู้!AH39="","",(สรุปผลการเรียนรู้!AH39*สรุปผลการเรียนรู้!$AH$7))</f>
        <v/>
      </c>
      <c r="Y39" s="389" t="str">
        <f>IF(สรุปผลการเรียนรู้!AL39="","",(สรุปผลการเรียนรู้!AL39*สรุปผลการเรียนรู้!$AL$7))</f>
        <v/>
      </c>
      <c r="Z39" s="389" t="str">
        <f>IF(สรุปผลการเรียนรู้!AQ39="","",(สรุปผลการเรียนรู้!AQ39*สรุปผลการเรียนรู้!$AQ$7))</f>
        <v/>
      </c>
      <c r="AA39" s="389" t="str">
        <f>IF(สรุปผลการเรียนรู้!AU39="","",(สรุปผลการเรียนรู้!AU39*สรุปผลการเรียนรู้!$AU$7))</f>
        <v/>
      </c>
      <c r="AB39" s="389" t="str">
        <f>IF(สรุปผลการเรียนรู้!AY39="","",(สรุปผลการเรียนรู้!AY39*สรุปผลการเรียนรู้!$AY$7))</f>
        <v/>
      </c>
      <c r="AC39" s="389" t="str">
        <f>IF(สรุปผลการเรียนรู้!BC39="","",(สรุปผลการเรียนรู้!BC39*สรุปผลการเรียนรู้!$BC$7))</f>
        <v/>
      </c>
      <c r="AD39" s="389" t="str">
        <f>IF(สรุปผลการเรียนรู้!BG39="","",(สรุปผลการเรียนรู้!BG39*สรุปผลการเรียนรู้!$BG$7))</f>
        <v/>
      </c>
      <c r="AE39" s="389" t="str">
        <f>IF(สรุปผลการเรียนรู้!BL39="","",(สรุปผลการเรียนรู้!BL39*สรุปผลการเรียนรู้!$BL$7))</f>
        <v/>
      </c>
      <c r="AF39" s="389"/>
      <c r="AG39" s="389">
        <f t="shared" si="0"/>
        <v>0</v>
      </c>
      <c r="AH39" s="163">
        <f t="shared" si="1"/>
        <v>0</v>
      </c>
      <c r="AI39" s="3" t="str">
        <f>IF(AJ39&lt;&gt;"","-",IF(data!B35="","",RANK(AH39,$AH$8:$AH$57,0)))</f>
        <v/>
      </c>
      <c r="AJ39" s="1" t="str">
        <f>IF(data!F35="","",data!F35)</f>
        <v/>
      </c>
    </row>
    <row r="40" spans="1:36" s="27" customFormat="1" ht="15" customHeight="1" thickBot="1" x14ac:dyDescent="0.35">
      <c r="A40" s="124">
        <v>33</v>
      </c>
      <c r="B40" s="43" t="str">
        <f>IF(data!B36="","",data!B36)</f>
        <v/>
      </c>
      <c r="C40" s="70" t="str">
        <f>IF(data!B36="","",data!C36)</f>
        <v/>
      </c>
      <c r="D40" s="168" t="str">
        <f>IF(data!B36="","",data!D36)</f>
        <v/>
      </c>
      <c r="E40" s="169" t="str">
        <f>IF(data!B36="","",data!E36)</f>
        <v/>
      </c>
      <c r="F40" s="389" t="str">
        <f>IF(สรุปผลการเรียนรู้!F40="","",สรุปผลการเรียนรู้!F40+สรุปผลการเรียนรู้!J40+สรุปผลการเรียนรู้!O40+สรุปผลการเรียนรู้!S40+สรุปผลการเรียนรู้!W40+สรุปผลการเรียนรู้!AA40+สรุปผลการเรียนรู้!AE40+สรุปผลการเรียนรู้!AI40+สรุปผลการเรียนรู้!AN40)</f>
        <v/>
      </c>
      <c r="G40" s="389" t="str">
        <f>IF(สรุปผลการเรียนรู้!AR40="","",สรุปผลการเรียนรู้!F40+สรุปผลการเรียนรู้!J40+สรุปผลการเรียนรู้!O40+สรุปผลการเรียนรู้!S40+สรุปผลการเรียนรู้!W40+สรุปผลการเรียนรู้!AA40+สรุปผลการเรียนรู้!AE40+สรุปผลการเรียนรู้!AI40+สรุปผลการเรียนรู้!AN40+สรุปผลการเรียนรู้!AR40)</f>
        <v/>
      </c>
      <c r="H40" s="389" t="str">
        <f>IF(สรุปผลการเรียนรู้!AV40="","",สรุปผลการเรียนรู้!F40+สรุปผลการเรียนรู้!J40+สรุปผลการเรียนรู้!O40+สรุปผลการเรียนรู้!S40+สรุปผลการเรียนรู้!W40+สรุปผลการเรียนรู้!AA40+สรุปผลการเรียนรู้!AE40+สรุปผลการเรียนรู้!AI40+สรุปผลการเรียนรู้!AN40+สรุปผลการเรียนรู้!AR40+สรุปผลการเรียนรู้!AV40)</f>
        <v/>
      </c>
      <c r="I40" s="389" t="str">
        <f>IF(สรุปผลการเรียนรู้!AZ40="","",สรุปผลการเรียนรู้!F40+สรุปผลการเรียนรู้!J40+สรุปผลการเรียนรู้!O40+สรุปผลการเรียนรู้!S40+สรุปผลการเรียนรู้!W40+สรุปผลการเรียนรู้!AA40+สรุปผลการเรียนรู้!AE40+สรุปผลการเรียนรู้!AI40+สรุปผลการเรียนรู้!AN40+สรุปผลการเรียนรู้!AR40+สรุปผลการเรียนรู้!AV40+สรุปผลการเรียนรู้!AZ40)</f>
        <v/>
      </c>
      <c r="J40" s="389" t="str">
        <f>IF(สรุปผลการเรียนรู้!BD40="","",สรุปผลการเรียนรู้!F40+สรุปผลการเรียนรู้!J40+สรุปผลการเรียนรู้!O40+สรุปผลการเรียนรู้!S40+สรุปผลการเรียนรู้!W40+สรุปผลการเรียนรู้!AA40+สรุปผลการเรียนรู้!AE40+สรุปผลการเรียนรู้!AI40+สรุปผลการเรียนรู้!AN40+สรุปผลการเรียนรู้!AR40+สรุปผลการเรียนรู้!AV40+สรุปผลการเรียนรู้!AZ40+สรุปผลการเรียนรู้!BD40)</f>
        <v/>
      </c>
      <c r="K40" s="389" t="str">
        <f>IF(สรุปผลการเรียนรู้!BI40="","",สรุปผลการเรียนรู้!F40+สรุปผลการเรียนรู้!J40+สรุปผลการเรียนรู้!O40+สรุปผลการเรียนรู้!S40+สรุปผลการเรียนรู้!W40+สรุปผลการเรียนรู้!AA40+สรุปผลการเรียนรู้!AE40+สรุปผลการเรียนรู้!AI40+สรุปผลการเรียนรู้!AN40+สรุปผลการเรียนรู้!AR40+สรุปผลการเรียนรู้!AV40+สรุปผลการเรียนรู้!AZ40+สรุปผลการเรียนรู้!BD40+สรุปผลการเรียนรู้!BI40)</f>
        <v/>
      </c>
      <c r="L40" s="389" t="str">
        <f>IF(สรุปผลการเรียนรู้!G40="","",สรุปผลการเรียนรู้!G40+สรุปผลการเรียนรู้!K40+สรุปผลการเรียนรู้!P40+สรุปผลการเรียนรู้!T40+สรุปผลการเรียนรู้!X40+สรุปผลการเรียนรู้!AB40+สรุปผลการเรียนรู้!AF40+สรุปผลการเรียนรู้!AJ40+สรุปผลการเรียนรู้!AO40)</f>
        <v/>
      </c>
      <c r="M40" s="389" t="str">
        <f>IF(สรุปผลการเรียนรู้!AS40="","",สรุปผลการเรียนรู้!G40+สรุปผลการเรียนรู้!K40+สรุปผลการเรียนรู้!P40+สรุปผลการเรียนรู้!T40+สรุปผลการเรียนรู้!X40+สรุปผลการเรียนรู้!AB40+สรุปผลการเรียนรู้!AF40+สรุปผลการเรียนรู้!AJ40+สรุปผลการเรียนรู้!AO40+สรุปผลการเรียนรู้!AS40)</f>
        <v/>
      </c>
      <c r="N40" s="389" t="str">
        <f>IF(สรุปผลการเรียนรู้!AW40="","",สรุปผลการเรียนรู้!G40+สรุปผลการเรียนรู้!K40+สรุปผลการเรียนรู้!P40+สรุปผลการเรียนรู้!T40+สรุปผลการเรียนรู้!X40+สรุปผลการเรียนรู้!AB40+สรุปผลการเรียนรู้!AF40+สรุปผลการเรียนรู้!AJ40+สรุปผลการเรียนรู้!AO40+สรุปผลการเรียนรู้!AS40+สรุปผลการเรียนรู้!AW40)</f>
        <v/>
      </c>
      <c r="O40" s="389" t="str">
        <f>IF(สรุปผลการเรียนรู้!BA40="","",สรุปผลการเรียนรู้!G40+สรุปผลการเรียนรู้!K40+สรุปผลการเรียนรู้!P40+สรุปผลการเรียนรู้!T40+สรุปผลการเรียนรู้!X40+สรุปผลการเรียนรู้!AB40+สรุปผลการเรียนรู้!AF40+สรุปผลการเรียนรู้!AJ40+สรุปผลการเรียนรู้!AO40+สรุปผลการเรียนรู้!AS40+สรุปผลการเรียนรู้!AW40+สรุปผลการเรียนรู้!BA40)</f>
        <v/>
      </c>
      <c r="P40" s="389" t="str">
        <f>IF(สรุปผลการเรียนรู้!BE40="","",สรุปผลการเรียนรู้!G40+สรุปผลการเรียนรู้!K40+สรุปผลการเรียนรู้!P40+สรุปผลการเรียนรู้!T40+สรุปผลการเรียนรู้!X40+สรุปผลการเรียนรู้!AB40+สรุปผลการเรียนรู้!AF40+สรุปผลการเรียนรู้!AJ40+สรุปผลการเรียนรู้!AO40+สรุปผลการเรียนรู้!AS40+สรุปผลการเรียนรู้!AW40+สรุปผลการเรียนรู้!BA40+สรุปผลการเรียนรู้!BE40)</f>
        <v/>
      </c>
      <c r="Q40" s="389" t="str">
        <f>IF(สรุปผลการเรียนรู้!BJ40="","",สรุปผลการเรียนรู้!G40+สรุปผลการเรียนรู้!K40+สรุปผลการเรียนรู้!P40+สรุปผลการเรียนรู้!T40+สรุปผลการเรียนรู้!X40+สรุปผลการเรียนรู้!AB40+สรุปผลการเรียนรู้!AF40+สรุปผลการเรียนรู้!AJ40+สรุปผลการเรียนรู้!AO40+สรุปผลการเรียนรู้!AS40+สรุปผลการเรียนรู้!AW40+สรุปผลการเรียนรู้!BA40+สรุปผลการเรียนรู้!BE40+สรุปผลการเรียนรู้!BJ40)</f>
        <v/>
      </c>
      <c r="R40" s="389" t="str">
        <f>IF(สรุปผลการเรียนรู้!I40="","",(สรุปผลการเรียนรู้!I40*สรุปผลการเรียนรู้!$I$7))</f>
        <v/>
      </c>
      <c r="S40" s="389" t="str">
        <f>IF(สรุปผลการเรียนรู้!M40="","",สรุปผลการเรียนรู้!M40*สรุปผลการเรียนรู้!$M$7)</f>
        <v/>
      </c>
      <c r="T40" s="389" t="str">
        <f>IF(สรุปผลการเรียนรู้!R40="","",(สรุปผลการเรียนรู้!R40*สรุปผลการเรียนรู้!$R$7))</f>
        <v/>
      </c>
      <c r="U40" s="389" t="str">
        <f>IF(สรุปผลการเรียนรู้!V40="","",(สรุปผลการเรียนรู้!V40*สรุปผลการเรียนรู้!$V$7))</f>
        <v/>
      </c>
      <c r="V40" s="389" t="str">
        <f>IF(สรุปผลการเรียนรู้!Z40="","",(สรุปผลการเรียนรู้!Z40*สรุปผลการเรียนรู้!$Z$7))</f>
        <v/>
      </c>
      <c r="W40" s="389" t="str">
        <f>IF(สรุปผลการเรียนรู้!AD40="","",(สรุปผลการเรียนรู้!AD40*สรุปผลการเรียนรู้!$AD$7))</f>
        <v/>
      </c>
      <c r="X40" s="389" t="str">
        <f>IF(สรุปผลการเรียนรู้!AH40="","",(สรุปผลการเรียนรู้!AH40*สรุปผลการเรียนรู้!$AH$7))</f>
        <v/>
      </c>
      <c r="Y40" s="389" t="str">
        <f>IF(สรุปผลการเรียนรู้!AL40="","",(สรุปผลการเรียนรู้!AL40*สรุปผลการเรียนรู้!$AL$7))</f>
        <v/>
      </c>
      <c r="Z40" s="389" t="str">
        <f>IF(สรุปผลการเรียนรู้!AQ40="","",(สรุปผลการเรียนรู้!AQ40*สรุปผลการเรียนรู้!$AQ$7))</f>
        <v/>
      </c>
      <c r="AA40" s="389" t="str">
        <f>IF(สรุปผลการเรียนรู้!AU40="","",(สรุปผลการเรียนรู้!AU40*สรุปผลการเรียนรู้!$AU$7))</f>
        <v/>
      </c>
      <c r="AB40" s="389" t="str">
        <f>IF(สรุปผลการเรียนรู้!AY40="","",(สรุปผลการเรียนรู้!AY40*สรุปผลการเรียนรู้!$AY$7))</f>
        <v/>
      </c>
      <c r="AC40" s="389" t="str">
        <f>IF(สรุปผลการเรียนรู้!BC40="","",(สรุปผลการเรียนรู้!BC40*สรุปผลการเรียนรู้!$BC$7))</f>
        <v/>
      </c>
      <c r="AD40" s="389" t="str">
        <f>IF(สรุปผลการเรียนรู้!BG40="","",(สรุปผลการเรียนรู้!BG40*สรุปผลการเรียนรู้!$BG$7))</f>
        <v/>
      </c>
      <c r="AE40" s="389" t="str">
        <f>IF(สรุปผลการเรียนรู้!BL40="","",(สรุปผลการเรียนรู้!BL40*สรุปผลการเรียนรู้!$BL$7))</f>
        <v/>
      </c>
      <c r="AF40" s="389"/>
      <c r="AG40" s="389">
        <f t="shared" si="0"/>
        <v>0</v>
      </c>
      <c r="AH40" s="163">
        <f t="shared" si="1"/>
        <v>0</v>
      </c>
      <c r="AI40" s="3" t="str">
        <f>IF(AJ40&lt;&gt;"","-",IF(data!B36="","",RANK(AH40,$AH$8:$AH$57,0)))</f>
        <v/>
      </c>
      <c r="AJ40" s="1" t="str">
        <f>IF(data!F36="","",data!F36)</f>
        <v/>
      </c>
    </row>
    <row r="41" spans="1:36" s="27" customFormat="1" ht="15" customHeight="1" thickBot="1" x14ac:dyDescent="0.35">
      <c r="A41" s="124">
        <v>34</v>
      </c>
      <c r="B41" s="43" t="str">
        <f>IF(data!B37="","",data!B37)</f>
        <v/>
      </c>
      <c r="C41" s="70" t="str">
        <f>IF(data!B37="","",data!C37)</f>
        <v/>
      </c>
      <c r="D41" s="168" t="str">
        <f>IF(data!B37="","",data!D37)</f>
        <v/>
      </c>
      <c r="E41" s="169" t="str">
        <f>IF(data!B37="","",data!E37)</f>
        <v/>
      </c>
      <c r="F41" s="389" t="str">
        <f>IF(สรุปผลการเรียนรู้!F41="","",สรุปผลการเรียนรู้!F41+สรุปผลการเรียนรู้!J41+สรุปผลการเรียนรู้!O41+สรุปผลการเรียนรู้!S41+สรุปผลการเรียนรู้!W41+สรุปผลการเรียนรู้!AA41+สรุปผลการเรียนรู้!AE41+สรุปผลการเรียนรู้!AI41+สรุปผลการเรียนรู้!AN41)</f>
        <v/>
      </c>
      <c r="G41" s="389" t="str">
        <f>IF(สรุปผลการเรียนรู้!AR41="","",สรุปผลการเรียนรู้!F41+สรุปผลการเรียนรู้!J41+สรุปผลการเรียนรู้!O41+สรุปผลการเรียนรู้!S41+สรุปผลการเรียนรู้!W41+สรุปผลการเรียนรู้!AA41+สรุปผลการเรียนรู้!AE41+สรุปผลการเรียนรู้!AI41+สรุปผลการเรียนรู้!AN41+สรุปผลการเรียนรู้!AR41)</f>
        <v/>
      </c>
      <c r="H41" s="389" t="str">
        <f>IF(สรุปผลการเรียนรู้!AV41="","",สรุปผลการเรียนรู้!F41+สรุปผลการเรียนรู้!J41+สรุปผลการเรียนรู้!O41+สรุปผลการเรียนรู้!S41+สรุปผลการเรียนรู้!W41+สรุปผลการเรียนรู้!AA41+สรุปผลการเรียนรู้!AE41+สรุปผลการเรียนรู้!AI41+สรุปผลการเรียนรู้!AN41+สรุปผลการเรียนรู้!AR41+สรุปผลการเรียนรู้!AV41)</f>
        <v/>
      </c>
      <c r="I41" s="389" t="str">
        <f>IF(สรุปผลการเรียนรู้!AZ41="","",สรุปผลการเรียนรู้!F41+สรุปผลการเรียนรู้!J41+สรุปผลการเรียนรู้!O41+สรุปผลการเรียนรู้!S41+สรุปผลการเรียนรู้!W41+สรุปผลการเรียนรู้!AA41+สรุปผลการเรียนรู้!AE41+สรุปผลการเรียนรู้!AI41+สรุปผลการเรียนรู้!AN41+สรุปผลการเรียนรู้!AR41+สรุปผลการเรียนรู้!AV41+สรุปผลการเรียนรู้!AZ41)</f>
        <v/>
      </c>
      <c r="J41" s="389" t="str">
        <f>IF(สรุปผลการเรียนรู้!BD41="","",สรุปผลการเรียนรู้!F41+สรุปผลการเรียนรู้!J41+สรุปผลการเรียนรู้!O41+สรุปผลการเรียนรู้!S41+สรุปผลการเรียนรู้!W41+สรุปผลการเรียนรู้!AA41+สรุปผลการเรียนรู้!AE41+สรุปผลการเรียนรู้!AI41+สรุปผลการเรียนรู้!AN41+สรุปผลการเรียนรู้!AR41+สรุปผลการเรียนรู้!AV41+สรุปผลการเรียนรู้!AZ41+สรุปผลการเรียนรู้!BD41)</f>
        <v/>
      </c>
      <c r="K41" s="389" t="str">
        <f>IF(สรุปผลการเรียนรู้!BI41="","",สรุปผลการเรียนรู้!F41+สรุปผลการเรียนรู้!J41+สรุปผลการเรียนรู้!O41+สรุปผลการเรียนรู้!S41+สรุปผลการเรียนรู้!W41+สรุปผลการเรียนรู้!AA41+สรุปผลการเรียนรู้!AE41+สรุปผลการเรียนรู้!AI41+สรุปผลการเรียนรู้!AN41+สรุปผลการเรียนรู้!AR41+สรุปผลการเรียนรู้!AV41+สรุปผลการเรียนรู้!AZ41+สรุปผลการเรียนรู้!BD41+สรุปผลการเรียนรู้!BI41)</f>
        <v/>
      </c>
      <c r="L41" s="389" t="str">
        <f>IF(สรุปผลการเรียนรู้!G41="","",สรุปผลการเรียนรู้!G41+สรุปผลการเรียนรู้!K41+สรุปผลการเรียนรู้!P41+สรุปผลการเรียนรู้!T41+สรุปผลการเรียนรู้!X41+สรุปผลการเรียนรู้!AB41+สรุปผลการเรียนรู้!AF41+สรุปผลการเรียนรู้!AJ41+สรุปผลการเรียนรู้!AO41)</f>
        <v/>
      </c>
      <c r="M41" s="389" t="str">
        <f>IF(สรุปผลการเรียนรู้!AS41="","",สรุปผลการเรียนรู้!G41+สรุปผลการเรียนรู้!K41+สรุปผลการเรียนรู้!P41+สรุปผลการเรียนรู้!T41+สรุปผลการเรียนรู้!X41+สรุปผลการเรียนรู้!AB41+สรุปผลการเรียนรู้!AF41+สรุปผลการเรียนรู้!AJ41+สรุปผลการเรียนรู้!AO41+สรุปผลการเรียนรู้!AS41)</f>
        <v/>
      </c>
      <c r="N41" s="389" t="str">
        <f>IF(สรุปผลการเรียนรู้!AW41="","",สรุปผลการเรียนรู้!G41+สรุปผลการเรียนรู้!K41+สรุปผลการเรียนรู้!P41+สรุปผลการเรียนรู้!T41+สรุปผลการเรียนรู้!X41+สรุปผลการเรียนรู้!AB41+สรุปผลการเรียนรู้!AF41+สรุปผลการเรียนรู้!AJ41+สรุปผลการเรียนรู้!AO41+สรุปผลการเรียนรู้!AS41+สรุปผลการเรียนรู้!AW41)</f>
        <v/>
      </c>
      <c r="O41" s="389" t="str">
        <f>IF(สรุปผลการเรียนรู้!BA41="","",สรุปผลการเรียนรู้!G41+สรุปผลการเรียนรู้!K41+สรุปผลการเรียนรู้!P41+สรุปผลการเรียนรู้!T41+สรุปผลการเรียนรู้!X41+สรุปผลการเรียนรู้!AB41+สรุปผลการเรียนรู้!AF41+สรุปผลการเรียนรู้!AJ41+สรุปผลการเรียนรู้!AO41+สรุปผลการเรียนรู้!AS41+สรุปผลการเรียนรู้!AW41+สรุปผลการเรียนรู้!BA41)</f>
        <v/>
      </c>
      <c r="P41" s="389" t="str">
        <f>IF(สรุปผลการเรียนรู้!BE41="","",สรุปผลการเรียนรู้!G41+สรุปผลการเรียนรู้!K41+สรุปผลการเรียนรู้!P41+สรุปผลการเรียนรู้!T41+สรุปผลการเรียนรู้!X41+สรุปผลการเรียนรู้!AB41+สรุปผลการเรียนรู้!AF41+สรุปผลการเรียนรู้!AJ41+สรุปผลการเรียนรู้!AO41+สรุปผลการเรียนรู้!AS41+สรุปผลการเรียนรู้!AW41+สรุปผลการเรียนรู้!BA41+สรุปผลการเรียนรู้!BE41)</f>
        <v/>
      </c>
      <c r="Q41" s="389" t="str">
        <f>IF(สรุปผลการเรียนรู้!BJ41="","",สรุปผลการเรียนรู้!G41+สรุปผลการเรียนรู้!K41+สรุปผลการเรียนรู้!P41+สรุปผลการเรียนรู้!T41+สรุปผลการเรียนรู้!X41+สรุปผลการเรียนรู้!AB41+สรุปผลการเรียนรู้!AF41+สรุปผลการเรียนรู้!AJ41+สรุปผลการเรียนรู้!AO41+สรุปผลการเรียนรู้!AS41+สรุปผลการเรียนรู้!AW41+สรุปผลการเรียนรู้!BA41+สรุปผลการเรียนรู้!BE41+สรุปผลการเรียนรู้!BJ41)</f>
        <v/>
      </c>
      <c r="R41" s="389" t="str">
        <f>IF(สรุปผลการเรียนรู้!I41="","",(สรุปผลการเรียนรู้!I41*สรุปผลการเรียนรู้!$I$7))</f>
        <v/>
      </c>
      <c r="S41" s="389" t="str">
        <f>IF(สรุปผลการเรียนรู้!M41="","",สรุปผลการเรียนรู้!M41*สรุปผลการเรียนรู้!$M$7)</f>
        <v/>
      </c>
      <c r="T41" s="389" t="str">
        <f>IF(สรุปผลการเรียนรู้!R41="","",(สรุปผลการเรียนรู้!R41*สรุปผลการเรียนรู้!$R$7))</f>
        <v/>
      </c>
      <c r="U41" s="389" t="str">
        <f>IF(สรุปผลการเรียนรู้!V41="","",(สรุปผลการเรียนรู้!V41*สรุปผลการเรียนรู้!$V$7))</f>
        <v/>
      </c>
      <c r="V41" s="389" t="str">
        <f>IF(สรุปผลการเรียนรู้!Z41="","",(สรุปผลการเรียนรู้!Z41*สรุปผลการเรียนรู้!$Z$7))</f>
        <v/>
      </c>
      <c r="W41" s="389" t="str">
        <f>IF(สรุปผลการเรียนรู้!AD41="","",(สรุปผลการเรียนรู้!AD41*สรุปผลการเรียนรู้!$AD$7))</f>
        <v/>
      </c>
      <c r="X41" s="389" t="str">
        <f>IF(สรุปผลการเรียนรู้!AH41="","",(สรุปผลการเรียนรู้!AH41*สรุปผลการเรียนรู้!$AH$7))</f>
        <v/>
      </c>
      <c r="Y41" s="389" t="str">
        <f>IF(สรุปผลการเรียนรู้!AL41="","",(สรุปผลการเรียนรู้!AL41*สรุปผลการเรียนรู้!$AL$7))</f>
        <v/>
      </c>
      <c r="Z41" s="389" t="str">
        <f>IF(สรุปผลการเรียนรู้!AQ41="","",(สรุปผลการเรียนรู้!AQ41*สรุปผลการเรียนรู้!$AQ$7))</f>
        <v/>
      </c>
      <c r="AA41" s="389" t="str">
        <f>IF(สรุปผลการเรียนรู้!AU41="","",(สรุปผลการเรียนรู้!AU41*สรุปผลการเรียนรู้!$AU$7))</f>
        <v/>
      </c>
      <c r="AB41" s="389" t="str">
        <f>IF(สรุปผลการเรียนรู้!AY41="","",(สรุปผลการเรียนรู้!AY41*สรุปผลการเรียนรู้!$AY$7))</f>
        <v/>
      </c>
      <c r="AC41" s="389" t="str">
        <f>IF(สรุปผลการเรียนรู้!BC41="","",(สรุปผลการเรียนรู้!BC41*สรุปผลการเรียนรู้!$BC$7))</f>
        <v/>
      </c>
      <c r="AD41" s="389" t="str">
        <f>IF(สรุปผลการเรียนรู้!BG41="","",(สรุปผลการเรียนรู้!BG41*สรุปผลการเรียนรู้!$BG$7))</f>
        <v/>
      </c>
      <c r="AE41" s="389" t="str">
        <f>IF(สรุปผลการเรียนรู้!BL41="","",(สรุปผลการเรียนรู้!BL41*สรุปผลการเรียนรู้!$BL$7))</f>
        <v/>
      </c>
      <c r="AF41" s="389"/>
      <c r="AG41" s="389">
        <f t="shared" si="0"/>
        <v>0</v>
      </c>
      <c r="AH41" s="163">
        <f t="shared" si="1"/>
        <v>0</v>
      </c>
      <c r="AI41" s="3" t="str">
        <f>IF(AJ41&lt;&gt;"","-",IF(data!B37="","",RANK(AH41,$AH$8:$AH$57,0)))</f>
        <v/>
      </c>
      <c r="AJ41" s="1" t="str">
        <f>IF(data!F37="","",data!F37)</f>
        <v/>
      </c>
    </row>
    <row r="42" spans="1:36" s="27" customFormat="1" ht="15" customHeight="1" thickBot="1" x14ac:dyDescent="0.35">
      <c r="A42" s="124">
        <v>35</v>
      </c>
      <c r="B42" s="43" t="str">
        <f>IF(data!B38="","",data!B38)</f>
        <v/>
      </c>
      <c r="C42" s="70" t="str">
        <f>IF(data!B38="","",data!C38)</f>
        <v/>
      </c>
      <c r="D42" s="168" t="str">
        <f>IF(data!B38="","",data!D38)</f>
        <v/>
      </c>
      <c r="E42" s="169" t="str">
        <f>IF(data!B38="","",data!E38)</f>
        <v/>
      </c>
      <c r="F42" s="389" t="str">
        <f>IF(สรุปผลการเรียนรู้!F42="","",สรุปผลการเรียนรู้!F42+สรุปผลการเรียนรู้!J42+สรุปผลการเรียนรู้!O42+สรุปผลการเรียนรู้!S42+สรุปผลการเรียนรู้!W42+สรุปผลการเรียนรู้!AA42+สรุปผลการเรียนรู้!AE42+สรุปผลการเรียนรู้!AI42+สรุปผลการเรียนรู้!AN42)</f>
        <v/>
      </c>
      <c r="G42" s="389" t="str">
        <f>IF(สรุปผลการเรียนรู้!AR42="","",สรุปผลการเรียนรู้!F42+สรุปผลการเรียนรู้!J42+สรุปผลการเรียนรู้!O42+สรุปผลการเรียนรู้!S42+สรุปผลการเรียนรู้!W42+สรุปผลการเรียนรู้!AA42+สรุปผลการเรียนรู้!AE42+สรุปผลการเรียนรู้!AI42+สรุปผลการเรียนรู้!AN42+สรุปผลการเรียนรู้!AR42)</f>
        <v/>
      </c>
      <c r="H42" s="389" t="str">
        <f>IF(สรุปผลการเรียนรู้!AV42="","",สรุปผลการเรียนรู้!F42+สรุปผลการเรียนรู้!J42+สรุปผลการเรียนรู้!O42+สรุปผลการเรียนรู้!S42+สรุปผลการเรียนรู้!W42+สรุปผลการเรียนรู้!AA42+สรุปผลการเรียนรู้!AE42+สรุปผลการเรียนรู้!AI42+สรุปผลการเรียนรู้!AN42+สรุปผลการเรียนรู้!AR42+สรุปผลการเรียนรู้!AV42)</f>
        <v/>
      </c>
      <c r="I42" s="389" t="str">
        <f>IF(สรุปผลการเรียนรู้!AZ42="","",สรุปผลการเรียนรู้!F42+สรุปผลการเรียนรู้!J42+สรุปผลการเรียนรู้!O42+สรุปผลการเรียนรู้!S42+สรุปผลการเรียนรู้!W42+สรุปผลการเรียนรู้!AA42+สรุปผลการเรียนรู้!AE42+สรุปผลการเรียนรู้!AI42+สรุปผลการเรียนรู้!AN42+สรุปผลการเรียนรู้!AR42+สรุปผลการเรียนรู้!AV42+สรุปผลการเรียนรู้!AZ42)</f>
        <v/>
      </c>
      <c r="J42" s="389" t="str">
        <f>IF(สรุปผลการเรียนรู้!BD42="","",สรุปผลการเรียนรู้!F42+สรุปผลการเรียนรู้!J42+สรุปผลการเรียนรู้!O42+สรุปผลการเรียนรู้!S42+สรุปผลการเรียนรู้!W42+สรุปผลการเรียนรู้!AA42+สรุปผลการเรียนรู้!AE42+สรุปผลการเรียนรู้!AI42+สรุปผลการเรียนรู้!AN42+สรุปผลการเรียนรู้!AR42+สรุปผลการเรียนรู้!AV42+สรุปผลการเรียนรู้!AZ42+สรุปผลการเรียนรู้!BD42)</f>
        <v/>
      </c>
      <c r="K42" s="389" t="str">
        <f>IF(สรุปผลการเรียนรู้!BI42="","",สรุปผลการเรียนรู้!F42+สรุปผลการเรียนรู้!J42+สรุปผลการเรียนรู้!O42+สรุปผลการเรียนรู้!S42+สรุปผลการเรียนรู้!W42+สรุปผลการเรียนรู้!AA42+สรุปผลการเรียนรู้!AE42+สรุปผลการเรียนรู้!AI42+สรุปผลการเรียนรู้!AN42+สรุปผลการเรียนรู้!AR42+สรุปผลการเรียนรู้!AV42+สรุปผลการเรียนรู้!AZ42+สรุปผลการเรียนรู้!BD42+สรุปผลการเรียนรู้!BI42)</f>
        <v/>
      </c>
      <c r="L42" s="389" t="str">
        <f>IF(สรุปผลการเรียนรู้!G42="","",สรุปผลการเรียนรู้!G42+สรุปผลการเรียนรู้!K42+สรุปผลการเรียนรู้!P42+สรุปผลการเรียนรู้!T42+สรุปผลการเรียนรู้!X42+สรุปผลการเรียนรู้!AB42+สรุปผลการเรียนรู้!AF42+สรุปผลการเรียนรู้!AJ42+สรุปผลการเรียนรู้!AO42)</f>
        <v/>
      </c>
      <c r="M42" s="389" t="str">
        <f>IF(สรุปผลการเรียนรู้!AS42="","",สรุปผลการเรียนรู้!G42+สรุปผลการเรียนรู้!K42+สรุปผลการเรียนรู้!P42+สรุปผลการเรียนรู้!T42+สรุปผลการเรียนรู้!X42+สรุปผลการเรียนรู้!AB42+สรุปผลการเรียนรู้!AF42+สรุปผลการเรียนรู้!AJ42+สรุปผลการเรียนรู้!AO42+สรุปผลการเรียนรู้!AS42)</f>
        <v/>
      </c>
      <c r="N42" s="389" t="str">
        <f>IF(สรุปผลการเรียนรู้!AW42="","",สรุปผลการเรียนรู้!G42+สรุปผลการเรียนรู้!K42+สรุปผลการเรียนรู้!P42+สรุปผลการเรียนรู้!T42+สรุปผลการเรียนรู้!X42+สรุปผลการเรียนรู้!AB42+สรุปผลการเรียนรู้!AF42+สรุปผลการเรียนรู้!AJ42+สรุปผลการเรียนรู้!AO42+สรุปผลการเรียนรู้!AS42+สรุปผลการเรียนรู้!AW42)</f>
        <v/>
      </c>
      <c r="O42" s="389" t="str">
        <f>IF(สรุปผลการเรียนรู้!BA42="","",สรุปผลการเรียนรู้!G42+สรุปผลการเรียนรู้!K42+สรุปผลการเรียนรู้!P42+สรุปผลการเรียนรู้!T42+สรุปผลการเรียนรู้!X42+สรุปผลการเรียนรู้!AB42+สรุปผลการเรียนรู้!AF42+สรุปผลการเรียนรู้!AJ42+สรุปผลการเรียนรู้!AO42+สรุปผลการเรียนรู้!AS42+สรุปผลการเรียนรู้!AW42+สรุปผลการเรียนรู้!BA42)</f>
        <v/>
      </c>
      <c r="P42" s="389" t="str">
        <f>IF(สรุปผลการเรียนรู้!BE42="","",สรุปผลการเรียนรู้!G42+สรุปผลการเรียนรู้!K42+สรุปผลการเรียนรู้!P42+สรุปผลการเรียนรู้!T42+สรุปผลการเรียนรู้!X42+สรุปผลการเรียนรู้!AB42+สรุปผลการเรียนรู้!AF42+สรุปผลการเรียนรู้!AJ42+สรุปผลการเรียนรู้!AO42+สรุปผลการเรียนรู้!AS42+สรุปผลการเรียนรู้!AW42+สรุปผลการเรียนรู้!BA42+สรุปผลการเรียนรู้!BE42)</f>
        <v/>
      </c>
      <c r="Q42" s="389" t="str">
        <f>IF(สรุปผลการเรียนรู้!BJ42="","",สรุปผลการเรียนรู้!G42+สรุปผลการเรียนรู้!K42+สรุปผลการเรียนรู้!P42+สรุปผลการเรียนรู้!T42+สรุปผลการเรียนรู้!X42+สรุปผลการเรียนรู้!AB42+สรุปผลการเรียนรู้!AF42+สรุปผลการเรียนรู้!AJ42+สรุปผลการเรียนรู้!AO42+สรุปผลการเรียนรู้!AS42+สรุปผลการเรียนรู้!AW42+สรุปผลการเรียนรู้!BA42+สรุปผลการเรียนรู้!BE42+สรุปผลการเรียนรู้!BJ42)</f>
        <v/>
      </c>
      <c r="R42" s="389" t="str">
        <f>IF(สรุปผลการเรียนรู้!I42="","",(สรุปผลการเรียนรู้!I42*สรุปผลการเรียนรู้!$I$7))</f>
        <v/>
      </c>
      <c r="S42" s="389" t="str">
        <f>IF(สรุปผลการเรียนรู้!M42="","",สรุปผลการเรียนรู้!M42*สรุปผลการเรียนรู้!$M$7)</f>
        <v/>
      </c>
      <c r="T42" s="389" t="str">
        <f>IF(สรุปผลการเรียนรู้!R42="","",(สรุปผลการเรียนรู้!R42*สรุปผลการเรียนรู้!$R$7))</f>
        <v/>
      </c>
      <c r="U42" s="389" t="str">
        <f>IF(สรุปผลการเรียนรู้!V42="","",(สรุปผลการเรียนรู้!V42*สรุปผลการเรียนรู้!$V$7))</f>
        <v/>
      </c>
      <c r="V42" s="389" t="str">
        <f>IF(สรุปผลการเรียนรู้!Z42="","",(สรุปผลการเรียนรู้!Z42*สรุปผลการเรียนรู้!$Z$7))</f>
        <v/>
      </c>
      <c r="W42" s="389" t="str">
        <f>IF(สรุปผลการเรียนรู้!AD42="","",(สรุปผลการเรียนรู้!AD42*สรุปผลการเรียนรู้!$AD$7))</f>
        <v/>
      </c>
      <c r="X42" s="389" t="str">
        <f>IF(สรุปผลการเรียนรู้!AH42="","",(สรุปผลการเรียนรู้!AH42*สรุปผลการเรียนรู้!$AH$7))</f>
        <v/>
      </c>
      <c r="Y42" s="389" t="str">
        <f>IF(สรุปผลการเรียนรู้!AL42="","",(สรุปผลการเรียนรู้!AL42*สรุปผลการเรียนรู้!$AL$7))</f>
        <v/>
      </c>
      <c r="Z42" s="389" t="str">
        <f>IF(สรุปผลการเรียนรู้!AQ42="","",(สรุปผลการเรียนรู้!AQ42*สรุปผลการเรียนรู้!$AQ$7))</f>
        <v/>
      </c>
      <c r="AA42" s="389" t="str">
        <f>IF(สรุปผลการเรียนรู้!AU42="","",(สรุปผลการเรียนรู้!AU42*สรุปผลการเรียนรู้!$AU$7))</f>
        <v/>
      </c>
      <c r="AB42" s="389" t="str">
        <f>IF(สรุปผลการเรียนรู้!AY42="","",(สรุปผลการเรียนรู้!AY42*สรุปผลการเรียนรู้!$AY$7))</f>
        <v/>
      </c>
      <c r="AC42" s="389" t="str">
        <f>IF(สรุปผลการเรียนรู้!BC42="","",(สรุปผลการเรียนรู้!BC42*สรุปผลการเรียนรู้!$BC$7))</f>
        <v/>
      </c>
      <c r="AD42" s="389" t="str">
        <f>IF(สรุปผลการเรียนรู้!BG42="","",(สรุปผลการเรียนรู้!BG42*สรุปผลการเรียนรู้!$BG$7))</f>
        <v/>
      </c>
      <c r="AE42" s="389" t="str">
        <f>IF(สรุปผลการเรียนรู้!BL42="","",(สรุปผลการเรียนรู้!BL42*สรุปผลการเรียนรู้!$BL$7))</f>
        <v/>
      </c>
      <c r="AF42" s="389"/>
      <c r="AG42" s="389">
        <f t="shared" si="0"/>
        <v>0</v>
      </c>
      <c r="AH42" s="163">
        <f t="shared" si="1"/>
        <v>0</v>
      </c>
      <c r="AI42" s="3" t="str">
        <f>IF(AJ42&lt;&gt;"","-",IF(data!B38="","",RANK(AH42,$AH$8:$AH$57,0)))</f>
        <v/>
      </c>
      <c r="AJ42" s="1" t="str">
        <f>IF(data!F38="","",data!F38)</f>
        <v/>
      </c>
    </row>
    <row r="43" spans="1:36" s="27" customFormat="1" ht="15" customHeight="1" thickBot="1" x14ac:dyDescent="0.35">
      <c r="A43" s="124">
        <v>36</v>
      </c>
      <c r="B43" s="43" t="str">
        <f>IF(data!B39="","",data!B39)</f>
        <v/>
      </c>
      <c r="C43" s="70" t="str">
        <f>IF(data!B39="","",data!C39)</f>
        <v/>
      </c>
      <c r="D43" s="168" t="str">
        <f>IF(data!B39="","",data!D39)</f>
        <v/>
      </c>
      <c r="E43" s="169" t="str">
        <f>IF(data!B39="","",data!E39)</f>
        <v/>
      </c>
      <c r="F43" s="389" t="str">
        <f>IF(สรุปผลการเรียนรู้!F43="","",สรุปผลการเรียนรู้!F43+สรุปผลการเรียนรู้!J43+สรุปผลการเรียนรู้!O43+สรุปผลการเรียนรู้!S43+สรุปผลการเรียนรู้!W43+สรุปผลการเรียนรู้!AA43+สรุปผลการเรียนรู้!AE43+สรุปผลการเรียนรู้!AI43+สรุปผลการเรียนรู้!AN43)</f>
        <v/>
      </c>
      <c r="G43" s="389" t="str">
        <f>IF(สรุปผลการเรียนรู้!AR43="","",สรุปผลการเรียนรู้!F43+สรุปผลการเรียนรู้!J43+สรุปผลการเรียนรู้!O43+สรุปผลการเรียนรู้!S43+สรุปผลการเรียนรู้!W43+สรุปผลการเรียนรู้!AA43+สรุปผลการเรียนรู้!AE43+สรุปผลการเรียนรู้!AI43+สรุปผลการเรียนรู้!AN43+สรุปผลการเรียนรู้!AR43)</f>
        <v/>
      </c>
      <c r="H43" s="389" t="str">
        <f>IF(สรุปผลการเรียนรู้!AV43="","",สรุปผลการเรียนรู้!F43+สรุปผลการเรียนรู้!J43+สรุปผลการเรียนรู้!O43+สรุปผลการเรียนรู้!S43+สรุปผลการเรียนรู้!W43+สรุปผลการเรียนรู้!AA43+สรุปผลการเรียนรู้!AE43+สรุปผลการเรียนรู้!AI43+สรุปผลการเรียนรู้!AN43+สรุปผลการเรียนรู้!AR43+สรุปผลการเรียนรู้!AV43)</f>
        <v/>
      </c>
      <c r="I43" s="389" t="str">
        <f>IF(สรุปผลการเรียนรู้!AZ43="","",สรุปผลการเรียนรู้!F43+สรุปผลการเรียนรู้!J43+สรุปผลการเรียนรู้!O43+สรุปผลการเรียนรู้!S43+สรุปผลการเรียนรู้!W43+สรุปผลการเรียนรู้!AA43+สรุปผลการเรียนรู้!AE43+สรุปผลการเรียนรู้!AI43+สรุปผลการเรียนรู้!AN43+สรุปผลการเรียนรู้!AR43+สรุปผลการเรียนรู้!AV43+สรุปผลการเรียนรู้!AZ43)</f>
        <v/>
      </c>
      <c r="J43" s="389" t="str">
        <f>IF(สรุปผลการเรียนรู้!BD43="","",สรุปผลการเรียนรู้!F43+สรุปผลการเรียนรู้!J43+สรุปผลการเรียนรู้!O43+สรุปผลการเรียนรู้!S43+สรุปผลการเรียนรู้!W43+สรุปผลการเรียนรู้!AA43+สรุปผลการเรียนรู้!AE43+สรุปผลการเรียนรู้!AI43+สรุปผลการเรียนรู้!AN43+สรุปผลการเรียนรู้!AR43+สรุปผลการเรียนรู้!AV43+สรุปผลการเรียนรู้!AZ43+สรุปผลการเรียนรู้!BD43)</f>
        <v/>
      </c>
      <c r="K43" s="389" t="str">
        <f>IF(สรุปผลการเรียนรู้!BI43="","",สรุปผลการเรียนรู้!F43+สรุปผลการเรียนรู้!J43+สรุปผลการเรียนรู้!O43+สรุปผลการเรียนรู้!S43+สรุปผลการเรียนรู้!W43+สรุปผลการเรียนรู้!AA43+สรุปผลการเรียนรู้!AE43+สรุปผลการเรียนรู้!AI43+สรุปผลการเรียนรู้!AN43+สรุปผลการเรียนรู้!AR43+สรุปผลการเรียนรู้!AV43+สรุปผลการเรียนรู้!AZ43+สรุปผลการเรียนรู้!BD43+สรุปผลการเรียนรู้!BI43)</f>
        <v/>
      </c>
      <c r="L43" s="389" t="str">
        <f>IF(สรุปผลการเรียนรู้!G43="","",สรุปผลการเรียนรู้!G43+สรุปผลการเรียนรู้!K43+สรุปผลการเรียนรู้!P43+สรุปผลการเรียนรู้!T43+สรุปผลการเรียนรู้!X43+สรุปผลการเรียนรู้!AB43+สรุปผลการเรียนรู้!AF43+สรุปผลการเรียนรู้!AJ43+สรุปผลการเรียนรู้!AO43)</f>
        <v/>
      </c>
      <c r="M43" s="389" t="str">
        <f>IF(สรุปผลการเรียนรู้!AS43="","",สรุปผลการเรียนรู้!G43+สรุปผลการเรียนรู้!K43+สรุปผลการเรียนรู้!P43+สรุปผลการเรียนรู้!T43+สรุปผลการเรียนรู้!X43+สรุปผลการเรียนรู้!AB43+สรุปผลการเรียนรู้!AF43+สรุปผลการเรียนรู้!AJ43+สรุปผลการเรียนรู้!AO43+สรุปผลการเรียนรู้!AS43)</f>
        <v/>
      </c>
      <c r="N43" s="389" t="str">
        <f>IF(สรุปผลการเรียนรู้!AW43="","",สรุปผลการเรียนรู้!G43+สรุปผลการเรียนรู้!K43+สรุปผลการเรียนรู้!P43+สรุปผลการเรียนรู้!T43+สรุปผลการเรียนรู้!X43+สรุปผลการเรียนรู้!AB43+สรุปผลการเรียนรู้!AF43+สรุปผลการเรียนรู้!AJ43+สรุปผลการเรียนรู้!AO43+สรุปผลการเรียนรู้!AS43+สรุปผลการเรียนรู้!AW43)</f>
        <v/>
      </c>
      <c r="O43" s="389" t="str">
        <f>IF(สรุปผลการเรียนรู้!BA43="","",สรุปผลการเรียนรู้!G43+สรุปผลการเรียนรู้!K43+สรุปผลการเรียนรู้!P43+สรุปผลการเรียนรู้!T43+สรุปผลการเรียนรู้!X43+สรุปผลการเรียนรู้!AB43+สรุปผลการเรียนรู้!AF43+สรุปผลการเรียนรู้!AJ43+สรุปผลการเรียนรู้!AO43+สรุปผลการเรียนรู้!AS43+สรุปผลการเรียนรู้!AW43+สรุปผลการเรียนรู้!BA43)</f>
        <v/>
      </c>
      <c r="P43" s="389" t="str">
        <f>IF(สรุปผลการเรียนรู้!BE43="","",สรุปผลการเรียนรู้!G43+สรุปผลการเรียนรู้!K43+สรุปผลการเรียนรู้!P43+สรุปผลการเรียนรู้!T43+สรุปผลการเรียนรู้!X43+สรุปผลการเรียนรู้!AB43+สรุปผลการเรียนรู้!AF43+สรุปผลการเรียนรู้!AJ43+สรุปผลการเรียนรู้!AO43+สรุปผลการเรียนรู้!AS43+สรุปผลการเรียนรู้!AW43+สรุปผลการเรียนรู้!BA43+สรุปผลการเรียนรู้!BE43)</f>
        <v/>
      </c>
      <c r="Q43" s="389" t="str">
        <f>IF(สรุปผลการเรียนรู้!BJ43="","",สรุปผลการเรียนรู้!G43+สรุปผลการเรียนรู้!K43+สรุปผลการเรียนรู้!P43+สรุปผลการเรียนรู้!T43+สรุปผลการเรียนรู้!X43+สรุปผลการเรียนรู้!AB43+สรุปผลการเรียนรู้!AF43+สรุปผลการเรียนรู้!AJ43+สรุปผลการเรียนรู้!AO43+สรุปผลการเรียนรู้!AS43+สรุปผลการเรียนรู้!AW43+สรุปผลการเรียนรู้!BA43+สรุปผลการเรียนรู้!BE43+สรุปผลการเรียนรู้!BJ43)</f>
        <v/>
      </c>
      <c r="R43" s="389" t="str">
        <f>IF(สรุปผลการเรียนรู้!I43="","",(สรุปผลการเรียนรู้!I43*สรุปผลการเรียนรู้!$I$7))</f>
        <v/>
      </c>
      <c r="S43" s="389" t="str">
        <f>IF(สรุปผลการเรียนรู้!M43="","",สรุปผลการเรียนรู้!M43*สรุปผลการเรียนรู้!$M$7)</f>
        <v/>
      </c>
      <c r="T43" s="389" t="str">
        <f>IF(สรุปผลการเรียนรู้!R43="","",(สรุปผลการเรียนรู้!R43*สรุปผลการเรียนรู้!$R$7))</f>
        <v/>
      </c>
      <c r="U43" s="389" t="str">
        <f>IF(สรุปผลการเรียนรู้!V43="","",(สรุปผลการเรียนรู้!V43*สรุปผลการเรียนรู้!$V$7))</f>
        <v/>
      </c>
      <c r="V43" s="389" t="str">
        <f>IF(สรุปผลการเรียนรู้!Z43="","",(สรุปผลการเรียนรู้!Z43*สรุปผลการเรียนรู้!$Z$7))</f>
        <v/>
      </c>
      <c r="W43" s="389" t="str">
        <f>IF(สรุปผลการเรียนรู้!AD43="","",(สรุปผลการเรียนรู้!AD43*สรุปผลการเรียนรู้!$AD$7))</f>
        <v/>
      </c>
      <c r="X43" s="389" t="str">
        <f>IF(สรุปผลการเรียนรู้!AH43="","",(สรุปผลการเรียนรู้!AH43*สรุปผลการเรียนรู้!$AH$7))</f>
        <v/>
      </c>
      <c r="Y43" s="389" t="str">
        <f>IF(สรุปผลการเรียนรู้!AL43="","",(สรุปผลการเรียนรู้!AL43*สรุปผลการเรียนรู้!$AL$7))</f>
        <v/>
      </c>
      <c r="Z43" s="389" t="str">
        <f>IF(สรุปผลการเรียนรู้!AQ43="","",(สรุปผลการเรียนรู้!AQ43*สรุปผลการเรียนรู้!$AQ$7))</f>
        <v/>
      </c>
      <c r="AA43" s="389" t="str">
        <f>IF(สรุปผลการเรียนรู้!AU43="","",(สรุปผลการเรียนรู้!AU43*สรุปผลการเรียนรู้!$AU$7))</f>
        <v/>
      </c>
      <c r="AB43" s="389" t="str">
        <f>IF(สรุปผลการเรียนรู้!AY43="","",(สรุปผลการเรียนรู้!AY43*สรุปผลการเรียนรู้!$AY$7))</f>
        <v/>
      </c>
      <c r="AC43" s="389" t="str">
        <f>IF(สรุปผลการเรียนรู้!BC43="","",(สรุปผลการเรียนรู้!BC43*สรุปผลการเรียนรู้!$BC$7))</f>
        <v/>
      </c>
      <c r="AD43" s="389" t="str">
        <f>IF(สรุปผลการเรียนรู้!BG43="","",(สรุปผลการเรียนรู้!BG43*สรุปผลการเรียนรู้!$BG$7))</f>
        <v/>
      </c>
      <c r="AE43" s="389" t="str">
        <f>IF(สรุปผลการเรียนรู้!BL43="","",(สรุปผลการเรียนรู้!BL43*สรุปผลการเรียนรู้!$BL$7))</f>
        <v/>
      </c>
      <c r="AF43" s="389"/>
      <c r="AG43" s="389">
        <f t="shared" si="0"/>
        <v>0</v>
      </c>
      <c r="AH43" s="163">
        <f t="shared" si="1"/>
        <v>0</v>
      </c>
      <c r="AI43" s="3" t="str">
        <f>IF(AJ43&lt;&gt;"","-",IF(data!B39="","",RANK(AH43,$AH$8:$AH$57,0)))</f>
        <v/>
      </c>
      <c r="AJ43" s="1" t="str">
        <f>IF(data!F39="","",data!F39)</f>
        <v/>
      </c>
    </row>
    <row r="44" spans="1:36" s="27" customFormat="1" ht="15" customHeight="1" thickBot="1" x14ac:dyDescent="0.35">
      <c r="A44" s="124">
        <v>37</v>
      </c>
      <c r="B44" s="43" t="str">
        <f>IF(data!B40="","",data!B40)</f>
        <v/>
      </c>
      <c r="C44" s="70" t="str">
        <f>IF(data!B40="","",data!C40)</f>
        <v/>
      </c>
      <c r="D44" s="168" t="str">
        <f>IF(data!B40="","",data!D40)</f>
        <v/>
      </c>
      <c r="E44" s="169" t="str">
        <f>IF(data!B40="","",data!E40)</f>
        <v/>
      </c>
      <c r="F44" s="389" t="str">
        <f>IF(สรุปผลการเรียนรู้!F44="","",สรุปผลการเรียนรู้!F44+สรุปผลการเรียนรู้!J44+สรุปผลการเรียนรู้!O44+สรุปผลการเรียนรู้!S44+สรุปผลการเรียนรู้!W44+สรุปผลการเรียนรู้!AA44+สรุปผลการเรียนรู้!AE44+สรุปผลการเรียนรู้!AI44+สรุปผลการเรียนรู้!AN44)</f>
        <v/>
      </c>
      <c r="G44" s="389" t="str">
        <f>IF(สรุปผลการเรียนรู้!AR44="","",สรุปผลการเรียนรู้!F44+สรุปผลการเรียนรู้!J44+สรุปผลการเรียนรู้!O44+สรุปผลการเรียนรู้!S44+สรุปผลการเรียนรู้!W44+สรุปผลการเรียนรู้!AA44+สรุปผลการเรียนรู้!AE44+สรุปผลการเรียนรู้!AI44+สรุปผลการเรียนรู้!AN44+สรุปผลการเรียนรู้!AR44)</f>
        <v/>
      </c>
      <c r="H44" s="389" t="str">
        <f>IF(สรุปผลการเรียนรู้!AV44="","",สรุปผลการเรียนรู้!F44+สรุปผลการเรียนรู้!J44+สรุปผลการเรียนรู้!O44+สรุปผลการเรียนรู้!S44+สรุปผลการเรียนรู้!W44+สรุปผลการเรียนรู้!AA44+สรุปผลการเรียนรู้!AE44+สรุปผลการเรียนรู้!AI44+สรุปผลการเรียนรู้!AN44+สรุปผลการเรียนรู้!AR44+สรุปผลการเรียนรู้!AV44)</f>
        <v/>
      </c>
      <c r="I44" s="389" t="str">
        <f>IF(สรุปผลการเรียนรู้!AZ44="","",สรุปผลการเรียนรู้!F44+สรุปผลการเรียนรู้!J44+สรุปผลการเรียนรู้!O44+สรุปผลการเรียนรู้!S44+สรุปผลการเรียนรู้!W44+สรุปผลการเรียนรู้!AA44+สรุปผลการเรียนรู้!AE44+สรุปผลการเรียนรู้!AI44+สรุปผลการเรียนรู้!AN44+สรุปผลการเรียนรู้!AR44+สรุปผลการเรียนรู้!AV44+สรุปผลการเรียนรู้!AZ44)</f>
        <v/>
      </c>
      <c r="J44" s="389" t="str">
        <f>IF(สรุปผลการเรียนรู้!BD44="","",สรุปผลการเรียนรู้!F44+สรุปผลการเรียนรู้!J44+สรุปผลการเรียนรู้!O44+สรุปผลการเรียนรู้!S44+สรุปผลการเรียนรู้!W44+สรุปผลการเรียนรู้!AA44+สรุปผลการเรียนรู้!AE44+สรุปผลการเรียนรู้!AI44+สรุปผลการเรียนรู้!AN44+สรุปผลการเรียนรู้!AR44+สรุปผลการเรียนรู้!AV44+สรุปผลการเรียนรู้!AZ44+สรุปผลการเรียนรู้!BD44)</f>
        <v/>
      </c>
      <c r="K44" s="389" t="str">
        <f>IF(สรุปผลการเรียนรู้!BI44="","",สรุปผลการเรียนรู้!F44+สรุปผลการเรียนรู้!J44+สรุปผลการเรียนรู้!O44+สรุปผลการเรียนรู้!S44+สรุปผลการเรียนรู้!W44+สรุปผลการเรียนรู้!AA44+สรุปผลการเรียนรู้!AE44+สรุปผลการเรียนรู้!AI44+สรุปผลการเรียนรู้!AN44+สรุปผลการเรียนรู้!AR44+สรุปผลการเรียนรู้!AV44+สรุปผลการเรียนรู้!AZ44+สรุปผลการเรียนรู้!BD44+สรุปผลการเรียนรู้!BI44)</f>
        <v/>
      </c>
      <c r="L44" s="389" t="str">
        <f>IF(สรุปผลการเรียนรู้!G44="","",สรุปผลการเรียนรู้!G44+สรุปผลการเรียนรู้!K44+สรุปผลการเรียนรู้!P44+สรุปผลการเรียนรู้!T44+สรุปผลการเรียนรู้!X44+สรุปผลการเรียนรู้!AB44+สรุปผลการเรียนรู้!AF44+สรุปผลการเรียนรู้!AJ44+สรุปผลการเรียนรู้!AO44)</f>
        <v/>
      </c>
      <c r="M44" s="389" t="str">
        <f>IF(สรุปผลการเรียนรู้!AS44="","",สรุปผลการเรียนรู้!G44+สรุปผลการเรียนรู้!K44+สรุปผลการเรียนรู้!P44+สรุปผลการเรียนรู้!T44+สรุปผลการเรียนรู้!X44+สรุปผลการเรียนรู้!AB44+สรุปผลการเรียนรู้!AF44+สรุปผลการเรียนรู้!AJ44+สรุปผลการเรียนรู้!AO44+สรุปผลการเรียนรู้!AS44)</f>
        <v/>
      </c>
      <c r="N44" s="389" t="str">
        <f>IF(สรุปผลการเรียนรู้!AW44="","",สรุปผลการเรียนรู้!G44+สรุปผลการเรียนรู้!K44+สรุปผลการเรียนรู้!P44+สรุปผลการเรียนรู้!T44+สรุปผลการเรียนรู้!X44+สรุปผลการเรียนรู้!AB44+สรุปผลการเรียนรู้!AF44+สรุปผลการเรียนรู้!AJ44+สรุปผลการเรียนรู้!AO44+สรุปผลการเรียนรู้!AS44+สรุปผลการเรียนรู้!AW44)</f>
        <v/>
      </c>
      <c r="O44" s="389" t="str">
        <f>IF(สรุปผลการเรียนรู้!BA44="","",สรุปผลการเรียนรู้!G44+สรุปผลการเรียนรู้!K44+สรุปผลการเรียนรู้!P44+สรุปผลการเรียนรู้!T44+สรุปผลการเรียนรู้!X44+สรุปผลการเรียนรู้!AB44+สรุปผลการเรียนรู้!AF44+สรุปผลการเรียนรู้!AJ44+สรุปผลการเรียนรู้!AO44+สรุปผลการเรียนรู้!AS44+สรุปผลการเรียนรู้!AW44+สรุปผลการเรียนรู้!BA44)</f>
        <v/>
      </c>
      <c r="P44" s="389" t="str">
        <f>IF(สรุปผลการเรียนรู้!BE44="","",สรุปผลการเรียนรู้!G44+สรุปผลการเรียนรู้!K44+สรุปผลการเรียนรู้!P44+สรุปผลการเรียนรู้!T44+สรุปผลการเรียนรู้!X44+สรุปผลการเรียนรู้!AB44+สรุปผลการเรียนรู้!AF44+สรุปผลการเรียนรู้!AJ44+สรุปผลการเรียนรู้!AO44+สรุปผลการเรียนรู้!AS44+สรุปผลการเรียนรู้!AW44+สรุปผลการเรียนรู้!BA44+สรุปผลการเรียนรู้!BE44)</f>
        <v/>
      </c>
      <c r="Q44" s="389" t="str">
        <f>IF(สรุปผลการเรียนรู้!BJ44="","",สรุปผลการเรียนรู้!G44+สรุปผลการเรียนรู้!K44+สรุปผลการเรียนรู้!P44+สรุปผลการเรียนรู้!T44+สรุปผลการเรียนรู้!X44+สรุปผลการเรียนรู้!AB44+สรุปผลการเรียนรู้!AF44+สรุปผลการเรียนรู้!AJ44+สรุปผลการเรียนรู้!AO44+สรุปผลการเรียนรู้!AS44+สรุปผลการเรียนรู้!AW44+สรุปผลการเรียนรู้!BA44+สรุปผลการเรียนรู้!BE44+สรุปผลการเรียนรู้!BJ44)</f>
        <v/>
      </c>
      <c r="R44" s="389" t="str">
        <f>IF(สรุปผลการเรียนรู้!I44="","",(สรุปผลการเรียนรู้!I44*สรุปผลการเรียนรู้!$I$7))</f>
        <v/>
      </c>
      <c r="S44" s="389" t="str">
        <f>IF(สรุปผลการเรียนรู้!M44="","",สรุปผลการเรียนรู้!M44*สรุปผลการเรียนรู้!$M$7)</f>
        <v/>
      </c>
      <c r="T44" s="389" t="str">
        <f>IF(สรุปผลการเรียนรู้!R44="","",(สรุปผลการเรียนรู้!R44*สรุปผลการเรียนรู้!$R$7))</f>
        <v/>
      </c>
      <c r="U44" s="389" t="str">
        <f>IF(สรุปผลการเรียนรู้!V44="","",(สรุปผลการเรียนรู้!V44*สรุปผลการเรียนรู้!$V$7))</f>
        <v/>
      </c>
      <c r="V44" s="389" t="str">
        <f>IF(สรุปผลการเรียนรู้!Z44="","",(สรุปผลการเรียนรู้!Z44*สรุปผลการเรียนรู้!$Z$7))</f>
        <v/>
      </c>
      <c r="W44" s="389" t="str">
        <f>IF(สรุปผลการเรียนรู้!AD44="","",(สรุปผลการเรียนรู้!AD44*สรุปผลการเรียนรู้!$AD$7))</f>
        <v/>
      </c>
      <c r="X44" s="389" t="str">
        <f>IF(สรุปผลการเรียนรู้!AH44="","",(สรุปผลการเรียนรู้!AH44*สรุปผลการเรียนรู้!$AH$7))</f>
        <v/>
      </c>
      <c r="Y44" s="389" t="str">
        <f>IF(สรุปผลการเรียนรู้!AL44="","",(สรุปผลการเรียนรู้!AL44*สรุปผลการเรียนรู้!$AL$7))</f>
        <v/>
      </c>
      <c r="Z44" s="389" t="str">
        <f>IF(สรุปผลการเรียนรู้!AQ44="","",(สรุปผลการเรียนรู้!AQ44*สรุปผลการเรียนรู้!$AQ$7))</f>
        <v/>
      </c>
      <c r="AA44" s="389" t="str">
        <f>IF(สรุปผลการเรียนรู้!AU44="","",(สรุปผลการเรียนรู้!AU44*สรุปผลการเรียนรู้!$AU$7))</f>
        <v/>
      </c>
      <c r="AB44" s="389" t="str">
        <f>IF(สรุปผลการเรียนรู้!AY44="","",(สรุปผลการเรียนรู้!AY44*สรุปผลการเรียนรู้!$AY$7))</f>
        <v/>
      </c>
      <c r="AC44" s="389" t="str">
        <f>IF(สรุปผลการเรียนรู้!BC44="","",(สรุปผลการเรียนรู้!BC44*สรุปผลการเรียนรู้!$BC$7))</f>
        <v/>
      </c>
      <c r="AD44" s="389" t="str">
        <f>IF(สรุปผลการเรียนรู้!BG44="","",(สรุปผลการเรียนรู้!BG44*สรุปผลการเรียนรู้!$BG$7))</f>
        <v/>
      </c>
      <c r="AE44" s="389" t="str">
        <f>IF(สรุปผลการเรียนรู้!BL44="","",(สรุปผลการเรียนรู้!BL44*สรุปผลการเรียนรู้!$BL$7))</f>
        <v/>
      </c>
      <c r="AF44" s="389"/>
      <c r="AG44" s="389">
        <f t="shared" si="0"/>
        <v>0</v>
      </c>
      <c r="AH44" s="163">
        <f t="shared" si="1"/>
        <v>0</v>
      </c>
      <c r="AI44" s="3" t="str">
        <f>IF(AJ44&lt;&gt;"","-",IF(data!B40="","",RANK(AH44,$AH$8:$AH$57,0)))</f>
        <v/>
      </c>
      <c r="AJ44" s="1" t="str">
        <f>IF(data!F40="","",data!F40)</f>
        <v/>
      </c>
    </row>
    <row r="45" spans="1:36" s="27" customFormat="1" ht="15" customHeight="1" thickBot="1" x14ac:dyDescent="0.35">
      <c r="A45" s="124">
        <v>38</v>
      </c>
      <c r="B45" s="43" t="str">
        <f>IF(data!B41="","",data!B41)</f>
        <v/>
      </c>
      <c r="C45" s="70" t="str">
        <f>IF(data!B41="","",data!C41)</f>
        <v/>
      </c>
      <c r="D45" s="168" t="str">
        <f>IF(data!B41="","",data!D41)</f>
        <v/>
      </c>
      <c r="E45" s="169" t="str">
        <f>IF(data!B41="","",data!E41)</f>
        <v/>
      </c>
      <c r="F45" s="389" t="str">
        <f>IF(สรุปผลการเรียนรู้!F45="","",สรุปผลการเรียนรู้!F45+สรุปผลการเรียนรู้!J45+สรุปผลการเรียนรู้!O45+สรุปผลการเรียนรู้!S45+สรุปผลการเรียนรู้!W45+สรุปผลการเรียนรู้!AA45+สรุปผลการเรียนรู้!AE45+สรุปผลการเรียนรู้!AI45+สรุปผลการเรียนรู้!AN45)</f>
        <v/>
      </c>
      <c r="G45" s="389" t="str">
        <f>IF(สรุปผลการเรียนรู้!AR45="","",สรุปผลการเรียนรู้!F45+สรุปผลการเรียนรู้!J45+สรุปผลการเรียนรู้!O45+สรุปผลการเรียนรู้!S45+สรุปผลการเรียนรู้!W45+สรุปผลการเรียนรู้!AA45+สรุปผลการเรียนรู้!AE45+สรุปผลการเรียนรู้!AI45+สรุปผลการเรียนรู้!AN45+สรุปผลการเรียนรู้!AR45)</f>
        <v/>
      </c>
      <c r="H45" s="389" t="str">
        <f>IF(สรุปผลการเรียนรู้!AV45="","",สรุปผลการเรียนรู้!F45+สรุปผลการเรียนรู้!J45+สรุปผลการเรียนรู้!O45+สรุปผลการเรียนรู้!S45+สรุปผลการเรียนรู้!W45+สรุปผลการเรียนรู้!AA45+สรุปผลการเรียนรู้!AE45+สรุปผลการเรียนรู้!AI45+สรุปผลการเรียนรู้!AN45+สรุปผลการเรียนรู้!AR45+สรุปผลการเรียนรู้!AV45)</f>
        <v/>
      </c>
      <c r="I45" s="389" t="str">
        <f>IF(สรุปผลการเรียนรู้!AZ45="","",สรุปผลการเรียนรู้!F45+สรุปผลการเรียนรู้!J45+สรุปผลการเรียนรู้!O45+สรุปผลการเรียนรู้!S45+สรุปผลการเรียนรู้!W45+สรุปผลการเรียนรู้!AA45+สรุปผลการเรียนรู้!AE45+สรุปผลการเรียนรู้!AI45+สรุปผลการเรียนรู้!AN45+สรุปผลการเรียนรู้!AR45+สรุปผลการเรียนรู้!AV45+สรุปผลการเรียนรู้!AZ45)</f>
        <v/>
      </c>
      <c r="J45" s="389" t="str">
        <f>IF(สรุปผลการเรียนรู้!BD45="","",สรุปผลการเรียนรู้!F45+สรุปผลการเรียนรู้!J45+สรุปผลการเรียนรู้!O45+สรุปผลการเรียนรู้!S45+สรุปผลการเรียนรู้!W45+สรุปผลการเรียนรู้!AA45+สรุปผลการเรียนรู้!AE45+สรุปผลการเรียนรู้!AI45+สรุปผลการเรียนรู้!AN45+สรุปผลการเรียนรู้!AR45+สรุปผลการเรียนรู้!AV45+สรุปผลการเรียนรู้!AZ45+สรุปผลการเรียนรู้!BD45)</f>
        <v/>
      </c>
      <c r="K45" s="389" t="str">
        <f>IF(สรุปผลการเรียนรู้!BI45="","",สรุปผลการเรียนรู้!F45+สรุปผลการเรียนรู้!J45+สรุปผลการเรียนรู้!O45+สรุปผลการเรียนรู้!S45+สรุปผลการเรียนรู้!W45+สรุปผลการเรียนรู้!AA45+สรุปผลการเรียนรู้!AE45+สรุปผลการเรียนรู้!AI45+สรุปผลการเรียนรู้!AN45+สรุปผลการเรียนรู้!AR45+สรุปผลการเรียนรู้!AV45+สรุปผลการเรียนรู้!AZ45+สรุปผลการเรียนรู้!BD45+สรุปผลการเรียนรู้!BI45)</f>
        <v/>
      </c>
      <c r="L45" s="389" t="str">
        <f>IF(สรุปผลการเรียนรู้!G45="","",สรุปผลการเรียนรู้!G45+สรุปผลการเรียนรู้!K45+สรุปผลการเรียนรู้!P45+สรุปผลการเรียนรู้!T45+สรุปผลการเรียนรู้!X45+สรุปผลการเรียนรู้!AB45+สรุปผลการเรียนรู้!AF45+สรุปผลการเรียนรู้!AJ45+สรุปผลการเรียนรู้!AO45)</f>
        <v/>
      </c>
      <c r="M45" s="389" t="str">
        <f>IF(สรุปผลการเรียนรู้!AS45="","",สรุปผลการเรียนรู้!G45+สรุปผลการเรียนรู้!K45+สรุปผลการเรียนรู้!P45+สรุปผลการเรียนรู้!T45+สรุปผลการเรียนรู้!X45+สรุปผลการเรียนรู้!AB45+สรุปผลการเรียนรู้!AF45+สรุปผลการเรียนรู้!AJ45+สรุปผลการเรียนรู้!AO45+สรุปผลการเรียนรู้!AS45)</f>
        <v/>
      </c>
      <c r="N45" s="389" t="str">
        <f>IF(สรุปผลการเรียนรู้!AW45="","",สรุปผลการเรียนรู้!G45+สรุปผลการเรียนรู้!K45+สรุปผลการเรียนรู้!P45+สรุปผลการเรียนรู้!T45+สรุปผลการเรียนรู้!X45+สรุปผลการเรียนรู้!AB45+สรุปผลการเรียนรู้!AF45+สรุปผลการเรียนรู้!AJ45+สรุปผลการเรียนรู้!AO45+สรุปผลการเรียนรู้!AS45+สรุปผลการเรียนรู้!AW45)</f>
        <v/>
      </c>
      <c r="O45" s="389" t="str">
        <f>IF(สรุปผลการเรียนรู้!BA45="","",สรุปผลการเรียนรู้!G45+สรุปผลการเรียนรู้!K45+สรุปผลการเรียนรู้!P45+สรุปผลการเรียนรู้!T45+สรุปผลการเรียนรู้!X45+สรุปผลการเรียนรู้!AB45+สรุปผลการเรียนรู้!AF45+สรุปผลการเรียนรู้!AJ45+สรุปผลการเรียนรู้!AO45+สรุปผลการเรียนรู้!AS45+สรุปผลการเรียนรู้!AW45+สรุปผลการเรียนรู้!BA45)</f>
        <v/>
      </c>
      <c r="P45" s="389" t="str">
        <f>IF(สรุปผลการเรียนรู้!BE45="","",สรุปผลการเรียนรู้!G45+สรุปผลการเรียนรู้!K45+สรุปผลการเรียนรู้!P45+สรุปผลการเรียนรู้!T45+สรุปผลการเรียนรู้!X45+สรุปผลการเรียนรู้!AB45+สรุปผลการเรียนรู้!AF45+สรุปผลการเรียนรู้!AJ45+สรุปผลการเรียนรู้!AO45+สรุปผลการเรียนรู้!AS45+สรุปผลการเรียนรู้!AW45+สรุปผลการเรียนรู้!BA45+สรุปผลการเรียนรู้!BE45)</f>
        <v/>
      </c>
      <c r="Q45" s="389" t="str">
        <f>IF(สรุปผลการเรียนรู้!BJ45="","",สรุปผลการเรียนรู้!G45+สรุปผลการเรียนรู้!K45+สรุปผลการเรียนรู้!P45+สรุปผลการเรียนรู้!T45+สรุปผลการเรียนรู้!X45+สรุปผลการเรียนรู้!AB45+สรุปผลการเรียนรู้!AF45+สรุปผลการเรียนรู้!AJ45+สรุปผลการเรียนรู้!AO45+สรุปผลการเรียนรู้!AS45+สรุปผลการเรียนรู้!AW45+สรุปผลการเรียนรู้!BA45+สรุปผลการเรียนรู้!BE45+สรุปผลการเรียนรู้!BJ45)</f>
        <v/>
      </c>
      <c r="R45" s="389" t="str">
        <f>IF(สรุปผลการเรียนรู้!I45="","",(สรุปผลการเรียนรู้!I45*สรุปผลการเรียนรู้!$I$7))</f>
        <v/>
      </c>
      <c r="S45" s="389" t="str">
        <f>IF(สรุปผลการเรียนรู้!M45="","",สรุปผลการเรียนรู้!M45*สรุปผลการเรียนรู้!$M$7)</f>
        <v/>
      </c>
      <c r="T45" s="389" t="str">
        <f>IF(สรุปผลการเรียนรู้!R45="","",(สรุปผลการเรียนรู้!R45*สรุปผลการเรียนรู้!$R$7))</f>
        <v/>
      </c>
      <c r="U45" s="389" t="str">
        <f>IF(สรุปผลการเรียนรู้!V45="","",(สรุปผลการเรียนรู้!V45*สรุปผลการเรียนรู้!$V$7))</f>
        <v/>
      </c>
      <c r="V45" s="389" t="str">
        <f>IF(สรุปผลการเรียนรู้!Z45="","",(สรุปผลการเรียนรู้!Z45*สรุปผลการเรียนรู้!$Z$7))</f>
        <v/>
      </c>
      <c r="W45" s="389" t="str">
        <f>IF(สรุปผลการเรียนรู้!AD45="","",(สรุปผลการเรียนรู้!AD45*สรุปผลการเรียนรู้!$AD$7))</f>
        <v/>
      </c>
      <c r="X45" s="389" t="str">
        <f>IF(สรุปผลการเรียนรู้!AH45="","",(สรุปผลการเรียนรู้!AH45*สรุปผลการเรียนรู้!$AH$7))</f>
        <v/>
      </c>
      <c r="Y45" s="389" t="str">
        <f>IF(สรุปผลการเรียนรู้!AL45="","",(สรุปผลการเรียนรู้!AL45*สรุปผลการเรียนรู้!$AL$7))</f>
        <v/>
      </c>
      <c r="Z45" s="389" t="str">
        <f>IF(สรุปผลการเรียนรู้!AQ45="","",(สรุปผลการเรียนรู้!AQ45*สรุปผลการเรียนรู้!$AQ$7))</f>
        <v/>
      </c>
      <c r="AA45" s="389" t="str">
        <f>IF(สรุปผลการเรียนรู้!AU45="","",(สรุปผลการเรียนรู้!AU45*สรุปผลการเรียนรู้!$AU$7))</f>
        <v/>
      </c>
      <c r="AB45" s="389" t="str">
        <f>IF(สรุปผลการเรียนรู้!AY45="","",(สรุปผลการเรียนรู้!AY45*สรุปผลการเรียนรู้!$AY$7))</f>
        <v/>
      </c>
      <c r="AC45" s="389" t="str">
        <f>IF(สรุปผลการเรียนรู้!BC45="","",(สรุปผลการเรียนรู้!BC45*สรุปผลการเรียนรู้!$BC$7))</f>
        <v/>
      </c>
      <c r="AD45" s="389" t="str">
        <f>IF(สรุปผลการเรียนรู้!BG45="","",(สรุปผลการเรียนรู้!BG45*สรุปผลการเรียนรู้!$BG$7))</f>
        <v/>
      </c>
      <c r="AE45" s="389" t="str">
        <f>IF(สรุปผลการเรียนรู้!BL45="","",(สรุปผลการเรียนรู้!BL45*สรุปผลการเรียนรู้!$BL$7))</f>
        <v/>
      </c>
      <c r="AF45" s="389"/>
      <c r="AG45" s="389">
        <f t="shared" si="0"/>
        <v>0</v>
      </c>
      <c r="AH45" s="163">
        <f t="shared" si="1"/>
        <v>0</v>
      </c>
      <c r="AI45" s="3" t="str">
        <f>IF(AJ45&lt;&gt;"","-",IF(data!B41="","",RANK(AH45,$AH$8:$AH$57,0)))</f>
        <v/>
      </c>
      <c r="AJ45" s="1" t="str">
        <f>IF(data!F41="","",data!F41)</f>
        <v/>
      </c>
    </row>
    <row r="46" spans="1:36" s="27" customFormat="1" ht="15" customHeight="1" thickBot="1" x14ac:dyDescent="0.35">
      <c r="A46" s="124">
        <v>39</v>
      </c>
      <c r="B46" s="43" t="str">
        <f>IF(data!B42="","",data!B42)</f>
        <v/>
      </c>
      <c r="C46" s="70" t="str">
        <f>IF(data!B42="","",data!C42)</f>
        <v/>
      </c>
      <c r="D46" s="168" t="str">
        <f>IF(data!B42="","",data!D42)</f>
        <v/>
      </c>
      <c r="E46" s="169" t="str">
        <f>IF(data!B42="","",data!E42)</f>
        <v/>
      </c>
      <c r="F46" s="389" t="str">
        <f>IF(สรุปผลการเรียนรู้!F46="","",สรุปผลการเรียนรู้!F46+สรุปผลการเรียนรู้!J46+สรุปผลการเรียนรู้!O46+สรุปผลการเรียนรู้!S46+สรุปผลการเรียนรู้!W46+สรุปผลการเรียนรู้!AA46+สรุปผลการเรียนรู้!AE46+สรุปผลการเรียนรู้!AI46+สรุปผลการเรียนรู้!AN46)</f>
        <v/>
      </c>
      <c r="G46" s="389" t="str">
        <f>IF(สรุปผลการเรียนรู้!AR46="","",สรุปผลการเรียนรู้!F46+สรุปผลการเรียนรู้!J46+สรุปผลการเรียนรู้!O46+สรุปผลการเรียนรู้!S46+สรุปผลการเรียนรู้!W46+สรุปผลการเรียนรู้!AA46+สรุปผลการเรียนรู้!AE46+สรุปผลการเรียนรู้!AI46+สรุปผลการเรียนรู้!AN46+สรุปผลการเรียนรู้!AR46)</f>
        <v/>
      </c>
      <c r="H46" s="389" t="str">
        <f>IF(สรุปผลการเรียนรู้!AV46="","",สรุปผลการเรียนรู้!F46+สรุปผลการเรียนรู้!J46+สรุปผลการเรียนรู้!O46+สรุปผลการเรียนรู้!S46+สรุปผลการเรียนรู้!W46+สรุปผลการเรียนรู้!AA46+สรุปผลการเรียนรู้!AE46+สรุปผลการเรียนรู้!AI46+สรุปผลการเรียนรู้!AN46+สรุปผลการเรียนรู้!AR46+สรุปผลการเรียนรู้!AV46)</f>
        <v/>
      </c>
      <c r="I46" s="389" t="str">
        <f>IF(สรุปผลการเรียนรู้!AZ46="","",สรุปผลการเรียนรู้!F46+สรุปผลการเรียนรู้!J46+สรุปผลการเรียนรู้!O46+สรุปผลการเรียนรู้!S46+สรุปผลการเรียนรู้!W46+สรุปผลการเรียนรู้!AA46+สรุปผลการเรียนรู้!AE46+สรุปผลการเรียนรู้!AI46+สรุปผลการเรียนรู้!AN46+สรุปผลการเรียนรู้!AR46+สรุปผลการเรียนรู้!AV46+สรุปผลการเรียนรู้!AZ46)</f>
        <v/>
      </c>
      <c r="J46" s="389" t="str">
        <f>IF(สรุปผลการเรียนรู้!BD46="","",สรุปผลการเรียนรู้!F46+สรุปผลการเรียนรู้!J46+สรุปผลการเรียนรู้!O46+สรุปผลการเรียนรู้!S46+สรุปผลการเรียนรู้!W46+สรุปผลการเรียนรู้!AA46+สรุปผลการเรียนรู้!AE46+สรุปผลการเรียนรู้!AI46+สรุปผลการเรียนรู้!AN46+สรุปผลการเรียนรู้!AR46+สรุปผลการเรียนรู้!AV46+สรุปผลการเรียนรู้!AZ46+สรุปผลการเรียนรู้!BD46)</f>
        <v/>
      </c>
      <c r="K46" s="389" t="str">
        <f>IF(สรุปผลการเรียนรู้!BI46="","",สรุปผลการเรียนรู้!F46+สรุปผลการเรียนรู้!J46+สรุปผลการเรียนรู้!O46+สรุปผลการเรียนรู้!S46+สรุปผลการเรียนรู้!W46+สรุปผลการเรียนรู้!AA46+สรุปผลการเรียนรู้!AE46+สรุปผลการเรียนรู้!AI46+สรุปผลการเรียนรู้!AN46+สรุปผลการเรียนรู้!AR46+สรุปผลการเรียนรู้!AV46+สรุปผลการเรียนรู้!AZ46+สรุปผลการเรียนรู้!BD46+สรุปผลการเรียนรู้!BI46)</f>
        <v/>
      </c>
      <c r="L46" s="389" t="str">
        <f>IF(สรุปผลการเรียนรู้!G46="","",สรุปผลการเรียนรู้!G46+สรุปผลการเรียนรู้!K46+สรุปผลการเรียนรู้!P46+สรุปผลการเรียนรู้!T46+สรุปผลการเรียนรู้!X46+สรุปผลการเรียนรู้!AB46+สรุปผลการเรียนรู้!AF46+สรุปผลการเรียนรู้!AJ46+สรุปผลการเรียนรู้!AO46)</f>
        <v/>
      </c>
      <c r="M46" s="389" t="str">
        <f>IF(สรุปผลการเรียนรู้!AS46="","",สรุปผลการเรียนรู้!G46+สรุปผลการเรียนรู้!K46+สรุปผลการเรียนรู้!P46+สรุปผลการเรียนรู้!T46+สรุปผลการเรียนรู้!X46+สรุปผลการเรียนรู้!AB46+สรุปผลการเรียนรู้!AF46+สรุปผลการเรียนรู้!AJ46+สรุปผลการเรียนรู้!AO46+สรุปผลการเรียนรู้!AS46)</f>
        <v/>
      </c>
      <c r="N46" s="389" t="str">
        <f>IF(สรุปผลการเรียนรู้!AW46="","",สรุปผลการเรียนรู้!G46+สรุปผลการเรียนรู้!K46+สรุปผลการเรียนรู้!P46+สรุปผลการเรียนรู้!T46+สรุปผลการเรียนรู้!X46+สรุปผลการเรียนรู้!AB46+สรุปผลการเรียนรู้!AF46+สรุปผลการเรียนรู้!AJ46+สรุปผลการเรียนรู้!AO46+สรุปผลการเรียนรู้!AS46+สรุปผลการเรียนรู้!AW46)</f>
        <v/>
      </c>
      <c r="O46" s="389" t="str">
        <f>IF(สรุปผลการเรียนรู้!BA46="","",สรุปผลการเรียนรู้!G46+สรุปผลการเรียนรู้!K46+สรุปผลการเรียนรู้!P46+สรุปผลการเรียนรู้!T46+สรุปผลการเรียนรู้!X46+สรุปผลการเรียนรู้!AB46+สรุปผลการเรียนรู้!AF46+สรุปผลการเรียนรู้!AJ46+สรุปผลการเรียนรู้!AO46+สรุปผลการเรียนรู้!AS46+สรุปผลการเรียนรู้!AW46+สรุปผลการเรียนรู้!BA46)</f>
        <v/>
      </c>
      <c r="P46" s="389" t="str">
        <f>IF(สรุปผลการเรียนรู้!BE46="","",สรุปผลการเรียนรู้!G46+สรุปผลการเรียนรู้!K46+สรุปผลการเรียนรู้!P46+สรุปผลการเรียนรู้!T46+สรุปผลการเรียนรู้!X46+สรุปผลการเรียนรู้!AB46+สรุปผลการเรียนรู้!AF46+สรุปผลการเรียนรู้!AJ46+สรุปผลการเรียนรู้!AO46+สรุปผลการเรียนรู้!AS46+สรุปผลการเรียนรู้!AW46+สรุปผลการเรียนรู้!BA46+สรุปผลการเรียนรู้!BE46)</f>
        <v/>
      </c>
      <c r="Q46" s="389" t="str">
        <f>IF(สรุปผลการเรียนรู้!BJ46="","",สรุปผลการเรียนรู้!G46+สรุปผลการเรียนรู้!K46+สรุปผลการเรียนรู้!P46+สรุปผลการเรียนรู้!T46+สรุปผลการเรียนรู้!X46+สรุปผลการเรียนรู้!AB46+สรุปผลการเรียนรู้!AF46+สรุปผลการเรียนรู้!AJ46+สรุปผลการเรียนรู้!AO46+สรุปผลการเรียนรู้!AS46+สรุปผลการเรียนรู้!AW46+สรุปผลการเรียนรู้!BA46+สรุปผลการเรียนรู้!BE46+สรุปผลการเรียนรู้!BJ46)</f>
        <v/>
      </c>
      <c r="R46" s="389" t="str">
        <f>IF(สรุปผลการเรียนรู้!I46="","",(สรุปผลการเรียนรู้!I46*สรุปผลการเรียนรู้!$I$7))</f>
        <v/>
      </c>
      <c r="S46" s="389" t="str">
        <f>IF(สรุปผลการเรียนรู้!M46="","",สรุปผลการเรียนรู้!M46*สรุปผลการเรียนรู้!$M$7)</f>
        <v/>
      </c>
      <c r="T46" s="389" t="str">
        <f>IF(สรุปผลการเรียนรู้!R46="","",(สรุปผลการเรียนรู้!R46*สรุปผลการเรียนรู้!$R$7))</f>
        <v/>
      </c>
      <c r="U46" s="389" t="str">
        <f>IF(สรุปผลการเรียนรู้!V46="","",(สรุปผลการเรียนรู้!V46*สรุปผลการเรียนรู้!$V$7))</f>
        <v/>
      </c>
      <c r="V46" s="389" t="str">
        <f>IF(สรุปผลการเรียนรู้!Z46="","",(สรุปผลการเรียนรู้!Z46*สรุปผลการเรียนรู้!$Z$7))</f>
        <v/>
      </c>
      <c r="W46" s="389" t="str">
        <f>IF(สรุปผลการเรียนรู้!AD46="","",(สรุปผลการเรียนรู้!AD46*สรุปผลการเรียนรู้!$AD$7))</f>
        <v/>
      </c>
      <c r="X46" s="389" t="str">
        <f>IF(สรุปผลการเรียนรู้!AH46="","",(สรุปผลการเรียนรู้!AH46*สรุปผลการเรียนรู้!$AH$7))</f>
        <v/>
      </c>
      <c r="Y46" s="389" t="str">
        <f>IF(สรุปผลการเรียนรู้!AL46="","",(สรุปผลการเรียนรู้!AL46*สรุปผลการเรียนรู้!$AL$7))</f>
        <v/>
      </c>
      <c r="Z46" s="389" t="str">
        <f>IF(สรุปผลการเรียนรู้!AQ46="","",(สรุปผลการเรียนรู้!AQ46*สรุปผลการเรียนรู้!$AQ$7))</f>
        <v/>
      </c>
      <c r="AA46" s="389" t="str">
        <f>IF(สรุปผลการเรียนรู้!AU46="","",(สรุปผลการเรียนรู้!AU46*สรุปผลการเรียนรู้!$AU$7))</f>
        <v/>
      </c>
      <c r="AB46" s="389" t="str">
        <f>IF(สรุปผลการเรียนรู้!AY46="","",(สรุปผลการเรียนรู้!AY46*สรุปผลการเรียนรู้!$AY$7))</f>
        <v/>
      </c>
      <c r="AC46" s="389" t="str">
        <f>IF(สรุปผลการเรียนรู้!BC46="","",(สรุปผลการเรียนรู้!BC46*สรุปผลการเรียนรู้!$BC$7))</f>
        <v/>
      </c>
      <c r="AD46" s="389" t="str">
        <f>IF(สรุปผลการเรียนรู้!BG46="","",(สรุปผลการเรียนรู้!BG46*สรุปผลการเรียนรู้!$BG$7))</f>
        <v/>
      </c>
      <c r="AE46" s="389" t="str">
        <f>IF(สรุปผลการเรียนรู้!BL46="","",(สรุปผลการเรียนรู้!BL46*สรุปผลการเรียนรู้!$BL$7))</f>
        <v/>
      </c>
      <c r="AF46" s="389"/>
      <c r="AG46" s="389">
        <f t="shared" si="0"/>
        <v>0</v>
      </c>
      <c r="AH46" s="163">
        <f t="shared" si="1"/>
        <v>0</v>
      </c>
      <c r="AI46" s="3" t="str">
        <f>IF(AJ46&lt;&gt;"","-",IF(data!B42="","",RANK(AH46,$AH$8:$AH$57,0)))</f>
        <v/>
      </c>
      <c r="AJ46" s="1" t="str">
        <f>IF(data!F42="","",data!F42)</f>
        <v/>
      </c>
    </row>
    <row r="47" spans="1:36" s="27" customFormat="1" ht="15" customHeight="1" thickBot="1" x14ac:dyDescent="0.35">
      <c r="A47" s="124">
        <v>40</v>
      </c>
      <c r="B47" s="43" t="str">
        <f>IF(data!B43="","",data!B43)</f>
        <v/>
      </c>
      <c r="C47" s="70" t="str">
        <f>IF(data!B43="","",data!C43)</f>
        <v/>
      </c>
      <c r="D47" s="168" t="str">
        <f>IF(data!B43="","",data!D43)</f>
        <v/>
      </c>
      <c r="E47" s="169" t="str">
        <f>IF(data!B43="","",data!E43)</f>
        <v/>
      </c>
      <c r="F47" s="389" t="str">
        <f>IF(สรุปผลการเรียนรู้!F47="","",สรุปผลการเรียนรู้!F47+สรุปผลการเรียนรู้!J47+สรุปผลการเรียนรู้!O47+สรุปผลการเรียนรู้!S47+สรุปผลการเรียนรู้!W47+สรุปผลการเรียนรู้!AA47+สรุปผลการเรียนรู้!AE47+สรุปผลการเรียนรู้!AI47+สรุปผลการเรียนรู้!AN47)</f>
        <v/>
      </c>
      <c r="G47" s="389" t="str">
        <f>IF(สรุปผลการเรียนรู้!AR47="","",สรุปผลการเรียนรู้!F47+สรุปผลการเรียนรู้!J47+สรุปผลการเรียนรู้!O47+สรุปผลการเรียนรู้!S47+สรุปผลการเรียนรู้!W47+สรุปผลการเรียนรู้!AA47+สรุปผลการเรียนรู้!AE47+สรุปผลการเรียนรู้!AI47+สรุปผลการเรียนรู้!AN47+สรุปผลการเรียนรู้!AR47)</f>
        <v/>
      </c>
      <c r="H47" s="389" t="str">
        <f>IF(สรุปผลการเรียนรู้!AV47="","",สรุปผลการเรียนรู้!F47+สรุปผลการเรียนรู้!J47+สรุปผลการเรียนรู้!O47+สรุปผลการเรียนรู้!S47+สรุปผลการเรียนรู้!W47+สรุปผลการเรียนรู้!AA47+สรุปผลการเรียนรู้!AE47+สรุปผลการเรียนรู้!AI47+สรุปผลการเรียนรู้!AN47+สรุปผลการเรียนรู้!AR47+สรุปผลการเรียนรู้!AV47)</f>
        <v/>
      </c>
      <c r="I47" s="389" t="str">
        <f>IF(สรุปผลการเรียนรู้!AZ47="","",สรุปผลการเรียนรู้!F47+สรุปผลการเรียนรู้!J47+สรุปผลการเรียนรู้!O47+สรุปผลการเรียนรู้!S47+สรุปผลการเรียนรู้!W47+สรุปผลการเรียนรู้!AA47+สรุปผลการเรียนรู้!AE47+สรุปผลการเรียนรู้!AI47+สรุปผลการเรียนรู้!AN47+สรุปผลการเรียนรู้!AR47+สรุปผลการเรียนรู้!AV47+สรุปผลการเรียนรู้!AZ47)</f>
        <v/>
      </c>
      <c r="J47" s="389" t="str">
        <f>IF(สรุปผลการเรียนรู้!BD47="","",สรุปผลการเรียนรู้!F47+สรุปผลการเรียนรู้!J47+สรุปผลการเรียนรู้!O47+สรุปผลการเรียนรู้!S47+สรุปผลการเรียนรู้!W47+สรุปผลการเรียนรู้!AA47+สรุปผลการเรียนรู้!AE47+สรุปผลการเรียนรู้!AI47+สรุปผลการเรียนรู้!AN47+สรุปผลการเรียนรู้!AR47+สรุปผลการเรียนรู้!AV47+สรุปผลการเรียนรู้!AZ47+สรุปผลการเรียนรู้!BD47)</f>
        <v/>
      </c>
      <c r="K47" s="389" t="str">
        <f>IF(สรุปผลการเรียนรู้!BI47="","",สรุปผลการเรียนรู้!F47+สรุปผลการเรียนรู้!J47+สรุปผลการเรียนรู้!O47+สรุปผลการเรียนรู้!S47+สรุปผลการเรียนรู้!W47+สรุปผลการเรียนรู้!AA47+สรุปผลการเรียนรู้!AE47+สรุปผลการเรียนรู้!AI47+สรุปผลการเรียนรู้!AN47+สรุปผลการเรียนรู้!AR47+สรุปผลการเรียนรู้!AV47+สรุปผลการเรียนรู้!AZ47+สรุปผลการเรียนรู้!BD47+สรุปผลการเรียนรู้!BI47)</f>
        <v/>
      </c>
      <c r="L47" s="389" t="str">
        <f>IF(สรุปผลการเรียนรู้!G47="","",สรุปผลการเรียนรู้!G47+สรุปผลการเรียนรู้!K47+สรุปผลการเรียนรู้!P47+สรุปผลการเรียนรู้!T47+สรุปผลการเรียนรู้!X47+สรุปผลการเรียนรู้!AB47+สรุปผลการเรียนรู้!AF47+สรุปผลการเรียนรู้!AJ47+สรุปผลการเรียนรู้!AO47)</f>
        <v/>
      </c>
      <c r="M47" s="389" t="str">
        <f>IF(สรุปผลการเรียนรู้!AS47="","",สรุปผลการเรียนรู้!G47+สรุปผลการเรียนรู้!K47+สรุปผลการเรียนรู้!P47+สรุปผลการเรียนรู้!T47+สรุปผลการเรียนรู้!X47+สรุปผลการเรียนรู้!AB47+สรุปผลการเรียนรู้!AF47+สรุปผลการเรียนรู้!AJ47+สรุปผลการเรียนรู้!AO47+สรุปผลการเรียนรู้!AS47)</f>
        <v/>
      </c>
      <c r="N47" s="389" t="str">
        <f>IF(สรุปผลการเรียนรู้!AW47="","",สรุปผลการเรียนรู้!G47+สรุปผลการเรียนรู้!K47+สรุปผลการเรียนรู้!P47+สรุปผลการเรียนรู้!T47+สรุปผลการเรียนรู้!X47+สรุปผลการเรียนรู้!AB47+สรุปผลการเรียนรู้!AF47+สรุปผลการเรียนรู้!AJ47+สรุปผลการเรียนรู้!AO47+สรุปผลการเรียนรู้!AS47+สรุปผลการเรียนรู้!AW47)</f>
        <v/>
      </c>
      <c r="O47" s="389" t="str">
        <f>IF(สรุปผลการเรียนรู้!BA47="","",สรุปผลการเรียนรู้!G47+สรุปผลการเรียนรู้!K47+สรุปผลการเรียนรู้!P47+สรุปผลการเรียนรู้!T47+สรุปผลการเรียนรู้!X47+สรุปผลการเรียนรู้!AB47+สรุปผลการเรียนรู้!AF47+สรุปผลการเรียนรู้!AJ47+สรุปผลการเรียนรู้!AO47+สรุปผลการเรียนรู้!AS47+สรุปผลการเรียนรู้!AW47+สรุปผลการเรียนรู้!BA47)</f>
        <v/>
      </c>
      <c r="P47" s="389" t="str">
        <f>IF(สรุปผลการเรียนรู้!BE47="","",สรุปผลการเรียนรู้!G47+สรุปผลการเรียนรู้!K47+สรุปผลการเรียนรู้!P47+สรุปผลการเรียนรู้!T47+สรุปผลการเรียนรู้!X47+สรุปผลการเรียนรู้!AB47+สรุปผลการเรียนรู้!AF47+สรุปผลการเรียนรู้!AJ47+สรุปผลการเรียนรู้!AO47+สรุปผลการเรียนรู้!AS47+สรุปผลการเรียนรู้!AW47+สรุปผลการเรียนรู้!BA47+สรุปผลการเรียนรู้!BE47)</f>
        <v/>
      </c>
      <c r="Q47" s="389" t="str">
        <f>IF(สรุปผลการเรียนรู้!BJ47="","",สรุปผลการเรียนรู้!G47+สรุปผลการเรียนรู้!K47+สรุปผลการเรียนรู้!P47+สรุปผลการเรียนรู้!T47+สรุปผลการเรียนรู้!X47+สรุปผลการเรียนรู้!AB47+สรุปผลการเรียนรู้!AF47+สรุปผลการเรียนรู้!AJ47+สรุปผลการเรียนรู้!AO47+สรุปผลการเรียนรู้!AS47+สรุปผลการเรียนรู้!AW47+สรุปผลการเรียนรู้!BA47+สรุปผลการเรียนรู้!BE47+สรุปผลการเรียนรู้!BJ47)</f>
        <v/>
      </c>
      <c r="R47" s="389" t="str">
        <f>IF(สรุปผลการเรียนรู้!I47="","",(สรุปผลการเรียนรู้!I47*สรุปผลการเรียนรู้!$I$7))</f>
        <v/>
      </c>
      <c r="S47" s="389" t="str">
        <f>IF(สรุปผลการเรียนรู้!M47="","",สรุปผลการเรียนรู้!M47*สรุปผลการเรียนรู้!$M$7)</f>
        <v/>
      </c>
      <c r="T47" s="389" t="str">
        <f>IF(สรุปผลการเรียนรู้!R47="","",(สรุปผลการเรียนรู้!R47*สรุปผลการเรียนรู้!$R$7))</f>
        <v/>
      </c>
      <c r="U47" s="389" t="str">
        <f>IF(สรุปผลการเรียนรู้!V47="","",(สรุปผลการเรียนรู้!V47*สรุปผลการเรียนรู้!$V$7))</f>
        <v/>
      </c>
      <c r="V47" s="389" t="str">
        <f>IF(สรุปผลการเรียนรู้!Z47="","",(สรุปผลการเรียนรู้!Z47*สรุปผลการเรียนรู้!$Z$7))</f>
        <v/>
      </c>
      <c r="W47" s="389" t="str">
        <f>IF(สรุปผลการเรียนรู้!AD47="","",(สรุปผลการเรียนรู้!AD47*สรุปผลการเรียนรู้!$AD$7))</f>
        <v/>
      </c>
      <c r="X47" s="389" t="str">
        <f>IF(สรุปผลการเรียนรู้!AH47="","",(สรุปผลการเรียนรู้!AH47*สรุปผลการเรียนรู้!$AH$7))</f>
        <v/>
      </c>
      <c r="Y47" s="389" t="str">
        <f>IF(สรุปผลการเรียนรู้!AL47="","",(สรุปผลการเรียนรู้!AL47*สรุปผลการเรียนรู้!$AL$7))</f>
        <v/>
      </c>
      <c r="Z47" s="389" t="str">
        <f>IF(สรุปผลการเรียนรู้!AQ47="","",(สรุปผลการเรียนรู้!AQ47*สรุปผลการเรียนรู้!$AQ$7))</f>
        <v/>
      </c>
      <c r="AA47" s="389" t="str">
        <f>IF(สรุปผลการเรียนรู้!AU47="","",(สรุปผลการเรียนรู้!AU47*สรุปผลการเรียนรู้!$AU$7))</f>
        <v/>
      </c>
      <c r="AB47" s="389" t="str">
        <f>IF(สรุปผลการเรียนรู้!AY47="","",(สรุปผลการเรียนรู้!AY47*สรุปผลการเรียนรู้!$AY$7))</f>
        <v/>
      </c>
      <c r="AC47" s="389" t="str">
        <f>IF(สรุปผลการเรียนรู้!BC47="","",(สรุปผลการเรียนรู้!BC47*สรุปผลการเรียนรู้!$BC$7))</f>
        <v/>
      </c>
      <c r="AD47" s="389" t="str">
        <f>IF(สรุปผลการเรียนรู้!BG47="","",(สรุปผลการเรียนรู้!BG47*สรุปผลการเรียนรู้!$BG$7))</f>
        <v/>
      </c>
      <c r="AE47" s="389" t="str">
        <f>IF(สรุปผลการเรียนรู้!BL47="","",(สรุปผลการเรียนรู้!BL47*สรุปผลการเรียนรู้!$BL$7))</f>
        <v/>
      </c>
      <c r="AF47" s="389"/>
      <c r="AG47" s="389">
        <f t="shared" si="0"/>
        <v>0</v>
      </c>
      <c r="AH47" s="163">
        <f t="shared" si="1"/>
        <v>0</v>
      </c>
      <c r="AI47" s="3" t="str">
        <f>IF(AJ47&lt;&gt;"","-",IF(data!B43="","",RANK(AH47,$AH$8:$AH$57,0)))</f>
        <v/>
      </c>
      <c r="AJ47" s="1" t="str">
        <f>IF(data!F43="","",data!F43)</f>
        <v/>
      </c>
    </row>
    <row r="48" spans="1:36" s="27" customFormat="1" ht="15" customHeight="1" thickBot="1" x14ac:dyDescent="0.35">
      <c r="A48" s="124">
        <v>41</v>
      </c>
      <c r="B48" s="43" t="str">
        <f>IF(data!B44="","",data!B44)</f>
        <v/>
      </c>
      <c r="C48" s="70" t="str">
        <f>IF(data!B44="","",data!C44)</f>
        <v/>
      </c>
      <c r="D48" s="168" t="str">
        <f>IF(data!B44="","",data!D44)</f>
        <v/>
      </c>
      <c r="E48" s="169" t="str">
        <f>IF(data!B44="","",data!E44)</f>
        <v/>
      </c>
      <c r="F48" s="389" t="str">
        <f>IF(สรุปผลการเรียนรู้!F48="","",สรุปผลการเรียนรู้!F48+สรุปผลการเรียนรู้!J48+สรุปผลการเรียนรู้!O48+สรุปผลการเรียนรู้!S48+สรุปผลการเรียนรู้!W48+สรุปผลการเรียนรู้!AA48+สรุปผลการเรียนรู้!AE48+สรุปผลการเรียนรู้!AI48+สรุปผลการเรียนรู้!AN48)</f>
        <v/>
      </c>
      <c r="G48" s="389" t="str">
        <f>IF(สรุปผลการเรียนรู้!AR48="","",สรุปผลการเรียนรู้!F48+สรุปผลการเรียนรู้!J48+สรุปผลการเรียนรู้!O48+สรุปผลการเรียนรู้!S48+สรุปผลการเรียนรู้!W48+สรุปผลการเรียนรู้!AA48+สรุปผลการเรียนรู้!AE48+สรุปผลการเรียนรู้!AI48+สรุปผลการเรียนรู้!AN48+สรุปผลการเรียนรู้!AR48)</f>
        <v/>
      </c>
      <c r="H48" s="389" t="str">
        <f>IF(สรุปผลการเรียนรู้!AV48="","",สรุปผลการเรียนรู้!F48+สรุปผลการเรียนรู้!J48+สรุปผลการเรียนรู้!O48+สรุปผลการเรียนรู้!S48+สรุปผลการเรียนรู้!W48+สรุปผลการเรียนรู้!AA48+สรุปผลการเรียนรู้!AE48+สรุปผลการเรียนรู้!AI48+สรุปผลการเรียนรู้!AN48+สรุปผลการเรียนรู้!AR48+สรุปผลการเรียนรู้!AV48)</f>
        <v/>
      </c>
      <c r="I48" s="389" t="str">
        <f>IF(สรุปผลการเรียนรู้!AZ48="","",สรุปผลการเรียนรู้!F48+สรุปผลการเรียนรู้!J48+สรุปผลการเรียนรู้!O48+สรุปผลการเรียนรู้!S48+สรุปผลการเรียนรู้!W48+สรุปผลการเรียนรู้!AA48+สรุปผลการเรียนรู้!AE48+สรุปผลการเรียนรู้!AI48+สรุปผลการเรียนรู้!AN48+สรุปผลการเรียนรู้!AR48+สรุปผลการเรียนรู้!AV48+สรุปผลการเรียนรู้!AZ48)</f>
        <v/>
      </c>
      <c r="J48" s="389" t="str">
        <f>IF(สรุปผลการเรียนรู้!BD48="","",สรุปผลการเรียนรู้!F48+สรุปผลการเรียนรู้!J48+สรุปผลการเรียนรู้!O48+สรุปผลการเรียนรู้!S48+สรุปผลการเรียนรู้!W48+สรุปผลการเรียนรู้!AA48+สรุปผลการเรียนรู้!AE48+สรุปผลการเรียนรู้!AI48+สรุปผลการเรียนรู้!AN48+สรุปผลการเรียนรู้!AR48+สรุปผลการเรียนรู้!AV48+สรุปผลการเรียนรู้!AZ48+สรุปผลการเรียนรู้!BD48)</f>
        <v/>
      </c>
      <c r="K48" s="389" t="str">
        <f>IF(สรุปผลการเรียนรู้!BI48="","",สรุปผลการเรียนรู้!F48+สรุปผลการเรียนรู้!J48+สรุปผลการเรียนรู้!O48+สรุปผลการเรียนรู้!S48+สรุปผลการเรียนรู้!W48+สรุปผลการเรียนรู้!AA48+สรุปผลการเรียนรู้!AE48+สรุปผลการเรียนรู้!AI48+สรุปผลการเรียนรู้!AN48+สรุปผลการเรียนรู้!AR48+สรุปผลการเรียนรู้!AV48+สรุปผลการเรียนรู้!AZ48+สรุปผลการเรียนรู้!BD48+สรุปผลการเรียนรู้!BI48)</f>
        <v/>
      </c>
      <c r="L48" s="389" t="str">
        <f>IF(สรุปผลการเรียนรู้!G48="","",สรุปผลการเรียนรู้!G48+สรุปผลการเรียนรู้!K48+สรุปผลการเรียนรู้!P48+สรุปผลการเรียนรู้!T48+สรุปผลการเรียนรู้!X48+สรุปผลการเรียนรู้!AB48+สรุปผลการเรียนรู้!AF48+สรุปผลการเรียนรู้!AJ48+สรุปผลการเรียนรู้!AO48)</f>
        <v/>
      </c>
      <c r="M48" s="389" t="str">
        <f>IF(สรุปผลการเรียนรู้!AS48="","",สรุปผลการเรียนรู้!G48+สรุปผลการเรียนรู้!K48+สรุปผลการเรียนรู้!P48+สรุปผลการเรียนรู้!T48+สรุปผลการเรียนรู้!X48+สรุปผลการเรียนรู้!AB48+สรุปผลการเรียนรู้!AF48+สรุปผลการเรียนรู้!AJ48+สรุปผลการเรียนรู้!AO48+สรุปผลการเรียนรู้!AS48)</f>
        <v/>
      </c>
      <c r="N48" s="389" t="str">
        <f>IF(สรุปผลการเรียนรู้!AW48="","",สรุปผลการเรียนรู้!G48+สรุปผลการเรียนรู้!K48+สรุปผลการเรียนรู้!P48+สรุปผลการเรียนรู้!T48+สรุปผลการเรียนรู้!X48+สรุปผลการเรียนรู้!AB48+สรุปผลการเรียนรู้!AF48+สรุปผลการเรียนรู้!AJ48+สรุปผลการเรียนรู้!AO48+สรุปผลการเรียนรู้!AS48+สรุปผลการเรียนรู้!AW48)</f>
        <v/>
      </c>
      <c r="O48" s="389" t="str">
        <f>IF(สรุปผลการเรียนรู้!BA48="","",สรุปผลการเรียนรู้!G48+สรุปผลการเรียนรู้!K48+สรุปผลการเรียนรู้!P48+สรุปผลการเรียนรู้!T48+สรุปผลการเรียนรู้!X48+สรุปผลการเรียนรู้!AB48+สรุปผลการเรียนรู้!AF48+สรุปผลการเรียนรู้!AJ48+สรุปผลการเรียนรู้!AO48+สรุปผลการเรียนรู้!AS48+สรุปผลการเรียนรู้!AW48+สรุปผลการเรียนรู้!BA48)</f>
        <v/>
      </c>
      <c r="P48" s="389" t="str">
        <f>IF(สรุปผลการเรียนรู้!BE48="","",สรุปผลการเรียนรู้!G48+สรุปผลการเรียนรู้!K48+สรุปผลการเรียนรู้!P48+สรุปผลการเรียนรู้!T48+สรุปผลการเรียนรู้!X48+สรุปผลการเรียนรู้!AB48+สรุปผลการเรียนรู้!AF48+สรุปผลการเรียนรู้!AJ48+สรุปผลการเรียนรู้!AO48+สรุปผลการเรียนรู้!AS48+สรุปผลการเรียนรู้!AW48+สรุปผลการเรียนรู้!BA48+สรุปผลการเรียนรู้!BE48)</f>
        <v/>
      </c>
      <c r="Q48" s="389" t="str">
        <f>IF(สรุปผลการเรียนรู้!BJ48="","",สรุปผลการเรียนรู้!G48+สรุปผลการเรียนรู้!K48+สรุปผลการเรียนรู้!P48+สรุปผลการเรียนรู้!T48+สรุปผลการเรียนรู้!X48+สรุปผลการเรียนรู้!AB48+สรุปผลการเรียนรู้!AF48+สรุปผลการเรียนรู้!AJ48+สรุปผลการเรียนรู้!AO48+สรุปผลการเรียนรู้!AS48+สรุปผลการเรียนรู้!AW48+สรุปผลการเรียนรู้!BA48+สรุปผลการเรียนรู้!BE48+สรุปผลการเรียนรู้!BJ48)</f>
        <v/>
      </c>
      <c r="R48" s="389" t="str">
        <f>IF(สรุปผลการเรียนรู้!I48="","",(สรุปผลการเรียนรู้!I48*สรุปผลการเรียนรู้!$I$7))</f>
        <v/>
      </c>
      <c r="S48" s="389" t="str">
        <f>IF(สรุปผลการเรียนรู้!M48="","",สรุปผลการเรียนรู้!M48*สรุปผลการเรียนรู้!$M$7)</f>
        <v/>
      </c>
      <c r="T48" s="389" t="str">
        <f>IF(สรุปผลการเรียนรู้!R48="","",(สรุปผลการเรียนรู้!R48*สรุปผลการเรียนรู้!$R$7))</f>
        <v/>
      </c>
      <c r="U48" s="389" t="str">
        <f>IF(สรุปผลการเรียนรู้!V48="","",(สรุปผลการเรียนรู้!V48*สรุปผลการเรียนรู้!$V$7))</f>
        <v/>
      </c>
      <c r="V48" s="389" t="str">
        <f>IF(สรุปผลการเรียนรู้!Z48="","",(สรุปผลการเรียนรู้!Z48*สรุปผลการเรียนรู้!$Z$7))</f>
        <v/>
      </c>
      <c r="W48" s="389" t="str">
        <f>IF(สรุปผลการเรียนรู้!AD48="","",(สรุปผลการเรียนรู้!AD48*สรุปผลการเรียนรู้!$AD$7))</f>
        <v/>
      </c>
      <c r="X48" s="389" t="str">
        <f>IF(สรุปผลการเรียนรู้!AH48="","",(สรุปผลการเรียนรู้!AH48*สรุปผลการเรียนรู้!$AH$7))</f>
        <v/>
      </c>
      <c r="Y48" s="389" t="str">
        <f>IF(สรุปผลการเรียนรู้!AL48="","",(สรุปผลการเรียนรู้!AL48*สรุปผลการเรียนรู้!$AL$7))</f>
        <v/>
      </c>
      <c r="Z48" s="389" t="str">
        <f>IF(สรุปผลการเรียนรู้!AQ48="","",(สรุปผลการเรียนรู้!AQ48*สรุปผลการเรียนรู้!$AQ$7))</f>
        <v/>
      </c>
      <c r="AA48" s="389" t="str">
        <f>IF(สรุปผลการเรียนรู้!AU48="","",(สรุปผลการเรียนรู้!AU48*สรุปผลการเรียนรู้!$AU$7))</f>
        <v/>
      </c>
      <c r="AB48" s="389" t="str">
        <f>IF(สรุปผลการเรียนรู้!AY48="","",(สรุปผลการเรียนรู้!AY48*สรุปผลการเรียนรู้!$AY$7))</f>
        <v/>
      </c>
      <c r="AC48" s="389" t="str">
        <f>IF(สรุปผลการเรียนรู้!BC48="","",(สรุปผลการเรียนรู้!BC48*สรุปผลการเรียนรู้!$BC$7))</f>
        <v/>
      </c>
      <c r="AD48" s="389" t="str">
        <f>IF(สรุปผลการเรียนรู้!BG48="","",(สรุปผลการเรียนรู้!BG48*สรุปผลการเรียนรู้!$BG$7))</f>
        <v/>
      </c>
      <c r="AE48" s="389" t="str">
        <f>IF(สรุปผลการเรียนรู้!BL48="","",(สรุปผลการเรียนรู้!BL48*สรุปผลการเรียนรู้!$BL$7))</f>
        <v/>
      </c>
      <c r="AF48" s="389"/>
      <c r="AG48" s="389">
        <f t="shared" si="0"/>
        <v>0</v>
      </c>
      <c r="AH48" s="163">
        <f t="shared" si="1"/>
        <v>0</v>
      </c>
      <c r="AI48" s="3" t="str">
        <f>IF(AJ48&lt;&gt;"","-",IF(data!B44="","",RANK(AH48,$AH$8:$AH$57,0)))</f>
        <v/>
      </c>
      <c r="AJ48" s="1" t="str">
        <f>IF(data!F44="","",data!F44)</f>
        <v/>
      </c>
    </row>
    <row r="49" spans="1:36" s="27" customFormat="1" ht="15" customHeight="1" thickBot="1" x14ac:dyDescent="0.35">
      <c r="A49" s="124">
        <v>42</v>
      </c>
      <c r="B49" s="43" t="str">
        <f>IF(data!B45="","",data!B45)</f>
        <v/>
      </c>
      <c r="C49" s="70" t="str">
        <f>IF(data!B45="","",data!C45)</f>
        <v/>
      </c>
      <c r="D49" s="168" t="str">
        <f>IF(data!B45="","",data!D45)</f>
        <v/>
      </c>
      <c r="E49" s="169" t="str">
        <f>IF(data!B45="","",data!E45)</f>
        <v/>
      </c>
      <c r="F49" s="389" t="str">
        <f>IF(สรุปผลการเรียนรู้!F49="","",สรุปผลการเรียนรู้!F49+สรุปผลการเรียนรู้!J49+สรุปผลการเรียนรู้!O49+สรุปผลการเรียนรู้!S49+สรุปผลการเรียนรู้!W49+สรุปผลการเรียนรู้!AA49+สรุปผลการเรียนรู้!AE49+สรุปผลการเรียนรู้!AI49+สรุปผลการเรียนรู้!AN49)</f>
        <v/>
      </c>
      <c r="G49" s="389" t="str">
        <f>IF(สรุปผลการเรียนรู้!AR49="","",สรุปผลการเรียนรู้!F49+สรุปผลการเรียนรู้!J49+สรุปผลการเรียนรู้!O49+สรุปผลการเรียนรู้!S49+สรุปผลการเรียนรู้!W49+สรุปผลการเรียนรู้!AA49+สรุปผลการเรียนรู้!AE49+สรุปผลการเรียนรู้!AI49+สรุปผลการเรียนรู้!AN49+สรุปผลการเรียนรู้!AR49)</f>
        <v/>
      </c>
      <c r="H49" s="389" t="str">
        <f>IF(สรุปผลการเรียนรู้!AV49="","",สรุปผลการเรียนรู้!F49+สรุปผลการเรียนรู้!J49+สรุปผลการเรียนรู้!O49+สรุปผลการเรียนรู้!S49+สรุปผลการเรียนรู้!W49+สรุปผลการเรียนรู้!AA49+สรุปผลการเรียนรู้!AE49+สรุปผลการเรียนรู้!AI49+สรุปผลการเรียนรู้!AN49+สรุปผลการเรียนรู้!AR49+สรุปผลการเรียนรู้!AV49)</f>
        <v/>
      </c>
      <c r="I49" s="389" t="str">
        <f>IF(สรุปผลการเรียนรู้!AZ49="","",สรุปผลการเรียนรู้!F49+สรุปผลการเรียนรู้!J49+สรุปผลการเรียนรู้!O49+สรุปผลการเรียนรู้!S49+สรุปผลการเรียนรู้!W49+สรุปผลการเรียนรู้!AA49+สรุปผลการเรียนรู้!AE49+สรุปผลการเรียนรู้!AI49+สรุปผลการเรียนรู้!AN49+สรุปผลการเรียนรู้!AR49+สรุปผลการเรียนรู้!AV49+สรุปผลการเรียนรู้!AZ49)</f>
        <v/>
      </c>
      <c r="J49" s="389" t="str">
        <f>IF(สรุปผลการเรียนรู้!BD49="","",สรุปผลการเรียนรู้!F49+สรุปผลการเรียนรู้!J49+สรุปผลการเรียนรู้!O49+สรุปผลการเรียนรู้!S49+สรุปผลการเรียนรู้!W49+สรุปผลการเรียนรู้!AA49+สรุปผลการเรียนรู้!AE49+สรุปผลการเรียนรู้!AI49+สรุปผลการเรียนรู้!AN49+สรุปผลการเรียนรู้!AR49+สรุปผลการเรียนรู้!AV49+สรุปผลการเรียนรู้!AZ49+สรุปผลการเรียนรู้!BD49)</f>
        <v/>
      </c>
      <c r="K49" s="389" t="str">
        <f>IF(สรุปผลการเรียนรู้!BI49="","",สรุปผลการเรียนรู้!F49+สรุปผลการเรียนรู้!J49+สรุปผลการเรียนรู้!O49+สรุปผลการเรียนรู้!S49+สรุปผลการเรียนรู้!W49+สรุปผลการเรียนรู้!AA49+สรุปผลการเรียนรู้!AE49+สรุปผลการเรียนรู้!AI49+สรุปผลการเรียนรู้!AN49+สรุปผลการเรียนรู้!AR49+สรุปผลการเรียนรู้!AV49+สรุปผลการเรียนรู้!AZ49+สรุปผลการเรียนรู้!BD49+สรุปผลการเรียนรู้!BI49)</f>
        <v/>
      </c>
      <c r="L49" s="389" t="str">
        <f>IF(สรุปผลการเรียนรู้!G49="","",สรุปผลการเรียนรู้!G49+สรุปผลการเรียนรู้!K49+สรุปผลการเรียนรู้!P49+สรุปผลการเรียนรู้!T49+สรุปผลการเรียนรู้!X49+สรุปผลการเรียนรู้!AB49+สรุปผลการเรียนรู้!AF49+สรุปผลการเรียนรู้!AJ49+สรุปผลการเรียนรู้!AO49)</f>
        <v/>
      </c>
      <c r="M49" s="389" t="str">
        <f>IF(สรุปผลการเรียนรู้!AS49="","",สรุปผลการเรียนรู้!G49+สรุปผลการเรียนรู้!K49+สรุปผลการเรียนรู้!P49+สรุปผลการเรียนรู้!T49+สรุปผลการเรียนรู้!X49+สรุปผลการเรียนรู้!AB49+สรุปผลการเรียนรู้!AF49+สรุปผลการเรียนรู้!AJ49+สรุปผลการเรียนรู้!AO49+สรุปผลการเรียนรู้!AS49)</f>
        <v/>
      </c>
      <c r="N49" s="389" t="str">
        <f>IF(สรุปผลการเรียนรู้!AW49="","",สรุปผลการเรียนรู้!G49+สรุปผลการเรียนรู้!K49+สรุปผลการเรียนรู้!P49+สรุปผลการเรียนรู้!T49+สรุปผลการเรียนรู้!X49+สรุปผลการเรียนรู้!AB49+สรุปผลการเรียนรู้!AF49+สรุปผลการเรียนรู้!AJ49+สรุปผลการเรียนรู้!AO49+สรุปผลการเรียนรู้!AS49+สรุปผลการเรียนรู้!AW49)</f>
        <v/>
      </c>
      <c r="O49" s="389" t="str">
        <f>IF(สรุปผลการเรียนรู้!BA49="","",สรุปผลการเรียนรู้!G49+สรุปผลการเรียนรู้!K49+สรุปผลการเรียนรู้!P49+สรุปผลการเรียนรู้!T49+สรุปผลการเรียนรู้!X49+สรุปผลการเรียนรู้!AB49+สรุปผลการเรียนรู้!AF49+สรุปผลการเรียนรู้!AJ49+สรุปผลการเรียนรู้!AO49+สรุปผลการเรียนรู้!AS49+สรุปผลการเรียนรู้!AW49+สรุปผลการเรียนรู้!BA49)</f>
        <v/>
      </c>
      <c r="P49" s="389" t="str">
        <f>IF(สรุปผลการเรียนรู้!BE49="","",สรุปผลการเรียนรู้!G49+สรุปผลการเรียนรู้!K49+สรุปผลการเรียนรู้!P49+สรุปผลการเรียนรู้!T49+สรุปผลการเรียนรู้!X49+สรุปผลการเรียนรู้!AB49+สรุปผลการเรียนรู้!AF49+สรุปผลการเรียนรู้!AJ49+สรุปผลการเรียนรู้!AO49+สรุปผลการเรียนรู้!AS49+สรุปผลการเรียนรู้!AW49+สรุปผลการเรียนรู้!BA49+สรุปผลการเรียนรู้!BE49)</f>
        <v/>
      </c>
      <c r="Q49" s="389" t="str">
        <f>IF(สรุปผลการเรียนรู้!BJ49="","",สรุปผลการเรียนรู้!G49+สรุปผลการเรียนรู้!K49+สรุปผลการเรียนรู้!P49+สรุปผลการเรียนรู้!T49+สรุปผลการเรียนรู้!X49+สรุปผลการเรียนรู้!AB49+สรุปผลการเรียนรู้!AF49+สรุปผลการเรียนรู้!AJ49+สรุปผลการเรียนรู้!AO49+สรุปผลการเรียนรู้!AS49+สรุปผลการเรียนรู้!AW49+สรุปผลการเรียนรู้!BA49+สรุปผลการเรียนรู้!BE49+สรุปผลการเรียนรู้!BJ49)</f>
        <v/>
      </c>
      <c r="R49" s="389" t="str">
        <f>IF(สรุปผลการเรียนรู้!I49="","",(สรุปผลการเรียนรู้!I49*สรุปผลการเรียนรู้!$I$7))</f>
        <v/>
      </c>
      <c r="S49" s="389" t="str">
        <f>IF(สรุปผลการเรียนรู้!M49="","",สรุปผลการเรียนรู้!M49*สรุปผลการเรียนรู้!$M$7)</f>
        <v/>
      </c>
      <c r="T49" s="389" t="str">
        <f>IF(สรุปผลการเรียนรู้!R49="","",(สรุปผลการเรียนรู้!R49*สรุปผลการเรียนรู้!$R$7))</f>
        <v/>
      </c>
      <c r="U49" s="389" t="str">
        <f>IF(สรุปผลการเรียนรู้!V49="","",(สรุปผลการเรียนรู้!V49*สรุปผลการเรียนรู้!$V$7))</f>
        <v/>
      </c>
      <c r="V49" s="389" t="str">
        <f>IF(สรุปผลการเรียนรู้!Z49="","",(สรุปผลการเรียนรู้!Z49*สรุปผลการเรียนรู้!$Z$7))</f>
        <v/>
      </c>
      <c r="W49" s="389" t="str">
        <f>IF(สรุปผลการเรียนรู้!AD49="","",(สรุปผลการเรียนรู้!AD49*สรุปผลการเรียนรู้!$AD$7))</f>
        <v/>
      </c>
      <c r="X49" s="389" t="str">
        <f>IF(สรุปผลการเรียนรู้!AH49="","",(สรุปผลการเรียนรู้!AH49*สรุปผลการเรียนรู้!$AH$7))</f>
        <v/>
      </c>
      <c r="Y49" s="389" t="str">
        <f>IF(สรุปผลการเรียนรู้!AL49="","",(สรุปผลการเรียนรู้!AL49*สรุปผลการเรียนรู้!$AL$7))</f>
        <v/>
      </c>
      <c r="Z49" s="389" t="str">
        <f>IF(สรุปผลการเรียนรู้!AQ49="","",(สรุปผลการเรียนรู้!AQ49*สรุปผลการเรียนรู้!$AQ$7))</f>
        <v/>
      </c>
      <c r="AA49" s="389" t="str">
        <f>IF(สรุปผลการเรียนรู้!AU49="","",(สรุปผลการเรียนรู้!AU49*สรุปผลการเรียนรู้!$AU$7))</f>
        <v/>
      </c>
      <c r="AB49" s="389" t="str">
        <f>IF(สรุปผลการเรียนรู้!AY49="","",(สรุปผลการเรียนรู้!AY49*สรุปผลการเรียนรู้!$AY$7))</f>
        <v/>
      </c>
      <c r="AC49" s="389" t="str">
        <f>IF(สรุปผลการเรียนรู้!BC49="","",(สรุปผลการเรียนรู้!BC49*สรุปผลการเรียนรู้!$BC$7))</f>
        <v/>
      </c>
      <c r="AD49" s="389" t="str">
        <f>IF(สรุปผลการเรียนรู้!BG49="","",(สรุปผลการเรียนรู้!BG49*สรุปผลการเรียนรู้!$BG$7))</f>
        <v/>
      </c>
      <c r="AE49" s="389" t="str">
        <f>IF(สรุปผลการเรียนรู้!BL49="","",(สรุปผลการเรียนรู้!BL49*สรุปผลการเรียนรู้!$BL$7))</f>
        <v/>
      </c>
      <c r="AF49" s="389"/>
      <c r="AG49" s="389">
        <f t="shared" si="0"/>
        <v>0</v>
      </c>
      <c r="AH49" s="163">
        <f t="shared" si="1"/>
        <v>0</v>
      </c>
      <c r="AI49" s="3" t="str">
        <f>IF(AJ49&lt;&gt;"","-",IF(data!B45="","",RANK(AH49,$AH$8:$AH$57,0)))</f>
        <v/>
      </c>
      <c r="AJ49" s="1" t="str">
        <f>IF(data!F45="","",data!F45)</f>
        <v/>
      </c>
    </row>
    <row r="50" spans="1:36" s="27" customFormat="1" ht="15" customHeight="1" thickBot="1" x14ac:dyDescent="0.35">
      <c r="A50" s="124">
        <v>43</v>
      </c>
      <c r="B50" s="43" t="str">
        <f>IF(data!B46="","",data!B46)</f>
        <v/>
      </c>
      <c r="C50" s="70" t="str">
        <f>IF(data!B46="","",data!C46)</f>
        <v/>
      </c>
      <c r="D50" s="168" t="str">
        <f>IF(data!B46="","",data!D46)</f>
        <v/>
      </c>
      <c r="E50" s="169" t="str">
        <f>IF(data!B46="","",data!E46)</f>
        <v/>
      </c>
      <c r="F50" s="389" t="str">
        <f>IF(สรุปผลการเรียนรู้!F50="","",สรุปผลการเรียนรู้!F50+สรุปผลการเรียนรู้!J50+สรุปผลการเรียนรู้!O50+สรุปผลการเรียนรู้!S50+สรุปผลการเรียนรู้!W50+สรุปผลการเรียนรู้!AA50+สรุปผลการเรียนรู้!AE50+สรุปผลการเรียนรู้!AI50+สรุปผลการเรียนรู้!AN50)</f>
        <v/>
      </c>
      <c r="G50" s="389" t="str">
        <f>IF(สรุปผลการเรียนรู้!AR50="","",สรุปผลการเรียนรู้!F50+สรุปผลการเรียนรู้!J50+สรุปผลการเรียนรู้!O50+สรุปผลการเรียนรู้!S50+สรุปผลการเรียนรู้!W50+สรุปผลการเรียนรู้!AA50+สรุปผลการเรียนรู้!AE50+สรุปผลการเรียนรู้!AI50+สรุปผลการเรียนรู้!AN50+สรุปผลการเรียนรู้!AR50)</f>
        <v/>
      </c>
      <c r="H50" s="389" t="str">
        <f>IF(สรุปผลการเรียนรู้!AV50="","",สรุปผลการเรียนรู้!F50+สรุปผลการเรียนรู้!J50+สรุปผลการเรียนรู้!O50+สรุปผลการเรียนรู้!S50+สรุปผลการเรียนรู้!W50+สรุปผลการเรียนรู้!AA50+สรุปผลการเรียนรู้!AE50+สรุปผลการเรียนรู้!AI50+สรุปผลการเรียนรู้!AN50+สรุปผลการเรียนรู้!AR50+สรุปผลการเรียนรู้!AV50)</f>
        <v/>
      </c>
      <c r="I50" s="389" t="str">
        <f>IF(สรุปผลการเรียนรู้!AZ50="","",สรุปผลการเรียนรู้!F50+สรุปผลการเรียนรู้!J50+สรุปผลการเรียนรู้!O50+สรุปผลการเรียนรู้!S50+สรุปผลการเรียนรู้!W50+สรุปผลการเรียนรู้!AA50+สรุปผลการเรียนรู้!AE50+สรุปผลการเรียนรู้!AI50+สรุปผลการเรียนรู้!AN50+สรุปผลการเรียนรู้!AR50+สรุปผลการเรียนรู้!AV50+สรุปผลการเรียนรู้!AZ50)</f>
        <v/>
      </c>
      <c r="J50" s="389" t="str">
        <f>IF(สรุปผลการเรียนรู้!BD50="","",สรุปผลการเรียนรู้!F50+สรุปผลการเรียนรู้!J50+สรุปผลการเรียนรู้!O50+สรุปผลการเรียนรู้!S50+สรุปผลการเรียนรู้!W50+สรุปผลการเรียนรู้!AA50+สรุปผลการเรียนรู้!AE50+สรุปผลการเรียนรู้!AI50+สรุปผลการเรียนรู้!AN50+สรุปผลการเรียนรู้!AR50+สรุปผลการเรียนรู้!AV50+สรุปผลการเรียนรู้!AZ50+สรุปผลการเรียนรู้!BD50)</f>
        <v/>
      </c>
      <c r="K50" s="389" t="str">
        <f>IF(สรุปผลการเรียนรู้!BI50="","",สรุปผลการเรียนรู้!F50+สรุปผลการเรียนรู้!J50+สรุปผลการเรียนรู้!O50+สรุปผลการเรียนรู้!S50+สรุปผลการเรียนรู้!W50+สรุปผลการเรียนรู้!AA50+สรุปผลการเรียนรู้!AE50+สรุปผลการเรียนรู้!AI50+สรุปผลการเรียนรู้!AN50+สรุปผลการเรียนรู้!AR50+สรุปผลการเรียนรู้!AV50+สรุปผลการเรียนรู้!AZ50+สรุปผลการเรียนรู้!BD50+สรุปผลการเรียนรู้!BI50)</f>
        <v/>
      </c>
      <c r="L50" s="389" t="str">
        <f>IF(สรุปผลการเรียนรู้!G50="","",สรุปผลการเรียนรู้!G50+สรุปผลการเรียนรู้!K50+สรุปผลการเรียนรู้!P50+สรุปผลการเรียนรู้!T50+สรุปผลการเรียนรู้!X50+สรุปผลการเรียนรู้!AB50+สรุปผลการเรียนรู้!AF50+สรุปผลการเรียนรู้!AJ50+สรุปผลการเรียนรู้!AO50)</f>
        <v/>
      </c>
      <c r="M50" s="389" t="str">
        <f>IF(สรุปผลการเรียนรู้!AS50="","",สรุปผลการเรียนรู้!G50+สรุปผลการเรียนรู้!K50+สรุปผลการเรียนรู้!P50+สรุปผลการเรียนรู้!T50+สรุปผลการเรียนรู้!X50+สรุปผลการเรียนรู้!AB50+สรุปผลการเรียนรู้!AF50+สรุปผลการเรียนรู้!AJ50+สรุปผลการเรียนรู้!AO50+สรุปผลการเรียนรู้!AS50)</f>
        <v/>
      </c>
      <c r="N50" s="389" t="str">
        <f>IF(สรุปผลการเรียนรู้!AW50="","",สรุปผลการเรียนรู้!G50+สรุปผลการเรียนรู้!K50+สรุปผลการเรียนรู้!P50+สรุปผลการเรียนรู้!T50+สรุปผลการเรียนรู้!X50+สรุปผลการเรียนรู้!AB50+สรุปผลการเรียนรู้!AF50+สรุปผลการเรียนรู้!AJ50+สรุปผลการเรียนรู้!AO50+สรุปผลการเรียนรู้!AS50+สรุปผลการเรียนรู้!AW50)</f>
        <v/>
      </c>
      <c r="O50" s="389" t="str">
        <f>IF(สรุปผลการเรียนรู้!BA50="","",สรุปผลการเรียนรู้!G50+สรุปผลการเรียนรู้!K50+สรุปผลการเรียนรู้!P50+สรุปผลการเรียนรู้!T50+สรุปผลการเรียนรู้!X50+สรุปผลการเรียนรู้!AB50+สรุปผลการเรียนรู้!AF50+สรุปผลการเรียนรู้!AJ50+สรุปผลการเรียนรู้!AO50+สรุปผลการเรียนรู้!AS50+สรุปผลการเรียนรู้!AW50+สรุปผลการเรียนรู้!BA50)</f>
        <v/>
      </c>
      <c r="P50" s="389" t="str">
        <f>IF(สรุปผลการเรียนรู้!BE50="","",สรุปผลการเรียนรู้!G50+สรุปผลการเรียนรู้!K50+สรุปผลการเรียนรู้!P50+สรุปผลการเรียนรู้!T50+สรุปผลการเรียนรู้!X50+สรุปผลการเรียนรู้!AB50+สรุปผลการเรียนรู้!AF50+สรุปผลการเรียนรู้!AJ50+สรุปผลการเรียนรู้!AO50+สรุปผลการเรียนรู้!AS50+สรุปผลการเรียนรู้!AW50+สรุปผลการเรียนรู้!BA50+สรุปผลการเรียนรู้!BE50)</f>
        <v/>
      </c>
      <c r="Q50" s="389" t="str">
        <f>IF(สรุปผลการเรียนรู้!BJ50="","",สรุปผลการเรียนรู้!G50+สรุปผลการเรียนรู้!K50+สรุปผลการเรียนรู้!P50+สรุปผลการเรียนรู้!T50+สรุปผลการเรียนรู้!X50+สรุปผลการเรียนรู้!AB50+สรุปผลการเรียนรู้!AF50+สรุปผลการเรียนรู้!AJ50+สรุปผลการเรียนรู้!AO50+สรุปผลการเรียนรู้!AS50+สรุปผลการเรียนรู้!AW50+สรุปผลการเรียนรู้!BA50+สรุปผลการเรียนรู้!BE50+สรุปผลการเรียนรู้!BJ50)</f>
        <v/>
      </c>
      <c r="R50" s="389" t="str">
        <f>IF(สรุปผลการเรียนรู้!I50="","",(สรุปผลการเรียนรู้!I50*สรุปผลการเรียนรู้!$I$7))</f>
        <v/>
      </c>
      <c r="S50" s="389" t="str">
        <f>IF(สรุปผลการเรียนรู้!M50="","",สรุปผลการเรียนรู้!M50*สรุปผลการเรียนรู้!$M$7)</f>
        <v/>
      </c>
      <c r="T50" s="389" t="str">
        <f>IF(สรุปผลการเรียนรู้!R50="","",(สรุปผลการเรียนรู้!R50*สรุปผลการเรียนรู้!$R$7))</f>
        <v/>
      </c>
      <c r="U50" s="389" t="str">
        <f>IF(สรุปผลการเรียนรู้!V50="","",(สรุปผลการเรียนรู้!V50*สรุปผลการเรียนรู้!$V$7))</f>
        <v/>
      </c>
      <c r="V50" s="389" t="str">
        <f>IF(สรุปผลการเรียนรู้!Z50="","",(สรุปผลการเรียนรู้!Z50*สรุปผลการเรียนรู้!$Z$7))</f>
        <v/>
      </c>
      <c r="W50" s="389" t="str">
        <f>IF(สรุปผลการเรียนรู้!AD50="","",(สรุปผลการเรียนรู้!AD50*สรุปผลการเรียนรู้!$AD$7))</f>
        <v/>
      </c>
      <c r="X50" s="389" t="str">
        <f>IF(สรุปผลการเรียนรู้!AH50="","",(สรุปผลการเรียนรู้!AH50*สรุปผลการเรียนรู้!$AH$7))</f>
        <v/>
      </c>
      <c r="Y50" s="389" t="str">
        <f>IF(สรุปผลการเรียนรู้!AL50="","",(สรุปผลการเรียนรู้!AL50*สรุปผลการเรียนรู้!$AL$7))</f>
        <v/>
      </c>
      <c r="Z50" s="389" t="str">
        <f>IF(สรุปผลการเรียนรู้!AQ50="","",(สรุปผลการเรียนรู้!AQ50*สรุปผลการเรียนรู้!$AQ$7))</f>
        <v/>
      </c>
      <c r="AA50" s="389" t="str">
        <f>IF(สรุปผลการเรียนรู้!AU50="","",(สรุปผลการเรียนรู้!AU50*สรุปผลการเรียนรู้!$AU$7))</f>
        <v/>
      </c>
      <c r="AB50" s="389" t="str">
        <f>IF(สรุปผลการเรียนรู้!AY50="","",(สรุปผลการเรียนรู้!AY50*สรุปผลการเรียนรู้!$AY$7))</f>
        <v/>
      </c>
      <c r="AC50" s="389" t="str">
        <f>IF(สรุปผลการเรียนรู้!BC50="","",(สรุปผลการเรียนรู้!BC50*สรุปผลการเรียนรู้!$BC$7))</f>
        <v/>
      </c>
      <c r="AD50" s="389" t="str">
        <f>IF(สรุปผลการเรียนรู้!BG50="","",(สรุปผลการเรียนรู้!BG50*สรุปผลการเรียนรู้!$BG$7))</f>
        <v/>
      </c>
      <c r="AE50" s="389" t="str">
        <f>IF(สรุปผลการเรียนรู้!BL50="","",(สรุปผลการเรียนรู้!BL50*สรุปผลการเรียนรู้!$BL$7))</f>
        <v/>
      </c>
      <c r="AF50" s="389"/>
      <c r="AG50" s="389">
        <f t="shared" si="0"/>
        <v>0</v>
      </c>
      <c r="AH50" s="163">
        <f t="shared" si="1"/>
        <v>0</v>
      </c>
      <c r="AI50" s="3" t="str">
        <f>IF(AJ50&lt;&gt;"","-",IF(data!B46="","",RANK(AH50,$AH$8:$AH$57,0)))</f>
        <v/>
      </c>
      <c r="AJ50" s="1" t="str">
        <f>IF(data!F46="","",data!F46)</f>
        <v/>
      </c>
    </row>
    <row r="51" spans="1:36" s="27" customFormat="1" ht="15" customHeight="1" thickBot="1" x14ac:dyDescent="0.35">
      <c r="A51" s="124">
        <v>44</v>
      </c>
      <c r="B51" s="43" t="str">
        <f>IF(data!B47="","",data!B47)</f>
        <v/>
      </c>
      <c r="C51" s="70" t="str">
        <f>IF(data!B47="","",data!C47)</f>
        <v/>
      </c>
      <c r="D51" s="168" t="str">
        <f>IF(data!B47="","",data!D47)</f>
        <v/>
      </c>
      <c r="E51" s="169" t="str">
        <f>IF(data!B47="","",data!E47)</f>
        <v/>
      </c>
      <c r="F51" s="389" t="str">
        <f>IF(สรุปผลการเรียนรู้!F51="","",สรุปผลการเรียนรู้!F51+สรุปผลการเรียนรู้!J51+สรุปผลการเรียนรู้!O51+สรุปผลการเรียนรู้!S51+สรุปผลการเรียนรู้!W51+สรุปผลการเรียนรู้!AA51+สรุปผลการเรียนรู้!AE51+สรุปผลการเรียนรู้!AI51+สรุปผลการเรียนรู้!AN51)</f>
        <v/>
      </c>
      <c r="G51" s="389" t="str">
        <f>IF(สรุปผลการเรียนรู้!AR51="","",สรุปผลการเรียนรู้!F51+สรุปผลการเรียนรู้!J51+สรุปผลการเรียนรู้!O51+สรุปผลการเรียนรู้!S51+สรุปผลการเรียนรู้!W51+สรุปผลการเรียนรู้!AA51+สรุปผลการเรียนรู้!AE51+สรุปผลการเรียนรู้!AI51+สรุปผลการเรียนรู้!AN51+สรุปผลการเรียนรู้!AR51)</f>
        <v/>
      </c>
      <c r="H51" s="389" t="str">
        <f>IF(สรุปผลการเรียนรู้!AV51="","",สรุปผลการเรียนรู้!F51+สรุปผลการเรียนรู้!J51+สรุปผลการเรียนรู้!O51+สรุปผลการเรียนรู้!S51+สรุปผลการเรียนรู้!W51+สรุปผลการเรียนรู้!AA51+สรุปผลการเรียนรู้!AE51+สรุปผลการเรียนรู้!AI51+สรุปผลการเรียนรู้!AN51+สรุปผลการเรียนรู้!AR51+สรุปผลการเรียนรู้!AV51)</f>
        <v/>
      </c>
      <c r="I51" s="389" t="str">
        <f>IF(สรุปผลการเรียนรู้!AZ51="","",สรุปผลการเรียนรู้!F51+สรุปผลการเรียนรู้!J51+สรุปผลการเรียนรู้!O51+สรุปผลการเรียนรู้!S51+สรุปผลการเรียนรู้!W51+สรุปผลการเรียนรู้!AA51+สรุปผลการเรียนรู้!AE51+สรุปผลการเรียนรู้!AI51+สรุปผลการเรียนรู้!AN51+สรุปผลการเรียนรู้!AR51+สรุปผลการเรียนรู้!AV51+สรุปผลการเรียนรู้!AZ51)</f>
        <v/>
      </c>
      <c r="J51" s="389" t="str">
        <f>IF(สรุปผลการเรียนรู้!BD51="","",สรุปผลการเรียนรู้!F51+สรุปผลการเรียนรู้!J51+สรุปผลการเรียนรู้!O51+สรุปผลการเรียนรู้!S51+สรุปผลการเรียนรู้!W51+สรุปผลการเรียนรู้!AA51+สรุปผลการเรียนรู้!AE51+สรุปผลการเรียนรู้!AI51+สรุปผลการเรียนรู้!AN51+สรุปผลการเรียนรู้!AR51+สรุปผลการเรียนรู้!AV51+สรุปผลการเรียนรู้!AZ51+สรุปผลการเรียนรู้!BD51)</f>
        <v/>
      </c>
      <c r="K51" s="389" t="str">
        <f>IF(สรุปผลการเรียนรู้!BI51="","",สรุปผลการเรียนรู้!F51+สรุปผลการเรียนรู้!J51+สรุปผลการเรียนรู้!O51+สรุปผลการเรียนรู้!S51+สรุปผลการเรียนรู้!W51+สรุปผลการเรียนรู้!AA51+สรุปผลการเรียนรู้!AE51+สรุปผลการเรียนรู้!AI51+สรุปผลการเรียนรู้!AN51+สรุปผลการเรียนรู้!AR51+สรุปผลการเรียนรู้!AV51+สรุปผลการเรียนรู้!AZ51+สรุปผลการเรียนรู้!BD51+สรุปผลการเรียนรู้!BI51)</f>
        <v/>
      </c>
      <c r="L51" s="389" t="str">
        <f>IF(สรุปผลการเรียนรู้!G51="","",สรุปผลการเรียนรู้!G51+สรุปผลการเรียนรู้!K51+สรุปผลการเรียนรู้!P51+สรุปผลการเรียนรู้!T51+สรุปผลการเรียนรู้!X51+สรุปผลการเรียนรู้!AB51+สรุปผลการเรียนรู้!AF51+สรุปผลการเรียนรู้!AJ51+สรุปผลการเรียนรู้!AO51)</f>
        <v/>
      </c>
      <c r="M51" s="389" t="str">
        <f>IF(สรุปผลการเรียนรู้!AS51="","",สรุปผลการเรียนรู้!G51+สรุปผลการเรียนรู้!K51+สรุปผลการเรียนรู้!P51+สรุปผลการเรียนรู้!T51+สรุปผลการเรียนรู้!X51+สรุปผลการเรียนรู้!AB51+สรุปผลการเรียนรู้!AF51+สรุปผลการเรียนรู้!AJ51+สรุปผลการเรียนรู้!AO51+สรุปผลการเรียนรู้!AS51)</f>
        <v/>
      </c>
      <c r="N51" s="389" t="str">
        <f>IF(สรุปผลการเรียนรู้!AW51="","",สรุปผลการเรียนรู้!G51+สรุปผลการเรียนรู้!K51+สรุปผลการเรียนรู้!P51+สรุปผลการเรียนรู้!T51+สรุปผลการเรียนรู้!X51+สรุปผลการเรียนรู้!AB51+สรุปผลการเรียนรู้!AF51+สรุปผลการเรียนรู้!AJ51+สรุปผลการเรียนรู้!AO51+สรุปผลการเรียนรู้!AS51+สรุปผลการเรียนรู้!AW51)</f>
        <v/>
      </c>
      <c r="O51" s="389" t="str">
        <f>IF(สรุปผลการเรียนรู้!BA51="","",สรุปผลการเรียนรู้!G51+สรุปผลการเรียนรู้!K51+สรุปผลการเรียนรู้!P51+สรุปผลการเรียนรู้!T51+สรุปผลการเรียนรู้!X51+สรุปผลการเรียนรู้!AB51+สรุปผลการเรียนรู้!AF51+สรุปผลการเรียนรู้!AJ51+สรุปผลการเรียนรู้!AO51+สรุปผลการเรียนรู้!AS51+สรุปผลการเรียนรู้!AW51+สรุปผลการเรียนรู้!BA51)</f>
        <v/>
      </c>
      <c r="P51" s="389" t="str">
        <f>IF(สรุปผลการเรียนรู้!BE51="","",สรุปผลการเรียนรู้!G51+สรุปผลการเรียนรู้!K51+สรุปผลการเรียนรู้!P51+สรุปผลการเรียนรู้!T51+สรุปผลการเรียนรู้!X51+สรุปผลการเรียนรู้!AB51+สรุปผลการเรียนรู้!AF51+สรุปผลการเรียนรู้!AJ51+สรุปผลการเรียนรู้!AO51+สรุปผลการเรียนรู้!AS51+สรุปผลการเรียนรู้!AW51+สรุปผลการเรียนรู้!BA51+สรุปผลการเรียนรู้!BE51)</f>
        <v/>
      </c>
      <c r="Q51" s="389" t="str">
        <f>IF(สรุปผลการเรียนรู้!BJ51="","",สรุปผลการเรียนรู้!G51+สรุปผลการเรียนรู้!K51+สรุปผลการเรียนรู้!P51+สรุปผลการเรียนรู้!T51+สรุปผลการเรียนรู้!X51+สรุปผลการเรียนรู้!AB51+สรุปผลการเรียนรู้!AF51+สรุปผลการเรียนรู้!AJ51+สรุปผลการเรียนรู้!AO51+สรุปผลการเรียนรู้!AS51+สรุปผลการเรียนรู้!AW51+สรุปผลการเรียนรู้!BA51+สรุปผลการเรียนรู้!BE51+สรุปผลการเรียนรู้!BJ51)</f>
        <v/>
      </c>
      <c r="R51" s="389" t="str">
        <f>IF(สรุปผลการเรียนรู้!I51="","",(สรุปผลการเรียนรู้!I51*สรุปผลการเรียนรู้!$I$7))</f>
        <v/>
      </c>
      <c r="S51" s="389" t="str">
        <f>IF(สรุปผลการเรียนรู้!M51="","",สรุปผลการเรียนรู้!M51*สรุปผลการเรียนรู้!$M$7)</f>
        <v/>
      </c>
      <c r="T51" s="389" t="str">
        <f>IF(สรุปผลการเรียนรู้!R51="","",(สรุปผลการเรียนรู้!R51*สรุปผลการเรียนรู้!$R$7))</f>
        <v/>
      </c>
      <c r="U51" s="389" t="str">
        <f>IF(สรุปผลการเรียนรู้!V51="","",(สรุปผลการเรียนรู้!V51*สรุปผลการเรียนรู้!$V$7))</f>
        <v/>
      </c>
      <c r="V51" s="389" t="str">
        <f>IF(สรุปผลการเรียนรู้!Z51="","",(สรุปผลการเรียนรู้!Z51*สรุปผลการเรียนรู้!$Z$7))</f>
        <v/>
      </c>
      <c r="W51" s="389" t="str">
        <f>IF(สรุปผลการเรียนรู้!AD51="","",(สรุปผลการเรียนรู้!AD51*สรุปผลการเรียนรู้!$AD$7))</f>
        <v/>
      </c>
      <c r="X51" s="389" t="str">
        <f>IF(สรุปผลการเรียนรู้!AH51="","",(สรุปผลการเรียนรู้!AH51*สรุปผลการเรียนรู้!$AH$7))</f>
        <v/>
      </c>
      <c r="Y51" s="389" t="str">
        <f>IF(สรุปผลการเรียนรู้!AL51="","",(สรุปผลการเรียนรู้!AL51*สรุปผลการเรียนรู้!$AL$7))</f>
        <v/>
      </c>
      <c r="Z51" s="389" t="str">
        <f>IF(สรุปผลการเรียนรู้!AQ51="","",(สรุปผลการเรียนรู้!AQ51*สรุปผลการเรียนรู้!$AQ$7))</f>
        <v/>
      </c>
      <c r="AA51" s="389" t="str">
        <f>IF(สรุปผลการเรียนรู้!AU51="","",(สรุปผลการเรียนรู้!AU51*สรุปผลการเรียนรู้!$AU$7))</f>
        <v/>
      </c>
      <c r="AB51" s="389" t="str">
        <f>IF(สรุปผลการเรียนรู้!AY51="","",(สรุปผลการเรียนรู้!AY51*สรุปผลการเรียนรู้!$AY$7))</f>
        <v/>
      </c>
      <c r="AC51" s="389" t="str">
        <f>IF(สรุปผลการเรียนรู้!BC51="","",(สรุปผลการเรียนรู้!BC51*สรุปผลการเรียนรู้!$BC$7))</f>
        <v/>
      </c>
      <c r="AD51" s="389" t="str">
        <f>IF(สรุปผลการเรียนรู้!BG51="","",(สรุปผลการเรียนรู้!BG51*สรุปผลการเรียนรู้!$BG$7))</f>
        <v/>
      </c>
      <c r="AE51" s="389" t="str">
        <f>IF(สรุปผลการเรียนรู้!BL51="","",(สรุปผลการเรียนรู้!BL51*สรุปผลการเรียนรู้!$BL$7))</f>
        <v/>
      </c>
      <c r="AF51" s="389"/>
      <c r="AG51" s="389">
        <f t="shared" si="0"/>
        <v>0</v>
      </c>
      <c r="AH51" s="163">
        <f t="shared" si="1"/>
        <v>0</v>
      </c>
      <c r="AI51" s="3" t="str">
        <f>IF(AJ51&lt;&gt;"","-",IF(data!B47="","",RANK(AH51,$AH$8:$AH$57,0)))</f>
        <v/>
      </c>
      <c r="AJ51" s="1" t="str">
        <f>IF(data!F47="","",data!F47)</f>
        <v/>
      </c>
    </row>
    <row r="52" spans="1:36" s="27" customFormat="1" ht="15" customHeight="1" thickBot="1" x14ac:dyDescent="0.35">
      <c r="A52" s="124">
        <v>45</v>
      </c>
      <c r="B52" s="43" t="str">
        <f>IF(data!B48="","",data!B48)</f>
        <v/>
      </c>
      <c r="C52" s="70" t="str">
        <f>IF(data!B48="","",data!C48)</f>
        <v/>
      </c>
      <c r="D52" s="71" t="str">
        <f>IF(data!B48="","",data!D48)</f>
        <v/>
      </c>
      <c r="E52" s="72" t="str">
        <f>IF(data!B48="","",data!E48)</f>
        <v/>
      </c>
      <c r="F52" s="389" t="str">
        <f>IF(สรุปผลการเรียนรู้!F52="","",สรุปผลการเรียนรู้!F52+สรุปผลการเรียนรู้!J52+สรุปผลการเรียนรู้!O52+สรุปผลการเรียนรู้!S52+สรุปผลการเรียนรู้!W52+สรุปผลการเรียนรู้!AA52+สรุปผลการเรียนรู้!AE52+สรุปผลการเรียนรู้!AI52+สรุปผลการเรียนรู้!AN52)</f>
        <v/>
      </c>
      <c r="G52" s="389" t="str">
        <f>IF(สรุปผลการเรียนรู้!AR52="","",สรุปผลการเรียนรู้!F52+สรุปผลการเรียนรู้!J52+สรุปผลการเรียนรู้!O52+สรุปผลการเรียนรู้!S52+สรุปผลการเรียนรู้!W52+สรุปผลการเรียนรู้!AA52+สรุปผลการเรียนรู้!AE52+สรุปผลการเรียนรู้!AI52+สรุปผลการเรียนรู้!AN52+สรุปผลการเรียนรู้!AR52)</f>
        <v/>
      </c>
      <c r="H52" s="389" t="str">
        <f>IF(สรุปผลการเรียนรู้!AV52="","",สรุปผลการเรียนรู้!F52+สรุปผลการเรียนรู้!J52+สรุปผลการเรียนรู้!O52+สรุปผลการเรียนรู้!S52+สรุปผลการเรียนรู้!W52+สรุปผลการเรียนรู้!AA52+สรุปผลการเรียนรู้!AE52+สรุปผลการเรียนรู้!AI52+สรุปผลการเรียนรู้!AN52+สรุปผลการเรียนรู้!AR52+สรุปผลการเรียนรู้!AV52)</f>
        <v/>
      </c>
      <c r="I52" s="389" t="str">
        <f>IF(สรุปผลการเรียนรู้!AZ52="","",สรุปผลการเรียนรู้!F52+สรุปผลการเรียนรู้!J52+สรุปผลการเรียนรู้!O52+สรุปผลการเรียนรู้!S52+สรุปผลการเรียนรู้!W52+สรุปผลการเรียนรู้!AA52+สรุปผลการเรียนรู้!AE52+สรุปผลการเรียนรู้!AI52+สรุปผลการเรียนรู้!AN52+สรุปผลการเรียนรู้!AR52+สรุปผลการเรียนรู้!AV52+สรุปผลการเรียนรู้!AZ52)</f>
        <v/>
      </c>
      <c r="J52" s="389" t="str">
        <f>IF(สรุปผลการเรียนรู้!BD52="","",สรุปผลการเรียนรู้!F52+สรุปผลการเรียนรู้!J52+สรุปผลการเรียนรู้!O52+สรุปผลการเรียนรู้!S52+สรุปผลการเรียนรู้!W52+สรุปผลการเรียนรู้!AA52+สรุปผลการเรียนรู้!AE52+สรุปผลการเรียนรู้!AI52+สรุปผลการเรียนรู้!AN52+สรุปผลการเรียนรู้!AR52+สรุปผลการเรียนรู้!AV52+สรุปผลการเรียนรู้!AZ52+สรุปผลการเรียนรู้!BD52)</f>
        <v/>
      </c>
      <c r="K52" s="389" t="str">
        <f>IF(สรุปผลการเรียนรู้!BI52="","",สรุปผลการเรียนรู้!F52+สรุปผลการเรียนรู้!J52+สรุปผลการเรียนรู้!O52+สรุปผลการเรียนรู้!S52+สรุปผลการเรียนรู้!W52+สรุปผลการเรียนรู้!AA52+สรุปผลการเรียนรู้!AE52+สรุปผลการเรียนรู้!AI52+สรุปผลการเรียนรู้!AN52+สรุปผลการเรียนรู้!AR52+สรุปผลการเรียนรู้!AV52+สรุปผลการเรียนรู้!AZ52+สรุปผลการเรียนรู้!BD52+สรุปผลการเรียนรู้!BI52)</f>
        <v/>
      </c>
      <c r="L52" s="389" t="str">
        <f>IF(สรุปผลการเรียนรู้!G52="","",สรุปผลการเรียนรู้!G52+สรุปผลการเรียนรู้!K52+สรุปผลการเรียนรู้!P52+สรุปผลการเรียนรู้!T52+สรุปผลการเรียนรู้!X52+สรุปผลการเรียนรู้!AB52+สรุปผลการเรียนรู้!AF52+สรุปผลการเรียนรู้!AJ52+สรุปผลการเรียนรู้!AO52)</f>
        <v/>
      </c>
      <c r="M52" s="389" t="str">
        <f>IF(สรุปผลการเรียนรู้!AS52="","",สรุปผลการเรียนรู้!G52+สรุปผลการเรียนรู้!K52+สรุปผลการเรียนรู้!P52+สรุปผลการเรียนรู้!T52+สรุปผลการเรียนรู้!X52+สรุปผลการเรียนรู้!AB52+สรุปผลการเรียนรู้!AF52+สรุปผลการเรียนรู้!AJ52+สรุปผลการเรียนรู้!AO52+สรุปผลการเรียนรู้!AS52)</f>
        <v/>
      </c>
      <c r="N52" s="389" t="str">
        <f>IF(สรุปผลการเรียนรู้!AW52="","",สรุปผลการเรียนรู้!G52+สรุปผลการเรียนรู้!K52+สรุปผลการเรียนรู้!P52+สรุปผลการเรียนรู้!T52+สรุปผลการเรียนรู้!X52+สรุปผลการเรียนรู้!AB52+สรุปผลการเรียนรู้!AF52+สรุปผลการเรียนรู้!AJ52+สรุปผลการเรียนรู้!AO52+สรุปผลการเรียนรู้!AS52+สรุปผลการเรียนรู้!AW52)</f>
        <v/>
      </c>
      <c r="O52" s="389" t="str">
        <f>IF(สรุปผลการเรียนรู้!BA52="","",สรุปผลการเรียนรู้!G52+สรุปผลการเรียนรู้!K52+สรุปผลการเรียนรู้!P52+สรุปผลการเรียนรู้!T52+สรุปผลการเรียนรู้!X52+สรุปผลการเรียนรู้!AB52+สรุปผลการเรียนรู้!AF52+สรุปผลการเรียนรู้!AJ52+สรุปผลการเรียนรู้!AO52+สรุปผลการเรียนรู้!AS52+สรุปผลการเรียนรู้!AW52+สรุปผลการเรียนรู้!BA52)</f>
        <v/>
      </c>
      <c r="P52" s="389" t="str">
        <f>IF(สรุปผลการเรียนรู้!BE52="","",สรุปผลการเรียนรู้!G52+สรุปผลการเรียนรู้!K52+สรุปผลการเรียนรู้!P52+สรุปผลการเรียนรู้!T52+สรุปผลการเรียนรู้!X52+สรุปผลการเรียนรู้!AB52+สรุปผลการเรียนรู้!AF52+สรุปผลการเรียนรู้!AJ52+สรุปผลการเรียนรู้!AO52+สรุปผลการเรียนรู้!AS52+สรุปผลการเรียนรู้!AW52+สรุปผลการเรียนรู้!BA52+สรุปผลการเรียนรู้!BE52)</f>
        <v/>
      </c>
      <c r="Q52" s="389" t="str">
        <f>IF(สรุปผลการเรียนรู้!BJ52="","",สรุปผลการเรียนรู้!G52+สรุปผลการเรียนรู้!K52+สรุปผลการเรียนรู้!P52+สรุปผลการเรียนรู้!T52+สรุปผลการเรียนรู้!X52+สรุปผลการเรียนรู้!AB52+สรุปผลการเรียนรู้!AF52+สรุปผลการเรียนรู้!AJ52+สรุปผลการเรียนรู้!AO52+สรุปผลการเรียนรู้!AS52+สรุปผลการเรียนรู้!AW52+สรุปผลการเรียนรู้!BA52+สรุปผลการเรียนรู้!BE52+สรุปผลการเรียนรู้!BJ52)</f>
        <v/>
      </c>
      <c r="R52" s="389" t="str">
        <f>IF(สรุปผลการเรียนรู้!I52="","",(สรุปผลการเรียนรู้!I52*สรุปผลการเรียนรู้!$I$7))</f>
        <v/>
      </c>
      <c r="S52" s="389" t="str">
        <f>IF(สรุปผลการเรียนรู้!M52="","",สรุปผลการเรียนรู้!M52*สรุปผลการเรียนรู้!$M$7)</f>
        <v/>
      </c>
      <c r="T52" s="389" t="str">
        <f>IF(สรุปผลการเรียนรู้!R52="","",(สรุปผลการเรียนรู้!R52*สรุปผลการเรียนรู้!$R$7))</f>
        <v/>
      </c>
      <c r="U52" s="389" t="str">
        <f>IF(สรุปผลการเรียนรู้!V52="","",(สรุปผลการเรียนรู้!V52*สรุปผลการเรียนรู้!$V$7))</f>
        <v/>
      </c>
      <c r="V52" s="389" t="str">
        <f>IF(สรุปผลการเรียนรู้!Z52="","",(สรุปผลการเรียนรู้!Z52*สรุปผลการเรียนรู้!$Z$7))</f>
        <v/>
      </c>
      <c r="W52" s="389" t="str">
        <f>IF(สรุปผลการเรียนรู้!AD52="","",(สรุปผลการเรียนรู้!AD52*สรุปผลการเรียนรู้!$AD$7))</f>
        <v/>
      </c>
      <c r="X52" s="389" t="str">
        <f>IF(สรุปผลการเรียนรู้!AH52="","",(สรุปผลการเรียนรู้!AH52*สรุปผลการเรียนรู้!$AH$7))</f>
        <v/>
      </c>
      <c r="Y52" s="389" t="str">
        <f>IF(สรุปผลการเรียนรู้!AL52="","",(สรุปผลการเรียนรู้!AL52*สรุปผลการเรียนรู้!$AL$7))</f>
        <v/>
      </c>
      <c r="Z52" s="389" t="str">
        <f>IF(สรุปผลการเรียนรู้!AQ52="","",(สรุปผลการเรียนรู้!AQ52*สรุปผลการเรียนรู้!$AQ$7))</f>
        <v/>
      </c>
      <c r="AA52" s="389" t="str">
        <f>IF(สรุปผลการเรียนรู้!AU52="","",(สรุปผลการเรียนรู้!AU52*สรุปผลการเรียนรู้!$AU$7))</f>
        <v/>
      </c>
      <c r="AB52" s="389" t="str">
        <f>IF(สรุปผลการเรียนรู้!AY52="","",(สรุปผลการเรียนรู้!AY52*สรุปผลการเรียนรู้!$AY$7))</f>
        <v/>
      </c>
      <c r="AC52" s="389" t="str">
        <f>IF(สรุปผลการเรียนรู้!BC52="","",(สรุปผลการเรียนรู้!BC52*สรุปผลการเรียนรู้!$BC$7))</f>
        <v/>
      </c>
      <c r="AD52" s="389" t="str">
        <f>IF(สรุปผลการเรียนรู้!BG52="","",(สรุปผลการเรียนรู้!BG52*สรุปผลการเรียนรู้!$BG$7))</f>
        <v/>
      </c>
      <c r="AE52" s="389" t="str">
        <f>IF(สรุปผลการเรียนรู้!BL52="","",(สรุปผลการเรียนรู้!BL52*สรุปผลการเรียนรู้!$BL$7))</f>
        <v/>
      </c>
      <c r="AF52" s="389"/>
      <c r="AG52" s="389">
        <f t="shared" si="0"/>
        <v>0</v>
      </c>
      <c r="AH52" s="163">
        <f t="shared" si="1"/>
        <v>0</v>
      </c>
      <c r="AI52" s="3" t="str">
        <f>IF(AJ52&lt;&gt;"","-",IF(data!B48="","",RANK(AH52,$AH$8:$AH$57,0)))</f>
        <v/>
      </c>
      <c r="AJ52" s="1" t="str">
        <f>IF(data!F48="","",data!F48)</f>
        <v/>
      </c>
    </row>
    <row r="53" spans="1:36" s="27" customFormat="1" ht="15" customHeight="1" thickBot="1" x14ac:dyDescent="0.35">
      <c r="A53" s="124">
        <v>46</v>
      </c>
      <c r="B53" s="43" t="str">
        <f>IF(data!B49="","",data!B49)</f>
        <v/>
      </c>
      <c r="C53" s="70" t="str">
        <f>IF(data!B49="","",data!C49)</f>
        <v/>
      </c>
      <c r="D53" s="71" t="str">
        <f>IF(data!B49="","",data!D49)</f>
        <v/>
      </c>
      <c r="E53" s="72" t="str">
        <f>IF(data!B49="","",data!E49)</f>
        <v/>
      </c>
      <c r="F53" s="389" t="str">
        <f>IF(สรุปผลการเรียนรู้!F53="","",สรุปผลการเรียนรู้!F53+สรุปผลการเรียนรู้!J53+สรุปผลการเรียนรู้!O53+สรุปผลการเรียนรู้!S53+สรุปผลการเรียนรู้!W53+สรุปผลการเรียนรู้!AA53+สรุปผลการเรียนรู้!AE53+สรุปผลการเรียนรู้!AI53+สรุปผลการเรียนรู้!AN53)</f>
        <v/>
      </c>
      <c r="G53" s="389" t="str">
        <f>IF(สรุปผลการเรียนรู้!AR53="","",สรุปผลการเรียนรู้!F53+สรุปผลการเรียนรู้!J53+สรุปผลการเรียนรู้!O53+สรุปผลการเรียนรู้!S53+สรุปผลการเรียนรู้!W53+สรุปผลการเรียนรู้!AA53+สรุปผลการเรียนรู้!AE53+สรุปผลการเรียนรู้!AI53+สรุปผลการเรียนรู้!AN53+สรุปผลการเรียนรู้!AR53)</f>
        <v/>
      </c>
      <c r="H53" s="389" t="str">
        <f>IF(สรุปผลการเรียนรู้!AV53="","",สรุปผลการเรียนรู้!F53+สรุปผลการเรียนรู้!J53+สรุปผลการเรียนรู้!O53+สรุปผลการเรียนรู้!S53+สรุปผลการเรียนรู้!W53+สรุปผลการเรียนรู้!AA53+สรุปผลการเรียนรู้!AE53+สรุปผลการเรียนรู้!AI53+สรุปผลการเรียนรู้!AN53+สรุปผลการเรียนรู้!AR53+สรุปผลการเรียนรู้!AV53)</f>
        <v/>
      </c>
      <c r="I53" s="389" t="str">
        <f>IF(สรุปผลการเรียนรู้!AZ53="","",สรุปผลการเรียนรู้!F53+สรุปผลการเรียนรู้!J53+สรุปผลการเรียนรู้!O53+สรุปผลการเรียนรู้!S53+สรุปผลการเรียนรู้!W53+สรุปผลการเรียนรู้!AA53+สรุปผลการเรียนรู้!AE53+สรุปผลการเรียนรู้!AI53+สรุปผลการเรียนรู้!AN53+สรุปผลการเรียนรู้!AR53+สรุปผลการเรียนรู้!AV53+สรุปผลการเรียนรู้!AZ53)</f>
        <v/>
      </c>
      <c r="J53" s="389" t="str">
        <f>IF(สรุปผลการเรียนรู้!BD53="","",สรุปผลการเรียนรู้!F53+สรุปผลการเรียนรู้!J53+สรุปผลการเรียนรู้!O53+สรุปผลการเรียนรู้!S53+สรุปผลการเรียนรู้!W53+สรุปผลการเรียนรู้!AA53+สรุปผลการเรียนรู้!AE53+สรุปผลการเรียนรู้!AI53+สรุปผลการเรียนรู้!AN53+สรุปผลการเรียนรู้!AR53+สรุปผลการเรียนรู้!AV53+สรุปผลการเรียนรู้!AZ53+สรุปผลการเรียนรู้!BD53)</f>
        <v/>
      </c>
      <c r="K53" s="389" t="str">
        <f>IF(สรุปผลการเรียนรู้!BI53="","",สรุปผลการเรียนรู้!F53+สรุปผลการเรียนรู้!J53+สรุปผลการเรียนรู้!O53+สรุปผลการเรียนรู้!S53+สรุปผลการเรียนรู้!W53+สรุปผลการเรียนรู้!AA53+สรุปผลการเรียนรู้!AE53+สรุปผลการเรียนรู้!AI53+สรุปผลการเรียนรู้!AN53+สรุปผลการเรียนรู้!AR53+สรุปผลการเรียนรู้!AV53+สรุปผลการเรียนรู้!AZ53+สรุปผลการเรียนรู้!BD53+สรุปผลการเรียนรู้!BI53)</f>
        <v/>
      </c>
      <c r="L53" s="389" t="str">
        <f>IF(สรุปผลการเรียนรู้!G53="","",สรุปผลการเรียนรู้!G53+สรุปผลการเรียนรู้!K53+สรุปผลการเรียนรู้!P53+สรุปผลการเรียนรู้!T53+สรุปผลการเรียนรู้!X53+สรุปผลการเรียนรู้!AB53+สรุปผลการเรียนรู้!AF53+สรุปผลการเรียนรู้!AJ53+สรุปผลการเรียนรู้!AO53)</f>
        <v/>
      </c>
      <c r="M53" s="389" t="str">
        <f>IF(สรุปผลการเรียนรู้!AS53="","",สรุปผลการเรียนรู้!G53+สรุปผลการเรียนรู้!K53+สรุปผลการเรียนรู้!P53+สรุปผลการเรียนรู้!T53+สรุปผลการเรียนรู้!X53+สรุปผลการเรียนรู้!AB53+สรุปผลการเรียนรู้!AF53+สรุปผลการเรียนรู้!AJ53+สรุปผลการเรียนรู้!AO53+สรุปผลการเรียนรู้!AS53)</f>
        <v/>
      </c>
      <c r="N53" s="389" t="str">
        <f>IF(สรุปผลการเรียนรู้!AW53="","",สรุปผลการเรียนรู้!G53+สรุปผลการเรียนรู้!K53+สรุปผลการเรียนรู้!P53+สรุปผลการเรียนรู้!T53+สรุปผลการเรียนรู้!X53+สรุปผลการเรียนรู้!AB53+สรุปผลการเรียนรู้!AF53+สรุปผลการเรียนรู้!AJ53+สรุปผลการเรียนรู้!AO53+สรุปผลการเรียนรู้!AS53+สรุปผลการเรียนรู้!AW53)</f>
        <v/>
      </c>
      <c r="O53" s="389" t="str">
        <f>IF(สรุปผลการเรียนรู้!BA53="","",สรุปผลการเรียนรู้!G53+สรุปผลการเรียนรู้!K53+สรุปผลการเรียนรู้!P53+สรุปผลการเรียนรู้!T53+สรุปผลการเรียนรู้!X53+สรุปผลการเรียนรู้!AB53+สรุปผลการเรียนรู้!AF53+สรุปผลการเรียนรู้!AJ53+สรุปผลการเรียนรู้!AO53+สรุปผลการเรียนรู้!AS53+สรุปผลการเรียนรู้!AW53+สรุปผลการเรียนรู้!BA53)</f>
        <v/>
      </c>
      <c r="P53" s="389" t="str">
        <f>IF(สรุปผลการเรียนรู้!BE53="","",สรุปผลการเรียนรู้!G53+สรุปผลการเรียนรู้!K53+สรุปผลการเรียนรู้!P53+สรุปผลการเรียนรู้!T53+สรุปผลการเรียนรู้!X53+สรุปผลการเรียนรู้!AB53+สรุปผลการเรียนรู้!AF53+สรุปผลการเรียนรู้!AJ53+สรุปผลการเรียนรู้!AO53+สรุปผลการเรียนรู้!AS53+สรุปผลการเรียนรู้!AW53+สรุปผลการเรียนรู้!BA53+สรุปผลการเรียนรู้!BE53)</f>
        <v/>
      </c>
      <c r="Q53" s="389" t="str">
        <f>IF(สรุปผลการเรียนรู้!BJ53="","",สรุปผลการเรียนรู้!G53+สรุปผลการเรียนรู้!K53+สรุปผลการเรียนรู้!P53+สรุปผลการเรียนรู้!T53+สรุปผลการเรียนรู้!X53+สรุปผลการเรียนรู้!AB53+สรุปผลการเรียนรู้!AF53+สรุปผลการเรียนรู้!AJ53+สรุปผลการเรียนรู้!AO53+สรุปผลการเรียนรู้!AS53+สรุปผลการเรียนรู้!AW53+สรุปผลการเรียนรู้!BA53+สรุปผลการเรียนรู้!BE53+สรุปผลการเรียนรู้!BJ53)</f>
        <v/>
      </c>
      <c r="R53" s="389" t="str">
        <f>IF(สรุปผลการเรียนรู้!I53="","",(สรุปผลการเรียนรู้!I53*สรุปผลการเรียนรู้!$I$7))</f>
        <v/>
      </c>
      <c r="S53" s="389" t="str">
        <f>IF(สรุปผลการเรียนรู้!M53="","",สรุปผลการเรียนรู้!M53*สรุปผลการเรียนรู้!$M$7)</f>
        <v/>
      </c>
      <c r="T53" s="389" t="str">
        <f>IF(สรุปผลการเรียนรู้!R53="","",(สรุปผลการเรียนรู้!R53*สรุปผลการเรียนรู้!$R$7))</f>
        <v/>
      </c>
      <c r="U53" s="389" t="str">
        <f>IF(สรุปผลการเรียนรู้!V53="","",(สรุปผลการเรียนรู้!V53*สรุปผลการเรียนรู้!$V$7))</f>
        <v/>
      </c>
      <c r="V53" s="389" t="str">
        <f>IF(สรุปผลการเรียนรู้!Z53="","",(สรุปผลการเรียนรู้!Z53*สรุปผลการเรียนรู้!$Z$7))</f>
        <v/>
      </c>
      <c r="W53" s="389" t="str">
        <f>IF(สรุปผลการเรียนรู้!AD53="","",(สรุปผลการเรียนรู้!AD53*สรุปผลการเรียนรู้!$AD$7))</f>
        <v/>
      </c>
      <c r="X53" s="389" t="str">
        <f>IF(สรุปผลการเรียนรู้!AH53="","",(สรุปผลการเรียนรู้!AH53*สรุปผลการเรียนรู้!$AH$7))</f>
        <v/>
      </c>
      <c r="Y53" s="389" t="str">
        <f>IF(สรุปผลการเรียนรู้!AL53="","",(สรุปผลการเรียนรู้!AL53*สรุปผลการเรียนรู้!$AL$7))</f>
        <v/>
      </c>
      <c r="Z53" s="389" t="str">
        <f>IF(สรุปผลการเรียนรู้!AQ53="","",(สรุปผลการเรียนรู้!AQ53*สรุปผลการเรียนรู้!$AQ$7))</f>
        <v/>
      </c>
      <c r="AA53" s="389" t="str">
        <f>IF(สรุปผลการเรียนรู้!AU53="","",(สรุปผลการเรียนรู้!AU53*สรุปผลการเรียนรู้!$AU$7))</f>
        <v/>
      </c>
      <c r="AB53" s="389" t="str">
        <f>IF(สรุปผลการเรียนรู้!AY53="","",(สรุปผลการเรียนรู้!AY53*สรุปผลการเรียนรู้!$AY$7))</f>
        <v/>
      </c>
      <c r="AC53" s="389" t="str">
        <f>IF(สรุปผลการเรียนรู้!BC53="","",(สรุปผลการเรียนรู้!BC53*สรุปผลการเรียนรู้!$BC$7))</f>
        <v/>
      </c>
      <c r="AD53" s="389" t="str">
        <f>IF(สรุปผลการเรียนรู้!BG53="","",(สรุปผลการเรียนรู้!BG53*สรุปผลการเรียนรู้!$BG$7))</f>
        <v/>
      </c>
      <c r="AE53" s="389" t="str">
        <f>IF(สรุปผลการเรียนรู้!BL53="","",(สรุปผลการเรียนรู้!BL53*สรุปผลการเรียนรู้!$BL$7))</f>
        <v/>
      </c>
      <c r="AF53" s="389"/>
      <c r="AG53" s="389">
        <f t="shared" si="0"/>
        <v>0</v>
      </c>
      <c r="AH53" s="163">
        <f t="shared" si="1"/>
        <v>0</v>
      </c>
      <c r="AI53" s="3" t="str">
        <f>IF(AJ53&lt;&gt;"","-",IF(data!B49="","",RANK(AH53,$AH$8:$AH$57,0)))</f>
        <v/>
      </c>
      <c r="AJ53" s="1" t="str">
        <f>IF(data!F49="","",data!F49)</f>
        <v/>
      </c>
    </row>
    <row r="54" spans="1:36" s="27" customFormat="1" ht="15" customHeight="1" thickBot="1" x14ac:dyDescent="0.35">
      <c r="A54" s="124">
        <v>47</v>
      </c>
      <c r="B54" s="43" t="str">
        <f>IF(data!B50="","",data!B50)</f>
        <v/>
      </c>
      <c r="C54" s="70" t="str">
        <f>IF(data!B50="","",data!C50)</f>
        <v/>
      </c>
      <c r="D54" s="71" t="str">
        <f>IF(data!B50="","",data!D50)</f>
        <v/>
      </c>
      <c r="E54" s="72" t="str">
        <f>IF(data!B50="","",data!E50)</f>
        <v/>
      </c>
      <c r="F54" s="389" t="str">
        <f>IF(สรุปผลการเรียนรู้!F54="","",สรุปผลการเรียนรู้!F54+สรุปผลการเรียนรู้!J54+สรุปผลการเรียนรู้!O54+สรุปผลการเรียนรู้!S54+สรุปผลการเรียนรู้!W54+สรุปผลการเรียนรู้!AA54+สรุปผลการเรียนรู้!AE54+สรุปผลการเรียนรู้!AI54+สรุปผลการเรียนรู้!AN54)</f>
        <v/>
      </c>
      <c r="G54" s="389" t="str">
        <f>IF(สรุปผลการเรียนรู้!AR54="","",สรุปผลการเรียนรู้!F54+สรุปผลการเรียนรู้!J54+สรุปผลการเรียนรู้!O54+สรุปผลการเรียนรู้!S54+สรุปผลการเรียนรู้!W54+สรุปผลการเรียนรู้!AA54+สรุปผลการเรียนรู้!AE54+สรุปผลการเรียนรู้!AI54+สรุปผลการเรียนรู้!AN54+สรุปผลการเรียนรู้!AR54)</f>
        <v/>
      </c>
      <c r="H54" s="389" t="str">
        <f>IF(สรุปผลการเรียนรู้!AV54="","",สรุปผลการเรียนรู้!F54+สรุปผลการเรียนรู้!J54+สรุปผลการเรียนรู้!O54+สรุปผลการเรียนรู้!S54+สรุปผลการเรียนรู้!W54+สรุปผลการเรียนรู้!AA54+สรุปผลการเรียนรู้!AE54+สรุปผลการเรียนรู้!AI54+สรุปผลการเรียนรู้!AN54+สรุปผลการเรียนรู้!AR54+สรุปผลการเรียนรู้!AV54)</f>
        <v/>
      </c>
      <c r="I54" s="389" t="str">
        <f>IF(สรุปผลการเรียนรู้!AZ54="","",สรุปผลการเรียนรู้!F54+สรุปผลการเรียนรู้!J54+สรุปผลการเรียนรู้!O54+สรุปผลการเรียนรู้!S54+สรุปผลการเรียนรู้!W54+สรุปผลการเรียนรู้!AA54+สรุปผลการเรียนรู้!AE54+สรุปผลการเรียนรู้!AI54+สรุปผลการเรียนรู้!AN54+สรุปผลการเรียนรู้!AR54+สรุปผลการเรียนรู้!AV54+สรุปผลการเรียนรู้!AZ54)</f>
        <v/>
      </c>
      <c r="J54" s="389" t="str">
        <f>IF(สรุปผลการเรียนรู้!BD54="","",สรุปผลการเรียนรู้!F54+สรุปผลการเรียนรู้!J54+สรุปผลการเรียนรู้!O54+สรุปผลการเรียนรู้!S54+สรุปผลการเรียนรู้!W54+สรุปผลการเรียนรู้!AA54+สรุปผลการเรียนรู้!AE54+สรุปผลการเรียนรู้!AI54+สรุปผลการเรียนรู้!AN54+สรุปผลการเรียนรู้!AR54+สรุปผลการเรียนรู้!AV54+สรุปผลการเรียนรู้!AZ54+สรุปผลการเรียนรู้!BD54)</f>
        <v/>
      </c>
      <c r="K54" s="389" t="str">
        <f>IF(สรุปผลการเรียนรู้!BI54="","",สรุปผลการเรียนรู้!F54+สรุปผลการเรียนรู้!J54+สรุปผลการเรียนรู้!O54+สรุปผลการเรียนรู้!S54+สรุปผลการเรียนรู้!W54+สรุปผลการเรียนรู้!AA54+สรุปผลการเรียนรู้!AE54+สรุปผลการเรียนรู้!AI54+สรุปผลการเรียนรู้!AN54+สรุปผลการเรียนรู้!AR54+สรุปผลการเรียนรู้!AV54+สรุปผลการเรียนรู้!AZ54+สรุปผลการเรียนรู้!BD54+สรุปผลการเรียนรู้!BI54)</f>
        <v/>
      </c>
      <c r="L54" s="389" t="str">
        <f>IF(สรุปผลการเรียนรู้!G54="","",สรุปผลการเรียนรู้!G54+สรุปผลการเรียนรู้!K54+สรุปผลการเรียนรู้!P54+สรุปผลการเรียนรู้!T54+สรุปผลการเรียนรู้!X54+สรุปผลการเรียนรู้!AB54+สรุปผลการเรียนรู้!AF54+สรุปผลการเรียนรู้!AJ54+สรุปผลการเรียนรู้!AO54)</f>
        <v/>
      </c>
      <c r="M54" s="389" t="str">
        <f>IF(สรุปผลการเรียนรู้!AS54="","",สรุปผลการเรียนรู้!G54+สรุปผลการเรียนรู้!K54+สรุปผลการเรียนรู้!P54+สรุปผลการเรียนรู้!T54+สรุปผลการเรียนรู้!X54+สรุปผลการเรียนรู้!AB54+สรุปผลการเรียนรู้!AF54+สรุปผลการเรียนรู้!AJ54+สรุปผลการเรียนรู้!AO54+สรุปผลการเรียนรู้!AS54)</f>
        <v/>
      </c>
      <c r="N54" s="389" t="str">
        <f>IF(สรุปผลการเรียนรู้!AW54="","",สรุปผลการเรียนรู้!G54+สรุปผลการเรียนรู้!K54+สรุปผลการเรียนรู้!P54+สรุปผลการเรียนรู้!T54+สรุปผลการเรียนรู้!X54+สรุปผลการเรียนรู้!AB54+สรุปผลการเรียนรู้!AF54+สรุปผลการเรียนรู้!AJ54+สรุปผลการเรียนรู้!AO54+สรุปผลการเรียนรู้!AS54+สรุปผลการเรียนรู้!AW54)</f>
        <v/>
      </c>
      <c r="O54" s="389" t="str">
        <f>IF(สรุปผลการเรียนรู้!BA54="","",สรุปผลการเรียนรู้!G54+สรุปผลการเรียนรู้!K54+สรุปผลการเรียนรู้!P54+สรุปผลการเรียนรู้!T54+สรุปผลการเรียนรู้!X54+สรุปผลการเรียนรู้!AB54+สรุปผลการเรียนรู้!AF54+สรุปผลการเรียนรู้!AJ54+สรุปผลการเรียนรู้!AO54+สรุปผลการเรียนรู้!AS54+สรุปผลการเรียนรู้!AW54+สรุปผลการเรียนรู้!BA54)</f>
        <v/>
      </c>
      <c r="P54" s="389" t="str">
        <f>IF(สรุปผลการเรียนรู้!BE54="","",สรุปผลการเรียนรู้!G54+สรุปผลการเรียนรู้!K54+สรุปผลการเรียนรู้!P54+สรุปผลการเรียนรู้!T54+สรุปผลการเรียนรู้!X54+สรุปผลการเรียนรู้!AB54+สรุปผลการเรียนรู้!AF54+สรุปผลการเรียนรู้!AJ54+สรุปผลการเรียนรู้!AO54+สรุปผลการเรียนรู้!AS54+สรุปผลการเรียนรู้!AW54+สรุปผลการเรียนรู้!BA54+สรุปผลการเรียนรู้!BE54)</f>
        <v/>
      </c>
      <c r="Q54" s="389" t="str">
        <f>IF(สรุปผลการเรียนรู้!BJ54="","",สรุปผลการเรียนรู้!G54+สรุปผลการเรียนรู้!K54+สรุปผลการเรียนรู้!P54+สรุปผลการเรียนรู้!T54+สรุปผลการเรียนรู้!X54+สรุปผลการเรียนรู้!AB54+สรุปผลการเรียนรู้!AF54+สรุปผลการเรียนรู้!AJ54+สรุปผลการเรียนรู้!AO54+สรุปผลการเรียนรู้!AS54+สรุปผลการเรียนรู้!AW54+สรุปผลการเรียนรู้!BA54+สรุปผลการเรียนรู้!BE54+สรุปผลการเรียนรู้!BJ54)</f>
        <v/>
      </c>
      <c r="R54" s="389" t="str">
        <f>IF(สรุปผลการเรียนรู้!I54="","",(สรุปผลการเรียนรู้!I54*สรุปผลการเรียนรู้!$I$7))</f>
        <v/>
      </c>
      <c r="S54" s="389" t="str">
        <f>IF(สรุปผลการเรียนรู้!M54="","",สรุปผลการเรียนรู้!M54*สรุปผลการเรียนรู้!$M$7)</f>
        <v/>
      </c>
      <c r="T54" s="389" t="str">
        <f>IF(สรุปผลการเรียนรู้!R54="","",(สรุปผลการเรียนรู้!R54*สรุปผลการเรียนรู้!$R$7))</f>
        <v/>
      </c>
      <c r="U54" s="389" t="str">
        <f>IF(สรุปผลการเรียนรู้!V54="","",(สรุปผลการเรียนรู้!V54*สรุปผลการเรียนรู้!$V$7))</f>
        <v/>
      </c>
      <c r="V54" s="389" t="str">
        <f>IF(สรุปผลการเรียนรู้!Z54="","",(สรุปผลการเรียนรู้!Z54*สรุปผลการเรียนรู้!$Z$7))</f>
        <v/>
      </c>
      <c r="W54" s="389" t="str">
        <f>IF(สรุปผลการเรียนรู้!AD54="","",(สรุปผลการเรียนรู้!AD54*สรุปผลการเรียนรู้!$AD$7))</f>
        <v/>
      </c>
      <c r="X54" s="389" t="str">
        <f>IF(สรุปผลการเรียนรู้!AH54="","",(สรุปผลการเรียนรู้!AH54*สรุปผลการเรียนรู้!$AH$7))</f>
        <v/>
      </c>
      <c r="Y54" s="389" t="str">
        <f>IF(สรุปผลการเรียนรู้!AL54="","",(สรุปผลการเรียนรู้!AL54*สรุปผลการเรียนรู้!$AL$7))</f>
        <v/>
      </c>
      <c r="Z54" s="389" t="str">
        <f>IF(สรุปผลการเรียนรู้!AQ54="","",(สรุปผลการเรียนรู้!AQ54*สรุปผลการเรียนรู้!$AQ$7))</f>
        <v/>
      </c>
      <c r="AA54" s="389" t="str">
        <f>IF(สรุปผลการเรียนรู้!AU54="","",(สรุปผลการเรียนรู้!AU54*สรุปผลการเรียนรู้!$AU$7))</f>
        <v/>
      </c>
      <c r="AB54" s="389" t="str">
        <f>IF(สรุปผลการเรียนรู้!AY54="","",(สรุปผลการเรียนรู้!AY54*สรุปผลการเรียนรู้!$AY$7))</f>
        <v/>
      </c>
      <c r="AC54" s="389" t="str">
        <f>IF(สรุปผลการเรียนรู้!BC54="","",(สรุปผลการเรียนรู้!BC54*สรุปผลการเรียนรู้!$BC$7))</f>
        <v/>
      </c>
      <c r="AD54" s="389" t="str">
        <f>IF(สรุปผลการเรียนรู้!BG54="","",(สรุปผลการเรียนรู้!BG54*สรุปผลการเรียนรู้!$BG$7))</f>
        <v/>
      </c>
      <c r="AE54" s="389" t="str">
        <f>IF(สรุปผลการเรียนรู้!BL54="","",(สรุปผลการเรียนรู้!BL54*สรุปผลการเรียนรู้!$BL$7))</f>
        <v/>
      </c>
      <c r="AF54" s="389"/>
      <c r="AG54" s="389">
        <f t="shared" si="0"/>
        <v>0</v>
      </c>
      <c r="AH54" s="163">
        <f t="shared" si="1"/>
        <v>0</v>
      </c>
      <c r="AI54" s="3" t="str">
        <f>IF(AJ54&lt;&gt;"","-",IF(data!B50="","",RANK(AH54,$AH$8:$AH$57,0)))</f>
        <v/>
      </c>
      <c r="AJ54" s="1" t="str">
        <f>IF(data!F50="","",data!F50)</f>
        <v/>
      </c>
    </row>
    <row r="55" spans="1:36" s="27" customFormat="1" ht="15" customHeight="1" thickBot="1" x14ac:dyDescent="0.35">
      <c r="A55" s="124">
        <v>48</v>
      </c>
      <c r="B55" s="43" t="str">
        <f>IF(data!B51="","",data!B51)</f>
        <v/>
      </c>
      <c r="C55" s="70" t="str">
        <f>IF(data!B51="","",data!C51)</f>
        <v/>
      </c>
      <c r="D55" s="71" t="str">
        <f>IF(data!B51="","",data!D51)</f>
        <v/>
      </c>
      <c r="E55" s="72" t="str">
        <f>IF(data!B51="","",data!E51)</f>
        <v/>
      </c>
      <c r="F55" s="389" t="str">
        <f>IF(สรุปผลการเรียนรู้!F55="","",สรุปผลการเรียนรู้!F55+สรุปผลการเรียนรู้!J55+สรุปผลการเรียนรู้!O55+สรุปผลการเรียนรู้!S55+สรุปผลการเรียนรู้!W55+สรุปผลการเรียนรู้!AA55+สรุปผลการเรียนรู้!AE55+สรุปผลการเรียนรู้!AI55+สรุปผลการเรียนรู้!AN55)</f>
        <v/>
      </c>
      <c r="G55" s="389" t="str">
        <f>IF(สรุปผลการเรียนรู้!AR55="","",สรุปผลการเรียนรู้!F55+สรุปผลการเรียนรู้!J55+สรุปผลการเรียนรู้!O55+สรุปผลการเรียนรู้!S55+สรุปผลการเรียนรู้!W55+สรุปผลการเรียนรู้!AA55+สรุปผลการเรียนรู้!AE55+สรุปผลการเรียนรู้!AI55+สรุปผลการเรียนรู้!AN55+สรุปผลการเรียนรู้!AR55)</f>
        <v/>
      </c>
      <c r="H55" s="389" t="str">
        <f>IF(สรุปผลการเรียนรู้!AV55="","",สรุปผลการเรียนรู้!F55+สรุปผลการเรียนรู้!J55+สรุปผลการเรียนรู้!O55+สรุปผลการเรียนรู้!S55+สรุปผลการเรียนรู้!W55+สรุปผลการเรียนรู้!AA55+สรุปผลการเรียนรู้!AE55+สรุปผลการเรียนรู้!AI55+สรุปผลการเรียนรู้!AN55+สรุปผลการเรียนรู้!AR55+สรุปผลการเรียนรู้!AV55)</f>
        <v/>
      </c>
      <c r="I55" s="389" t="str">
        <f>IF(สรุปผลการเรียนรู้!AZ55="","",สรุปผลการเรียนรู้!F55+สรุปผลการเรียนรู้!J55+สรุปผลการเรียนรู้!O55+สรุปผลการเรียนรู้!S55+สรุปผลการเรียนรู้!W55+สรุปผลการเรียนรู้!AA55+สรุปผลการเรียนรู้!AE55+สรุปผลการเรียนรู้!AI55+สรุปผลการเรียนรู้!AN55+สรุปผลการเรียนรู้!AR55+สรุปผลการเรียนรู้!AV55+สรุปผลการเรียนรู้!AZ55)</f>
        <v/>
      </c>
      <c r="J55" s="389" t="str">
        <f>IF(สรุปผลการเรียนรู้!BD55="","",สรุปผลการเรียนรู้!F55+สรุปผลการเรียนรู้!J55+สรุปผลการเรียนรู้!O55+สรุปผลการเรียนรู้!S55+สรุปผลการเรียนรู้!W55+สรุปผลการเรียนรู้!AA55+สรุปผลการเรียนรู้!AE55+สรุปผลการเรียนรู้!AI55+สรุปผลการเรียนรู้!AN55+สรุปผลการเรียนรู้!AR55+สรุปผลการเรียนรู้!AV55+สรุปผลการเรียนรู้!AZ55+สรุปผลการเรียนรู้!BD55)</f>
        <v/>
      </c>
      <c r="K55" s="389" t="str">
        <f>IF(สรุปผลการเรียนรู้!BI55="","",สรุปผลการเรียนรู้!F55+สรุปผลการเรียนรู้!J55+สรุปผลการเรียนรู้!O55+สรุปผลการเรียนรู้!S55+สรุปผลการเรียนรู้!W55+สรุปผลการเรียนรู้!AA55+สรุปผลการเรียนรู้!AE55+สรุปผลการเรียนรู้!AI55+สรุปผลการเรียนรู้!AN55+สรุปผลการเรียนรู้!AR55+สรุปผลการเรียนรู้!AV55+สรุปผลการเรียนรู้!AZ55+สรุปผลการเรียนรู้!BD55+สรุปผลการเรียนรู้!BI55)</f>
        <v/>
      </c>
      <c r="L55" s="389" t="str">
        <f>IF(สรุปผลการเรียนรู้!G55="","",สรุปผลการเรียนรู้!G55+สรุปผลการเรียนรู้!K55+สรุปผลการเรียนรู้!P55+สรุปผลการเรียนรู้!T55+สรุปผลการเรียนรู้!X55+สรุปผลการเรียนรู้!AB55+สรุปผลการเรียนรู้!AF55+สรุปผลการเรียนรู้!AJ55+สรุปผลการเรียนรู้!AO55)</f>
        <v/>
      </c>
      <c r="M55" s="389" t="str">
        <f>IF(สรุปผลการเรียนรู้!AS55="","",สรุปผลการเรียนรู้!G55+สรุปผลการเรียนรู้!K55+สรุปผลการเรียนรู้!P55+สรุปผลการเรียนรู้!T55+สรุปผลการเรียนรู้!X55+สรุปผลการเรียนรู้!AB55+สรุปผลการเรียนรู้!AF55+สรุปผลการเรียนรู้!AJ55+สรุปผลการเรียนรู้!AO55+สรุปผลการเรียนรู้!AS55)</f>
        <v/>
      </c>
      <c r="N55" s="389" t="str">
        <f>IF(สรุปผลการเรียนรู้!AW55="","",สรุปผลการเรียนรู้!G55+สรุปผลการเรียนรู้!K55+สรุปผลการเรียนรู้!P55+สรุปผลการเรียนรู้!T55+สรุปผลการเรียนรู้!X55+สรุปผลการเรียนรู้!AB55+สรุปผลการเรียนรู้!AF55+สรุปผลการเรียนรู้!AJ55+สรุปผลการเรียนรู้!AO55+สรุปผลการเรียนรู้!AS55+สรุปผลการเรียนรู้!AW55)</f>
        <v/>
      </c>
      <c r="O55" s="389" t="str">
        <f>IF(สรุปผลการเรียนรู้!BA55="","",สรุปผลการเรียนรู้!G55+สรุปผลการเรียนรู้!K55+สรุปผลการเรียนรู้!P55+สรุปผลการเรียนรู้!T55+สรุปผลการเรียนรู้!X55+สรุปผลการเรียนรู้!AB55+สรุปผลการเรียนรู้!AF55+สรุปผลการเรียนรู้!AJ55+สรุปผลการเรียนรู้!AO55+สรุปผลการเรียนรู้!AS55+สรุปผลการเรียนรู้!AW55+สรุปผลการเรียนรู้!BA55)</f>
        <v/>
      </c>
      <c r="P55" s="389" t="str">
        <f>IF(สรุปผลการเรียนรู้!BE55="","",สรุปผลการเรียนรู้!G55+สรุปผลการเรียนรู้!K55+สรุปผลการเรียนรู้!P55+สรุปผลการเรียนรู้!T55+สรุปผลการเรียนรู้!X55+สรุปผลการเรียนรู้!AB55+สรุปผลการเรียนรู้!AF55+สรุปผลการเรียนรู้!AJ55+สรุปผลการเรียนรู้!AO55+สรุปผลการเรียนรู้!AS55+สรุปผลการเรียนรู้!AW55+สรุปผลการเรียนรู้!BA55+สรุปผลการเรียนรู้!BE55)</f>
        <v/>
      </c>
      <c r="Q55" s="389" t="str">
        <f>IF(สรุปผลการเรียนรู้!BJ55="","",สรุปผลการเรียนรู้!G55+สรุปผลการเรียนรู้!K55+สรุปผลการเรียนรู้!P55+สรุปผลการเรียนรู้!T55+สรุปผลการเรียนรู้!X55+สรุปผลการเรียนรู้!AB55+สรุปผลการเรียนรู้!AF55+สรุปผลการเรียนรู้!AJ55+สรุปผลการเรียนรู้!AO55+สรุปผลการเรียนรู้!AS55+สรุปผลการเรียนรู้!AW55+สรุปผลการเรียนรู้!BA55+สรุปผลการเรียนรู้!BE55+สรุปผลการเรียนรู้!BJ55)</f>
        <v/>
      </c>
      <c r="R55" s="389" t="str">
        <f>IF(สรุปผลการเรียนรู้!I55="","",(สรุปผลการเรียนรู้!I55*สรุปผลการเรียนรู้!$I$7))</f>
        <v/>
      </c>
      <c r="S55" s="389" t="str">
        <f>IF(สรุปผลการเรียนรู้!M55="","",สรุปผลการเรียนรู้!M55*สรุปผลการเรียนรู้!$M$7)</f>
        <v/>
      </c>
      <c r="T55" s="389" t="str">
        <f>IF(สรุปผลการเรียนรู้!R55="","",(สรุปผลการเรียนรู้!R55*สรุปผลการเรียนรู้!$R$7))</f>
        <v/>
      </c>
      <c r="U55" s="389" t="str">
        <f>IF(สรุปผลการเรียนรู้!V55="","",(สรุปผลการเรียนรู้!V55*สรุปผลการเรียนรู้!$V$7))</f>
        <v/>
      </c>
      <c r="V55" s="389" t="str">
        <f>IF(สรุปผลการเรียนรู้!Z55="","",(สรุปผลการเรียนรู้!Z55*สรุปผลการเรียนรู้!$Z$7))</f>
        <v/>
      </c>
      <c r="W55" s="389" t="str">
        <f>IF(สรุปผลการเรียนรู้!AD55="","",(สรุปผลการเรียนรู้!AD55*สรุปผลการเรียนรู้!$AD$7))</f>
        <v/>
      </c>
      <c r="X55" s="389" t="str">
        <f>IF(สรุปผลการเรียนรู้!AH55="","",(สรุปผลการเรียนรู้!AH55*สรุปผลการเรียนรู้!$AH$7))</f>
        <v/>
      </c>
      <c r="Y55" s="389" t="str">
        <f>IF(สรุปผลการเรียนรู้!AL55="","",(สรุปผลการเรียนรู้!AL55*สรุปผลการเรียนรู้!$AL$7))</f>
        <v/>
      </c>
      <c r="Z55" s="389" t="str">
        <f>IF(สรุปผลการเรียนรู้!AQ55="","",(สรุปผลการเรียนรู้!AQ55*สรุปผลการเรียนรู้!$AQ$7))</f>
        <v/>
      </c>
      <c r="AA55" s="389" t="str">
        <f>IF(สรุปผลการเรียนรู้!AU55="","",(สรุปผลการเรียนรู้!AU55*สรุปผลการเรียนรู้!$AU$7))</f>
        <v/>
      </c>
      <c r="AB55" s="389" t="str">
        <f>IF(สรุปผลการเรียนรู้!AY55="","",(สรุปผลการเรียนรู้!AY55*สรุปผลการเรียนรู้!$AY$7))</f>
        <v/>
      </c>
      <c r="AC55" s="389" t="str">
        <f>IF(สรุปผลการเรียนรู้!BC55="","",(สรุปผลการเรียนรู้!BC55*สรุปผลการเรียนรู้!$BC$7))</f>
        <v/>
      </c>
      <c r="AD55" s="389" t="str">
        <f>IF(สรุปผลการเรียนรู้!BG55="","",(สรุปผลการเรียนรู้!BG55*สรุปผลการเรียนรู้!$BG$7))</f>
        <v/>
      </c>
      <c r="AE55" s="389" t="str">
        <f>IF(สรุปผลการเรียนรู้!BL55="","",(สรุปผลการเรียนรู้!BL55*สรุปผลการเรียนรู้!$BL$7))</f>
        <v/>
      </c>
      <c r="AF55" s="389"/>
      <c r="AG55" s="389">
        <f t="shared" si="0"/>
        <v>0</v>
      </c>
      <c r="AH55" s="163">
        <f t="shared" si="1"/>
        <v>0</v>
      </c>
      <c r="AI55" s="3" t="str">
        <f>IF(AJ55&lt;&gt;"","-",IF(data!B51="","",RANK(AH55,$AH$8:$AH$57,0)))</f>
        <v/>
      </c>
      <c r="AJ55" s="1" t="str">
        <f>IF(data!F51="","",data!F51)</f>
        <v/>
      </c>
    </row>
    <row r="56" spans="1:36" s="27" customFormat="1" ht="15" customHeight="1" thickBot="1" x14ac:dyDescent="0.35">
      <c r="A56" s="124">
        <v>49</v>
      </c>
      <c r="B56" s="43" t="str">
        <f>IF(data!B52="","",data!B52)</f>
        <v/>
      </c>
      <c r="C56" s="70" t="str">
        <f>IF(data!B52="","",data!C52)</f>
        <v/>
      </c>
      <c r="D56" s="71" t="str">
        <f>IF(data!B52="","",data!D52)</f>
        <v/>
      </c>
      <c r="E56" s="72" t="str">
        <f>IF(data!B52="","",data!E52)</f>
        <v/>
      </c>
      <c r="F56" s="389" t="str">
        <f>IF(สรุปผลการเรียนรู้!F56="","",สรุปผลการเรียนรู้!F56+สรุปผลการเรียนรู้!J56+สรุปผลการเรียนรู้!O56+สรุปผลการเรียนรู้!S56+สรุปผลการเรียนรู้!W56+สรุปผลการเรียนรู้!AA56+สรุปผลการเรียนรู้!AE56+สรุปผลการเรียนรู้!AI56+สรุปผลการเรียนรู้!AN56)</f>
        <v/>
      </c>
      <c r="G56" s="389" t="str">
        <f>IF(สรุปผลการเรียนรู้!AR56="","",สรุปผลการเรียนรู้!F56+สรุปผลการเรียนรู้!J56+สรุปผลการเรียนรู้!O56+สรุปผลการเรียนรู้!S56+สรุปผลการเรียนรู้!W56+สรุปผลการเรียนรู้!AA56+สรุปผลการเรียนรู้!AE56+สรุปผลการเรียนรู้!AI56+สรุปผลการเรียนรู้!AN56+สรุปผลการเรียนรู้!AR56)</f>
        <v/>
      </c>
      <c r="H56" s="389" t="str">
        <f>IF(สรุปผลการเรียนรู้!AV56="","",สรุปผลการเรียนรู้!F56+สรุปผลการเรียนรู้!J56+สรุปผลการเรียนรู้!O56+สรุปผลการเรียนรู้!S56+สรุปผลการเรียนรู้!W56+สรุปผลการเรียนรู้!AA56+สรุปผลการเรียนรู้!AE56+สรุปผลการเรียนรู้!AI56+สรุปผลการเรียนรู้!AN56+สรุปผลการเรียนรู้!AR56+สรุปผลการเรียนรู้!AV56)</f>
        <v/>
      </c>
      <c r="I56" s="389" t="str">
        <f>IF(สรุปผลการเรียนรู้!AZ56="","",สรุปผลการเรียนรู้!F56+สรุปผลการเรียนรู้!J56+สรุปผลการเรียนรู้!O56+สรุปผลการเรียนรู้!S56+สรุปผลการเรียนรู้!W56+สรุปผลการเรียนรู้!AA56+สรุปผลการเรียนรู้!AE56+สรุปผลการเรียนรู้!AI56+สรุปผลการเรียนรู้!AN56+สรุปผลการเรียนรู้!AR56+สรุปผลการเรียนรู้!AV56+สรุปผลการเรียนรู้!AZ56)</f>
        <v/>
      </c>
      <c r="J56" s="389" t="str">
        <f>IF(สรุปผลการเรียนรู้!BD56="","",สรุปผลการเรียนรู้!F56+สรุปผลการเรียนรู้!J56+สรุปผลการเรียนรู้!O56+สรุปผลการเรียนรู้!S56+สรุปผลการเรียนรู้!W56+สรุปผลการเรียนรู้!AA56+สรุปผลการเรียนรู้!AE56+สรุปผลการเรียนรู้!AI56+สรุปผลการเรียนรู้!AN56+สรุปผลการเรียนรู้!AR56+สรุปผลการเรียนรู้!AV56+สรุปผลการเรียนรู้!AZ56+สรุปผลการเรียนรู้!BD56)</f>
        <v/>
      </c>
      <c r="K56" s="389" t="str">
        <f>IF(สรุปผลการเรียนรู้!BI56="","",สรุปผลการเรียนรู้!F56+สรุปผลการเรียนรู้!J56+สรุปผลการเรียนรู้!O56+สรุปผลการเรียนรู้!S56+สรุปผลการเรียนรู้!W56+สรุปผลการเรียนรู้!AA56+สรุปผลการเรียนรู้!AE56+สรุปผลการเรียนรู้!AI56+สรุปผลการเรียนรู้!AN56+สรุปผลการเรียนรู้!AR56+สรุปผลการเรียนรู้!AV56+สรุปผลการเรียนรู้!AZ56+สรุปผลการเรียนรู้!BD56+สรุปผลการเรียนรู้!BI56)</f>
        <v/>
      </c>
      <c r="L56" s="389" t="str">
        <f>IF(สรุปผลการเรียนรู้!G56="","",สรุปผลการเรียนรู้!G56+สรุปผลการเรียนรู้!K56+สรุปผลการเรียนรู้!P56+สรุปผลการเรียนรู้!T56+สรุปผลการเรียนรู้!X56+สรุปผลการเรียนรู้!AB56+สรุปผลการเรียนรู้!AF56+สรุปผลการเรียนรู้!AJ56+สรุปผลการเรียนรู้!AO56)</f>
        <v/>
      </c>
      <c r="M56" s="389" t="str">
        <f>IF(สรุปผลการเรียนรู้!AS56="","",สรุปผลการเรียนรู้!G56+สรุปผลการเรียนรู้!K56+สรุปผลการเรียนรู้!P56+สรุปผลการเรียนรู้!T56+สรุปผลการเรียนรู้!X56+สรุปผลการเรียนรู้!AB56+สรุปผลการเรียนรู้!AF56+สรุปผลการเรียนรู้!AJ56+สรุปผลการเรียนรู้!AO56+สรุปผลการเรียนรู้!AS56)</f>
        <v/>
      </c>
      <c r="N56" s="389" t="str">
        <f>IF(สรุปผลการเรียนรู้!AW56="","",สรุปผลการเรียนรู้!G56+สรุปผลการเรียนรู้!K56+สรุปผลการเรียนรู้!P56+สรุปผลการเรียนรู้!T56+สรุปผลการเรียนรู้!X56+สรุปผลการเรียนรู้!AB56+สรุปผลการเรียนรู้!AF56+สรุปผลการเรียนรู้!AJ56+สรุปผลการเรียนรู้!AO56+สรุปผลการเรียนรู้!AS56+สรุปผลการเรียนรู้!AW56)</f>
        <v/>
      </c>
      <c r="O56" s="389" t="str">
        <f>IF(สรุปผลการเรียนรู้!BA56="","",สรุปผลการเรียนรู้!G56+สรุปผลการเรียนรู้!K56+สรุปผลการเรียนรู้!P56+สรุปผลการเรียนรู้!T56+สรุปผลการเรียนรู้!X56+สรุปผลการเรียนรู้!AB56+สรุปผลการเรียนรู้!AF56+สรุปผลการเรียนรู้!AJ56+สรุปผลการเรียนรู้!AO56+สรุปผลการเรียนรู้!AS56+สรุปผลการเรียนรู้!AW56+สรุปผลการเรียนรู้!BA56)</f>
        <v/>
      </c>
      <c r="P56" s="389" t="str">
        <f>IF(สรุปผลการเรียนรู้!BE56="","",สรุปผลการเรียนรู้!G56+สรุปผลการเรียนรู้!K56+สรุปผลการเรียนรู้!P56+สรุปผลการเรียนรู้!T56+สรุปผลการเรียนรู้!X56+สรุปผลการเรียนรู้!AB56+สรุปผลการเรียนรู้!AF56+สรุปผลการเรียนรู้!AJ56+สรุปผลการเรียนรู้!AO56+สรุปผลการเรียนรู้!AS56+สรุปผลการเรียนรู้!AW56+สรุปผลการเรียนรู้!BA56+สรุปผลการเรียนรู้!BE56)</f>
        <v/>
      </c>
      <c r="Q56" s="389" t="str">
        <f>IF(สรุปผลการเรียนรู้!BJ56="","",สรุปผลการเรียนรู้!G56+สรุปผลการเรียนรู้!K56+สรุปผลการเรียนรู้!P56+สรุปผลการเรียนรู้!T56+สรุปผลการเรียนรู้!X56+สรุปผลการเรียนรู้!AB56+สรุปผลการเรียนรู้!AF56+สรุปผลการเรียนรู้!AJ56+สรุปผลการเรียนรู้!AO56+สรุปผลการเรียนรู้!AS56+สรุปผลการเรียนรู้!AW56+สรุปผลการเรียนรู้!BA56+สรุปผลการเรียนรู้!BE56+สรุปผลการเรียนรู้!BJ56)</f>
        <v/>
      </c>
      <c r="R56" s="389" t="str">
        <f>IF(สรุปผลการเรียนรู้!I56="","",(สรุปผลการเรียนรู้!I56*สรุปผลการเรียนรู้!$I$7))</f>
        <v/>
      </c>
      <c r="S56" s="389" t="str">
        <f>IF(สรุปผลการเรียนรู้!M56="","",สรุปผลการเรียนรู้!M56*สรุปผลการเรียนรู้!$M$7)</f>
        <v/>
      </c>
      <c r="T56" s="389" t="str">
        <f>IF(สรุปผลการเรียนรู้!R56="","",(สรุปผลการเรียนรู้!R56*สรุปผลการเรียนรู้!$R$7))</f>
        <v/>
      </c>
      <c r="U56" s="389" t="str">
        <f>IF(สรุปผลการเรียนรู้!V56="","",(สรุปผลการเรียนรู้!V56*สรุปผลการเรียนรู้!$V$7))</f>
        <v/>
      </c>
      <c r="V56" s="389" t="str">
        <f>IF(สรุปผลการเรียนรู้!Z56="","",(สรุปผลการเรียนรู้!Z56*สรุปผลการเรียนรู้!$Z$7))</f>
        <v/>
      </c>
      <c r="W56" s="389" t="str">
        <f>IF(สรุปผลการเรียนรู้!AD56="","",(สรุปผลการเรียนรู้!AD56*สรุปผลการเรียนรู้!$AD$7))</f>
        <v/>
      </c>
      <c r="X56" s="389" t="str">
        <f>IF(สรุปผลการเรียนรู้!AH56="","",(สรุปผลการเรียนรู้!AH56*สรุปผลการเรียนรู้!$AH$7))</f>
        <v/>
      </c>
      <c r="Y56" s="389" t="str">
        <f>IF(สรุปผลการเรียนรู้!AL56="","",(สรุปผลการเรียนรู้!AL56*สรุปผลการเรียนรู้!$AL$7))</f>
        <v/>
      </c>
      <c r="Z56" s="389" t="str">
        <f>IF(สรุปผลการเรียนรู้!AQ56="","",(สรุปผลการเรียนรู้!AQ56*สรุปผลการเรียนรู้!$AQ$7))</f>
        <v/>
      </c>
      <c r="AA56" s="389" t="str">
        <f>IF(สรุปผลการเรียนรู้!AU56="","",(สรุปผลการเรียนรู้!AU56*สรุปผลการเรียนรู้!$AU$7))</f>
        <v/>
      </c>
      <c r="AB56" s="389" t="str">
        <f>IF(สรุปผลการเรียนรู้!AY56="","",(สรุปผลการเรียนรู้!AY56*สรุปผลการเรียนรู้!$AY$7))</f>
        <v/>
      </c>
      <c r="AC56" s="389" t="str">
        <f>IF(สรุปผลการเรียนรู้!BC56="","",(สรุปผลการเรียนรู้!BC56*สรุปผลการเรียนรู้!$BC$7))</f>
        <v/>
      </c>
      <c r="AD56" s="389" t="str">
        <f>IF(สรุปผลการเรียนรู้!BG56="","",(สรุปผลการเรียนรู้!BG56*สรุปผลการเรียนรู้!$BG$7))</f>
        <v/>
      </c>
      <c r="AE56" s="389" t="str">
        <f>IF(สรุปผลการเรียนรู้!BL56="","",(สรุปผลการเรียนรู้!BL56*สรุปผลการเรียนรู้!$BL$7))</f>
        <v/>
      </c>
      <c r="AF56" s="389"/>
      <c r="AG56" s="389">
        <f t="shared" si="0"/>
        <v>0</v>
      </c>
      <c r="AH56" s="163">
        <f t="shared" si="1"/>
        <v>0</v>
      </c>
      <c r="AI56" s="3" t="str">
        <f>IF(AJ56&lt;&gt;"","-",IF(data!B52="","",RANK(AH56,$AH$8:$AH$57,0)))</f>
        <v/>
      </c>
      <c r="AJ56" s="1" t="str">
        <f>IF(data!F52="","",data!F52)</f>
        <v/>
      </c>
    </row>
    <row r="57" spans="1:36" s="27" customFormat="1" ht="15" customHeight="1" x14ac:dyDescent="0.3">
      <c r="A57" s="124">
        <v>50</v>
      </c>
      <c r="B57" s="43" t="str">
        <f>IF(data!B53="","",data!B53)</f>
        <v/>
      </c>
      <c r="C57" s="70" t="str">
        <f>IF(data!B53="","",data!C53)</f>
        <v/>
      </c>
      <c r="D57" s="71" t="str">
        <f>IF(data!B53="","",data!D53)</f>
        <v/>
      </c>
      <c r="E57" s="72" t="str">
        <f>IF(data!B53="","",data!E53)</f>
        <v/>
      </c>
      <c r="F57" s="389" t="str">
        <f>IF(สรุปผลการเรียนรู้!F57="","",สรุปผลการเรียนรู้!F57+สรุปผลการเรียนรู้!J57+สรุปผลการเรียนรู้!O57+สรุปผลการเรียนรู้!S57+สรุปผลการเรียนรู้!W57+สรุปผลการเรียนรู้!AA57+สรุปผลการเรียนรู้!AE57+สรุปผลการเรียนรู้!AI57+สรุปผลการเรียนรู้!AN57)</f>
        <v/>
      </c>
      <c r="G57" s="389" t="str">
        <f>IF(สรุปผลการเรียนรู้!AR57="","",สรุปผลการเรียนรู้!F57+สรุปผลการเรียนรู้!J57+สรุปผลการเรียนรู้!O57+สรุปผลการเรียนรู้!S57+สรุปผลการเรียนรู้!W57+สรุปผลการเรียนรู้!AA57+สรุปผลการเรียนรู้!AE57+สรุปผลการเรียนรู้!AI57+สรุปผลการเรียนรู้!AN57+สรุปผลการเรียนรู้!AR57)</f>
        <v/>
      </c>
      <c r="H57" s="389" t="str">
        <f>IF(สรุปผลการเรียนรู้!AV57="","",สรุปผลการเรียนรู้!F57+สรุปผลการเรียนรู้!J57+สรุปผลการเรียนรู้!O57+สรุปผลการเรียนรู้!S57+สรุปผลการเรียนรู้!W57+สรุปผลการเรียนรู้!AA57+สรุปผลการเรียนรู้!AE57+สรุปผลการเรียนรู้!AI57+สรุปผลการเรียนรู้!AN57+สรุปผลการเรียนรู้!AR57+สรุปผลการเรียนรู้!AV57)</f>
        <v/>
      </c>
      <c r="I57" s="389" t="str">
        <f>IF(สรุปผลการเรียนรู้!AZ57="","",สรุปผลการเรียนรู้!F57+สรุปผลการเรียนรู้!J57+สรุปผลการเรียนรู้!O57+สรุปผลการเรียนรู้!S57+สรุปผลการเรียนรู้!W57+สรุปผลการเรียนรู้!AA57+สรุปผลการเรียนรู้!AE57+สรุปผลการเรียนรู้!AI57+สรุปผลการเรียนรู้!AN57+สรุปผลการเรียนรู้!AR57+สรุปผลการเรียนรู้!AV57+สรุปผลการเรียนรู้!AZ57)</f>
        <v/>
      </c>
      <c r="J57" s="389" t="str">
        <f>IF(สรุปผลการเรียนรู้!BD57="","",สรุปผลการเรียนรู้!F57+สรุปผลการเรียนรู้!J57+สรุปผลการเรียนรู้!O57+สรุปผลการเรียนรู้!S57+สรุปผลการเรียนรู้!W57+สรุปผลการเรียนรู้!AA57+สรุปผลการเรียนรู้!AE57+สรุปผลการเรียนรู้!AI57+สรุปผลการเรียนรู้!AN57+สรุปผลการเรียนรู้!AR57+สรุปผลการเรียนรู้!AV57+สรุปผลการเรียนรู้!AZ57+สรุปผลการเรียนรู้!BD57)</f>
        <v/>
      </c>
      <c r="K57" s="389" t="str">
        <f>IF(สรุปผลการเรียนรู้!BI57="","",สรุปผลการเรียนรู้!F57+สรุปผลการเรียนรู้!J57+สรุปผลการเรียนรู้!O57+สรุปผลการเรียนรู้!S57+สรุปผลการเรียนรู้!W57+สรุปผลการเรียนรู้!AA57+สรุปผลการเรียนรู้!AE57+สรุปผลการเรียนรู้!AI57+สรุปผลการเรียนรู้!AN57+สรุปผลการเรียนรู้!AR57+สรุปผลการเรียนรู้!AV57+สรุปผลการเรียนรู้!AZ57+สรุปผลการเรียนรู้!BD57+สรุปผลการเรียนรู้!BI57)</f>
        <v/>
      </c>
      <c r="L57" s="389" t="str">
        <f>IF(สรุปผลการเรียนรู้!G57="","",สรุปผลการเรียนรู้!G57+สรุปผลการเรียนรู้!K57+สรุปผลการเรียนรู้!P57+สรุปผลการเรียนรู้!T57+สรุปผลการเรียนรู้!X57+สรุปผลการเรียนรู้!AB57+สรุปผลการเรียนรู้!AF57+สรุปผลการเรียนรู้!AJ57+สรุปผลการเรียนรู้!AO57)</f>
        <v/>
      </c>
      <c r="M57" s="389" t="str">
        <f>IF(สรุปผลการเรียนรู้!AS57="","",สรุปผลการเรียนรู้!G57+สรุปผลการเรียนรู้!K57+สรุปผลการเรียนรู้!P57+สรุปผลการเรียนรู้!T57+สรุปผลการเรียนรู้!X57+สรุปผลการเรียนรู้!AB57+สรุปผลการเรียนรู้!AF57+สรุปผลการเรียนรู้!AJ57+สรุปผลการเรียนรู้!AO57+สรุปผลการเรียนรู้!AS57)</f>
        <v/>
      </c>
      <c r="N57" s="389" t="str">
        <f>IF(สรุปผลการเรียนรู้!AW57="","",สรุปผลการเรียนรู้!G57+สรุปผลการเรียนรู้!K57+สรุปผลการเรียนรู้!P57+สรุปผลการเรียนรู้!T57+สรุปผลการเรียนรู้!X57+สรุปผลการเรียนรู้!AB57+สรุปผลการเรียนรู้!AF57+สรุปผลการเรียนรู้!AJ57+สรุปผลการเรียนรู้!AO57+สรุปผลการเรียนรู้!AS57+สรุปผลการเรียนรู้!AW57)</f>
        <v/>
      </c>
      <c r="O57" s="389" t="str">
        <f>IF(สรุปผลการเรียนรู้!BA57="","",สรุปผลการเรียนรู้!G57+สรุปผลการเรียนรู้!K57+สรุปผลการเรียนรู้!P57+สรุปผลการเรียนรู้!T57+สรุปผลการเรียนรู้!X57+สรุปผลการเรียนรู้!AB57+สรุปผลการเรียนรู้!AF57+สรุปผลการเรียนรู้!AJ57+สรุปผลการเรียนรู้!AO57+สรุปผลการเรียนรู้!AS57+สรุปผลการเรียนรู้!AW57+สรุปผลการเรียนรู้!BA57)</f>
        <v/>
      </c>
      <c r="P57" s="389" t="str">
        <f>IF(สรุปผลการเรียนรู้!BE57="","",สรุปผลการเรียนรู้!G57+สรุปผลการเรียนรู้!K57+สรุปผลการเรียนรู้!P57+สรุปผลการเรียนรู้!T57+สรุปผลการเรียนรู้!X57+สรุปผลการเรียนรู้!AB57+สรุปผลการเรียนรู้!AF57+สรุปผลการเรียนรู้!AJ57+สรุปผลการเรียนรู้!AO57+สรุปผลการเรียนรู้!AS57+สรุปผลการเรียนรู้!AW57+สรุปผลการเรียนรู้!BA57+สรุปผลการเรียนรู้!BE57)</f>
        <v/>
      </c>
      <c r="Q57" s="389" t="str">
        <f>IF(สรุปผลการเรียนรู้!BJ57="","",สรุปผลการเรียนรู้!G57+สรุปผลการเรียนรู้!K57+สรุปผลการเรียนรู้!P57+สรุปผลการเรียนรู้!T57+สรุปผลการเรียนรู้!X57+สรุปผลการเรียนรู้!AB57+สรุปผลการเรียนรู้!AF57+สรุปผลการเรียนรู้!AJ57+สรุปผลการเรียนรู้!AO57+สรุปผลการเรียนรู้!AS57+สรุปผลการเรียนรู้!AW57+สรุปผลการเรียนรู้!BA57+สรุปผลการเรียนรู้!BE57+สรุปผลการเรียนรู้!BJ57)</f>
        <v/>
      </c>
      <c r="R57" s="389" t="str">
        <f>IF(สรุปผลการเรียนรู้!I57="","",(สรุปผลการเรียนรู้!I57*สรุปผลการเรียนรู้!$I$7))</f>
        <v/>
      </c>
      <c r="S57" s="389" t="str">
        <f>IF(สรุปผลการเรียนรู้!M57="","",สรุปผลการเรียนรู้!M57*สรุปผลการเรียนรู้!$M$7)</f>
        <v/>
      </c>
      <c r="T57" s="389" t="str">
        <f>IF(สรุปผลการเรียนรู้!R57="","",(สรุปผลการเรียนรู้!R57*สรุปผลการเรียนรู้!$R$7))</f>
        <v/>
      </c>
      <c r="U57" s="389" t="str">
        <f>IF(สรุปผลการเรียนรู้!V57="","",(สรุปผลการเรียนรู้!V57*สรุปผลการเรียนรู้!$V$7))</f>
        <v/>
      </c>
      <c r="V57" s="389" t="str">
        <f>IF(สรุปผลการเรียนรู้!Z57="","",(สรุปผลการเรียนรู้!Z57*สรุปผลการเรียนรู้!$Z$7))</f>
        <v/>
      </c>
      <c r="W57" s="389" t="str">
        <f>IF(สรุปผลการเรียนรู้!AD57="","",(สรุปผลการเรียนรู้!AD57*สรุปผลการเรียนรู้!$AD$7))</f>
        <v/>
      </c>
      <c r="X57" s="389" t="str">
        <f>IF(สรุปผลการเรียนรู้!AH57="","",(สรุปผลการเรียนรู้!AH57*สรุปผลการเรียนรู้!$AH$7))</f>
        <v/>
      </c>
      <c r="Y57" s="389" t="str">
        <f>IF(สรุปผลการเรียนรู้!AL57="","",(สรุปผลการเรียนรู้!AL57*สรุปผลการเรียนรู้!$AL$7))</f>
        <v/>
      </c>
      <c r="Z57" s="389" t="str">
        <f>IF(สรุปผลการเรียนรู้!AQ57="","",(สรุปผลการเรียนรู้!AQ57*สรุปผลการเรียนรู้!$AQ$7))</f>
        <v/>
      </c>
      <c r="AA57" s="389" t="str">
        <f>IF(สรุปผลการเรียนรู้!AU57="","",(สรุปผลการเรียนรู้!AU57*สรุปผลการเรียนรู้!$AU$7))</f>
        <v/>
      </c>
      <c r="AB57" s="389" t="str">
        <f>IF(สรุปผลการเรียนรู้!AY57="","",(สรุปผลการเรียนรู้!AY57*สรุปผลการเรียนรู้!$AY$7))</f>
        <v/>
      </c>
      <c r="AC57" s="389" t="str">
        <f>IF(สรุปผลการเรียนรู้!BC57="","",(สรุปผลการเรียนรู้!BC57*สรุปผลการเรียนรู้!$BC$7))</f>
        <v/>
      </c>
      <c r="AD57" s="389" t="str">
        <f>IF(สรุปผลการเรียนรู้!BG57="","",(สรุปผลการเรียนรู้!BG57*สรุปผลการเรียนรู้!$BG$7))</f>
        <v/>
      </c>
      <c r="AE57" s="389" t="str">
        <f>IF(สรุปผลการเรียนรู้!BL57="","",(สรุปผลการเรียนรู้!BL57*สรุปผลการเรียนรู้!$BL$7))</f>
        <v/>
      </c>
      <c r="AF57" s="389"/>
      <c r="AG57" s="389">
        <f t="shared" si="0"/>
        <v>0</v>
      </c>
      <c r="AH57" s="163">
        <f t="shared" si="1"/>
        <v>0</v>
      </c>
      <c r="AI57" s="3" t="str">
        <f>IF(AJ57&lt;&gt;"","-",IF(data!B53="","",RANK(AH57,$AH$8:$AH$57,0)))</f>
        <v/>
      </c>
      <c r="AJ57" s="1" t="str">
        <f>IF(data!F53="","",data!F53)</f>
        <v/>
      </c>
    </row>
    <row r="58" spans="1:36" x14ac:dyDescent="0.3">
      <c r="A58" s="455" t="s">
        <v>48</v>
      </c>
      <c r="B58" s="455"/>
      <c r="C58" s="455"/>
      <c r="D58" s="455"/>
      <c r="E58" s="455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  <c r="AA58" s="371"/>
      <c r="AB58" s="371"/>
      <c r="AC58" s="371"/>
      <c r="AD58" s="371"/>
      <c r="AE58" s="371"/>
      <c r="AF58" s="371"/>
      <c r="AG58" s="371"/>
      <c r="AH58" s="366"/>
      <c r="AI58" s="57"/>
    </row>
    <row r="59" spans="1:36" x14ac:dyDescent="0.3">
      <c r="A59" s="455" t="s">
        <v>82</v>
      </c>
      <c r="B59" s="455"/>
      <c r="C59" s="455"/>
      <c r="D59" s="455"/>
      <c r="E59" s="455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2"/>
      <c r="AI59" s="15"/>
    </row>
    <row r="60" spans="1:36" x14ac:dyDescent="0.3">
      <c r="A60" s="455" t="s">
        <v>83</v>
      </c>
      <c r="B60" s="455"/>
      <c r="C60" s="455"/>
      <c r="D60" s="455"/>
      <c r="E60" s="455"/>
      <c r="F60" s="371"/>
      <c r="G60" s="371"/>
      <c r="H60" s="371"/>
      <c r="I60" s="371"/>
      <c r="J60" s="371"/>
      <c r="K60" s="371"/>
      <c r="L60" s="371"/>
      <c r="M60" s="371"/>
      <c r="N60" s="371"/>
      <c r="O60" s="371"/>
      <c r="P60" s="371"/>
      <c r="Q60" s="371"/>
      <c r="R60" s="371"/>
      <c r="S60" s="371"/>
      <c r="T60" s="371"/>
      <c r="U60" s="371"/>
      <c r="V60" s="371"/>
      <c r="W60" s="371"/>
      <c r="X60" s="371"/>
      <c r="Y60" s="371"/>
      <c r="Z60" s="371"/>
      <c r="AA60" s="371"/>
      <c r="AB60" s="371"/>
      <c r="AC60" s="371"/>
      <c r="AD60" s="371"/>
      <c r="AE60" s="371"/>
      <c r="AF60" s="371"/>
      <c r="AG60" s="371"/>
      <c r="AH60" s="372"/>
      <c r="AI60" s="15"/>
    </row>
  </sheetData>
  <sheetProtection selectLockedCells="1"/>
  <mergeCells count="11">
    <mergeCell ref="B2:C2"/>
    <mergeCell ref="A60:E60"/>
    <mergeCell ref="A59:E59"/>
    <mergeCell ref="A58:E58"/>
    <mergeCell ref="AI4:AI7"/>
    <mergeCell ref="A3:E3"/>
    <mergeCell ref="A4:A7"/>
    <mergeCell ref="B4:B7"/>
    <mergeCell ref="C4:C7"/>
    <mergeCell ref="D4:D7"/>
    <mergeCell ref="E4:E6"/>
  </mergeCells>
  <pageMargins left="0.9" right="0.19685039370078741" top="0.27" bottom="0.15748031496062992" header="0.31496062992125984" footer="0.19685039370078741"/>
  <pageSetup paperSize="9" scale="80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E9FEA-F992-487A-93B1-EC253B2980BA}">
  <sheetPr>
    <tabColor rgb="FF0070C0"/>
  </sheetPr>
  <dimension ref="A1:KH56"/>
  <sheetViews>
    <sheetView showGridLines="0" zoomScaleNormal="100" zoomScaleSheetLayoutView="84" workbookViewId="0">
      <pane xSplit="5" ySplit="6" topLeftCell="F13" activePane="bottomRight" state="frozen"/>
      <selection pane="topRight" activeCell="F1" sqref="F1"/>
      <selection pane="bottomLeft" activeCell="A6" sqref="A6"/>
      <selection pane="bottomRight" activeCell="J10" sqref="J10"/>
    </sheetView>
  </sheetViews>
  <sheetFormatPr defaultColWidth="9" defaultRowHeight="15" x14ac:dyDescent="0.25"/>
  <cols>
    <col min="1" max="1" width="4.375" style="29" customWidth="1"/>
    <col min="2" max="2" width="6.125" style="30" customWidth="1"/>
    <col min="3" max="3" width="11.375" style="30" hidden="1" customWidth="1"/>
    <col min="4" max="4" width="15.625" style="31" customWidth="1"/>
    <col min="5" max="5" width="13.125" style="31" customWidth="1"/>
    <col min="6" max="8" width="6.5" style="29" customWidth="1"/>
    <col min="9" max="9" width="8.625" style="29" customWidth="1"/>
    <col min="10" max="10" width="15.625" style="29" customWidth="1"/>
    <col min="11" max="11" width="8.625" style="29" customWidth="1"/>
    <col min="12" max="12" width="9" style="29" customWidth="1"/>
    <col min="13" max="13" width="0" style="29" hidden="1" customWidth="1"/>
    <col min="14" max="17" width="9" style="29"/>
    <col min="18" max="294" width="9" style="362"/>
    <col min="295" max="16384" width="9" style="29"/>
  </cols>
  <sheetData>
    <row r="1" spans="1:294" ht="90" customHeight="1" x14ac:dyDescent="0.25">
      <c r="A1" s="358"/>
      <c r="B1" s="358"/>
      <c r="C1" s="359"/>
      <c r="D1" s="359"/>
      <c r="E1" s="360"/>
      <c r="F1" s="358"/>
      <c r="G1" s="358"/>
      <c r="H1" s="358"/>
      <c r="I1" s="358"/>
      <c r="J1" s="358"/>
      <c r="K1" s="358"/>
      <c r="L1" s="360"/>
      <c r="M1" s="358"/>
      <c r="N1" s="358"/>
      <c r="O1" s="358"/>
      <c r="P1" s="358"/>
      <c r="Q1" s="358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  <c r="AG1" s="361"/>
      <c r="AH1" s="361"/>
      <c r="AI1" s="361"/>
      <c r="AJ1" s="361"/>
      <c r="AK1" s="361"/>
      <c r="AL1" s="361"/>
      <c r="AM1" s="361"/>
      <c r="AN1" s="361"/>
      <c r="AO1" s="361"/>
      <c r="AP1" s="361"/>
      <c r="AQ1" s="361"/>
      <c r="AR1" s="361"/>
      <c r="AS1" s="361"/>
      <c r="AT1" s="361"/>
      <c r="AU1" s="361"/>
      <c r="AW1" s="361"/>
      <c r="AX1" s="361"/>
      <c r="AY1" s="361"/>
      <c r="AZ1" s="361"/>
      <c r="BA1" s="361"/>
      <c r="BB1" s="361"/>
      <c r="BC1" s="361"/>
      <c r="BD1" s="361"/>
      <c r="BE1" s="361"/>
      <c r="BF1" s="361"/>
      <c r="BG1" s="361"/>
      <c r="BH1" s="361"/>
      <c r="BI1" s="361"/>
      <c r="BJ1" s="361"/>
      <c r="BK1" s="361"/>
      <c r="BL1" s="361"/>
      <c r="BM1" s="361"/>
      <c r="BN1" s="361"/>
      <c r="BO1" s="361"/>
      <c r="BP1" s="361"/>
      <c r="BQ1" s="361"/>
      <c r="BR1" s="361"/>
      <c r="BS1" s="361"/>
      <c r="BT1" s="361"/>
      <c r="BU1" s="361"/>
      <c r="BV1" s="361"/>
      <c r="BW1" s="361"/>
      <c r="BX1" s="361"/>
      <c r="BY1" s="361"/>
      <c r="BZ1" s="361"/>
      <c r="CA1" s="361"/>
      <c r="CB1" s="361"/>
      <c r="CC1" s="361"/>
      <c r="CD1" s="361"/>
      <c r="CE1" s="361"/>
      <c r="CG1" s="361"/>
      <c r="CH1" s="361"/>
      <c r="CI1" s="361"/>
      <c r="CJ1" s="361"/>
      <c r="CK1" s="361"/>
      <c r="CL1" s="361"/>
      <c r="CM1" s="361"/>
      <c r="CN1" s="361"/>
      <c r="CO1" s="361"/>
      <c r="CP1" s="361"/>
      <c r="CQ1" s="361"/>
      <c r="CR1" s="361"/>
      <c r="CS1" s="361"/>
      <c r="CT1" s="361"/>
      <c r="CU1" s="361"/>
      <c r="CV1" s="361"/>
      <c r="CW1" s="361"/>
      <c r="CX1" s="361"/>
      <c r="CY1" s="361"/>
      <c r="CZ1" s="361"/>
      <c r="DA1" s="361"/>
      <c r="DB1" s="361"/>
      <c r="DC1" s="361"/>
      <c r="DD1" s="361"/>
      <c r="DE1" s="361"/>
      <c r="DF1" s="361"/>
      <c r="DG1" s="361"/>
      <c r="DH1" s="361"/>
      <c r="DI1" s="361"/>
      <c r="DJ1" s="361"/>
      <c r="DK1" s="361"/>
      <c r="DL1" s="361"/>
      <c r="DM1" s="361"/>
      <c r="DN1" s="361"/>
      <c r="DO1" s="361"/>
      <c r="DQ1" s="361"/>
      <c r="DR1" s="361"/>
      <c r="DS1" s="361"/>
      <c r="DT1" s="361"/>
      <c r="DU1" s="361"/>
      <c r="DV1" s="361"/>
      <c r="DW1" s="361"/>
      <c r="DX1" s="361"/>
      <c r="DY1" s="361"/>
      <c r="DZ1" s="361"/>
      <c r="EA1" s="361"/>
      <c r="EB1" s="361"/>
      <c r="EC1" s="361"/>
      <c r="ED1" s="361"/>
      <c r="EE1" s="361"/>
      <c r="EF1" s="361"/>
      <c r="EG1" s="361"/>
      <c r="EH1" s="361"/>
      <c r="EI1" s="361"/>
      <c r="EJ1" s="361"/>
      <c r="EK1" s="361"/>
      <c r="EL1" s="361"/>
      <c r="EM1" s="361"/>
      <c r="EN1" s="361"/>
      <c r="EO1" s="361"/>
      <c r="EP1" s="361"/>
      <c r="EQ1" s="361"/>
      <c r="ER1" s="361"/>
      <c r="ES1" s="361"/>
      <c r="ET1" s="361"/>
      <c r="EU1" s="361"/>
      <c r="EV1" s="361"/>
      <c r="EW1" s="361"/>
      <c r="EX1" s="361"/>
      <c r="EY1" s="361"/>
      <c r="FA1" s="361"/>
      <c r="FB1" s="361"/>
      <c r="FC1" s="361"/>
      <c r="FD1" s="361"/>
      <c r="FE1" s="361"/>
      <c r="FF1" s="361"/>
      <c r="FG1" s="361"/>
      <c r="FH1" s="361"/>
      <c r="FI1" s="361"/>
      <c r="FJ1" s="361"/>
      <c r="FK1" s="361"/>
      <c r="FL1" s="361"/>
      <c r="FM1" s="361"/>
      <c r="FN1" s="361"/>
      <c r="FO1" s="361"/>
      <c r="FP1" s="361"/>
      <c r="FQ1" s="361"/>
      <c r="FR1" s="361"/>
      <c r="FS1" s="361"/>
      <c r="FT1" s="361"/>
      <c r="FU1" s="361"/>
      <c r="FV1" s="361"/>
      <c r="FW1" s="361"/>
      <c r="FX1" s="361"/>
      <c r="FY1" s="361"/>
      <c r="FZ1" s="361"/>
      <c r="GA1" s="361"/>
      <c r="GB1" s="361"/>
      <c r="GC1" s="361"/>
      <c r="GD1" s="361"/>
      <c r="GE1" s="361"/>
      <c r="GF1" s="361"/>
      <c r="GG1" s="361"/>
      <c r="GH1" s="361"/>
      <c r="GI1" s="361"/>
      <c r="GJ1" s="361"/>
      <c r="GK1" s="361"/>
      <c r="GL1" s="361"/>
      <c r="GM1" s="361"/>
      <c r="GN1" s="361"/>
      <c r="GO1" s="361"/>
      <c r="GP1" s="361"/>
      <c r="GQ1" s="361"/>
      <c r="GR1" s="361"/>
      <c r="GS1" s="361"/>
      <c r="GT1" s="361"/>
      <c r="GU1" s="361"/>
      <c r="GV1" s="361"/>
      <c r="GW1" s="361"/>
      <c r="GX1" s="361"/>
      <c r="GY1" s="361"/>
      <c r="GZ1" s="361"/>
      <c r="HA1" s="361"/>
      <c r="HB1" s="361"/>
      <c r="HC1" s="361"/>
      <c r="HD1" s="361"/>
      <c r="HE1" s="361"/>
      <c r="HF1" s="361"/>
      <c r="HG1" s="361"/>
      <c r="HH1" s="361"/>
      <c r="HI1" s="361"/>
      <c r="HJ1" s="361"/>
      <c r="HK1" s="361"/>
      <c r="HL1" s="361"/>
      <c r="HM1" s="361"/>
      <c r="HN1" s="361"/>
      <c r="HO1" s="361"/>
      <c r="HP1" s="361"/>
      <c r="HQ1" s="361"/>
      <c r="HR1" s="361"/>
      <c r="HS1" s="361"/>
      <c r="HT1" s="361"/>
      <c r="HU1" s="361"/>
      <c r="HV1" s="361"/>
      <c r="HW1" s="361"/>
      <c r="HX1" s="361"/>
      <c r="HY1" s="361"/>
      <c r="HZ1" s="361"/>
      <c r="IA1" s="361"/>
      <c r="IB1" s="361"/>
      <c r="IC1" s="361"/>
      <c r="ID1" s="361"/>
      <c r="IE1" s="361"/>
      <c r="IF1" s="361"/>
      <c r="IG1" s="361"/>
      <c r="IH1" s="361"/>
      <c r="II1" s="361"/>
      <c r="IJ1" s="361"/>
      <c r="IK1" s="361"/>
      <c r="IL1" s="361"/>
      <c r="IM1" s="361"/>
      <c r="IN1" s="361"/>
      <c r="IO1" s="361"/>
      <c r="IP1" s="361"/>
      <c r="IQ1" s="361"/>
      <c r="IR1" s="361"/>
      <c r="IS1" s="361"/>
      <c r="IT1" s="361"/>
      <c r="IU1" s="361"/>
      <c r="IV1" s="361"/>
      <c r="IW1" s="361"/>
      <c r="IX1" s="361"/>
      <c r="IY1" s="361"/>
      <c r="IZ1" s="361"/>
      <c r="JA1" s="361"/>
      <c r="JB1" s="361"/>
      <c r="JC1" s="361"/>
      <c r="JD1" s="361"/>
      <c r="JE1" s="361"/>
      <c r="JF1" s="361"/>
      <c r="JG1" s="361"/>
      <c r="JH1" s="361"/>
      <c r="JI1" s="361"/>
      <c r="JJ1" s="361"/>
      <c r="JK1" s="361"/>
      <c r="JL1" s="361"/>
      <c r="JM1" s="361"/>
      <c r="JN1" s="361"/>
      <c r="JO1" s="361"/>
      <c r="JP1" s="361"/>
      <c r="JQ1" s="361"/>
      <c r="JR1" s="361"/>
      <c r="JS1" s="361"/>
      <c r="JT1" s="361"/>
      <c r="JU1" s="361"/>
      <c r="JV1" s="361"/>
      <c r="JW1" s="361"/>
      <c r="JX1" s="361"/>
      <c r="JY1" s="361"/>
      <c r="JZ1" s="361"/>
      <c r="KA1" s="361"/>
      <c r="KB1" s="361"/>
      <c r="KC1" s="361"/>
      <c r="KD1" s="361"/>
      <c r="KE1" s="361"/>
      <c r="KF1" s="361"/>
      <c r="KG1" s="361"/>
      <c r="KH1" s="361"/>
    </row>
    <row r="2" spans="1:294" ht="17.25" customHeight="1" x14ac:dyDescent="0.25">
      <c r="A2" s="394" t="s">
        <v>24</v>
      </c>
      <c r="B2" s="394"/>
      <c r="C2" s="394"/>
      <c r="D2" s="394"/>
      <c r="E2" s="394"/>
      <c r="F2" s="394"/>
      <c r="G2" s="394"/>
      <c r="H2" s="394"/>
      <c r="I2" s="394"/>
      <c r="J2" s="394"/>
      <c r="K2" s="323"/>
    </row>
    <row r="3" spans="1:294" ht="13.5" customHeight="1" thickBot="1" x14ac:dyDescent="0.3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23"/>
    </row>
    <row r="4" spans="1:294" ht="19.5" customHeight="1" x14ac:dyDescent="0.3">
      <c r="A4" s="107" t="s">
        <v>0</v>
      </c>
      <c r="B4" s="108" t="s">
        <v>0</v>
      </c>
      <c r="C4" s="433" t="s">
        <v>1</v>
      </c>
      <c r="D4" s="436" t="s">
        <v>36</v>
      </c>
      <c r="E4" s="437"/>
      <c r="F4" s="513" t="s">
        <v>294</v>
      </c>
      <c r="G4" s="500" t="s">
        <v>295</v>
      </c>
      <c r="H4" s="503" t="s">
        <v>296</v>
      </c>
      <c r="I4" s="509" t="s">
        <v>232</v>
      </c>
      <c r="J4" s="510"/>
      <c r="K4" s="506" t="s">
        <v>306</v>
      </c>
    </row>
    <row r="5" spans="1:294" ht="18.75" x14ac:dyDescent="0.3">
      <c r="A5" s="109" t="s">
        <v>2</v>
      </c>
      <c r="B5" s="110" t="s">
        <v>41</v>
      </c>
      <c r="C5" s="434"/>
      <c r="D5" s="438"/>
      <c r="E5" s="508"/>
      <c r="F5" s="514"/>
      <c r="G5" s="501"/>
      <c r="H5" s="504"/>
      <c r="I5" s="511"/>
      <c r="J5" s="512"/>
      <c r="K5" s="432"/>
    </row>
    <row r="6" spans="1:294" ht="19.5" customHeight="1" thickBot="1" x14ac:dyDescent="0.35">
      <c r="A6" s="111"/>
      <c r="B6" s="112"/>
      <c r="C6" s="435"/>
      <c r="D6" s="440"/>
      <c r="E6" s="441"/>
      <c r="F6" s="515"/>
      <c r="G6" s="502"/>
      <c r="H6" s="505"/>
      <c r="I6" s="314" t="s">
        <v>59</v>
      </c>
      <c r="J6" s="321" t="s">
        <v>115</v>
      </c>
      <c r="K6" s="507"/>
      <c r="M6" s="29" t="s">
        <v>28</v>
      </c>
    </row>
    <row r="7" spans="1:294" s="35" customFormat="1" ht="15" customHeight="1" x14ac:dyDescent="0.3">
      <c r="A7" s="347">
        <v>1</v>
      </c>
      <c r="B7" s="348">
        <f>IF(data!B4="","",data!B4)</f>
        <v>13649</v>
      </c>
      <c r="C7" s="349" t="str">
        <f>IF(data!B4="","",data!C4)</f>
        <v>1 8699 00697 18 0</v>
      </c>
      <c r="D7" s="350" t="str">
        <f>IF(data!B4="","",data!D4)</f>
        <v>เด็กชายกิตติกวิน</v>
      </c>
      <c r="E7" s="351" t="str">
        <f>IF(data!B4="","",data!E4)</f>
        <v>กัลยา</v>
      </c>
      <c r="F7" s="333" t="str">
        <f>IF(B7="","",IF(สรุปเวลาเรียน!O7&gt;=80,"ผ่าน","ไม่ผ่าน"))</f>
        <v>ผ่าน</v>
      </c>
      <c r="G7" s="333" t="str">
        <f>IF(B7="","",IF(สรุปเวลาเรียน!O7&gt;=80,"ผ่าน","ไม่ผ่าน"))</f>
        <v>ผ่าน</v>
      </c>
      <c r="H7" s="333" t="str">
        <f>F7</f>
        <v>ผ่าน</v>
      </c>
      <c r="I7" s="333" t="str">
        <f>IF(B7="","",IF(สรุปเวลาเรียน!O7&gt;=80,"ผ่าน","ไม่ผ่าน"))</f>
        <v>ผ่าน</v>
      </c>
      <c r="J7" s="346" t="s">
        <v>298</v>
      </c>
      <c r="K7" s="341" t="str">
        <f>IF(B7="","",IF(AND(F7="ผ่าน",G7="ผ่าน",H7="ผ่าน",I7="ผ่าน"),"ผ่าน","ไม่ผ่าน"))</f>
        <v>ผ่าน</v>
      </c>
      <c r="L7" s="35" t="str">
        <f>IF(data!$F4="","",data!F4)</f>
        <v/>
      </c>
      <c r="M7" s="35" t="s">
        <v>72</v>
      </c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  <c r="AI7" s="363"/>
      <c r="AJ7" s="363"/>
      <c r="AK7" s="363"/>
      <c r="AL7" s="363"/>
      <c r="AM7" s="363"/>
      <c r="AN7" s="363"/>
      <c r="AO7" s="363"/>
      <c r="AP7" s="363"/>
      <c r="AQ7" s="363"/>
      <c r="AR7" s="363"/>
      <c r="AS7" s="363"/>
      <c r="AT7" s="363"/>
      <c r="AU7" s="363"/>
      <c r="AV7" s="363"/>
      <c r="AW7" s="363"/>
      <c r="AX7" s="363"/>
      <c r="AY7" s="363"/>
      <c r="AZ7" s="363"/>
      <c r="BA7" s="363"/>
      <c r="BB7" s="363"/>
      <c r="BC7" s="363"/>
      <c r="BD7" s="363"/>
      <c r="BE7" s="363"/>
      <c r="BF7" s="363"/>
      <c r="BG7" s="363"/>
      <c r="BH7" s="363"/>
      <c r="BI7" s="363"/>
      <c r="BJ7" s="363"/>
      <c r="BK7" s="363"/>
      <c r="BL7" s="363"/>
      <c r="BM7" s="363"/>
      <c r="BN7" s="363"/>
      <c r="BO7" s="363"/>
      <c r="BP7" s="363"/>
      <c r="BQ7" s="363"/>
      <c r="BR7" s="363"/>
      <c r="BS7" s="363"/>
      <c r="BT7" s="363"/>
      <c r="BU7" s="363"/>
      <c r="BV7" s="363"/>
      <c r="BW7" s="363"/>
      <c r="BX7" s="363"/>
      <c r="BY7" s="363"/>
      <c r="BZ7" s="363"/>
      <c r="CA7" s="363"/>
      <c r="CB7" s="363"/>
      <c r="CC7" s="363"/>
      <c r="CD7" s="363"/>
      <c r="CE7" s="363"/>
      <c r="CF7" s="363"/>
      <c r="CG7" s="363"/>
      <c r="CH7" s="363"/>
      <c r="CI7" s="363"/>
      <c r="CJ7" s="363"/>
      <c r="CK7" s="363"/>
      <c r="CL7" s="363"/>
      <c r="CM7" s="363"/>
      <c r="CN7" s="363"/>
      <c r="CO7" s="363"/>
      <c r="CP7" s="363"/>
      <c r="CQ7" s="363"/>
      <c r="CR7" s="363"/>
      <c r="CS7" s="363"/>
      <c r="CT7" s="363"/>
      <c r="CU7" s="363"/>
      <c r="CV7" s="363"/>
      <c r="CW7" s="363"/>
      <c r="CX7" s="363"/>
      <c r="CY7" s="363"/>
      <c r="CZ7" s="363"/>
      <c r="DA7" s="363"/>
      <c r="DB7" s="363"/>
      <c r="DC7" s="363"/>
      <c r="DD7" s="363"/>
      <c r="DE7" s="363"/>
      <c r="DF7" s="363"/>
      <c r="DG7" s="363"/>
      <c r="DH7" s="363"/>
      <c r="DI7" s="363"/>
      <c r="DJ7" s="363"/>
      <c r="DK7" s="363"/>
      <c r="DL7" s="363"/>
      <c r="DM7" s="363"/>
      <c r="DN7" s="363"/>
      <c r="DO7" s="363"/>
      <c r="DP7" s="363"/>
      <c r="DQ7" s="363"/>
      <c r="DR7" s="363"/>
      <c r="DS7" s="363"/>
      <c r="DT7" s="363"/>
      <c r="DU7" s="363"/>
      <c r="DV7" s="363"/>
      <c r="DW7" s="363"/>
      <c r="DX7" s="363"/>
      <c r="DY7" s="363"/>
      <c r="DZ7" s="363"/>
      <c r="EA7" s="363"/>
      <c r="EB7" s="363"/>
      <c r="EC7" s="363"/>
      <c r="ED7" s="363"/>
      <c r="EE7" s="363"/>
      <c r="EF7" s="363"/>
      <c r="EG7" s="363"/>
      <c r="EH7" s="363"/>
      <c r="EI7" s="363"/>
      <c r="EJ7" s="363"/>
      <c r="EK7" s="363"/>
      <c r="EL7" s="363"/>
      <c r="EM7" s="363"/>
      <c r="EN7" s="363"/>
      <c r="EO7" s="363"/>
      <c r="EP7" s="363"/>
      <c r="EQ7" s="363"/>
      <c r="ER7" s="363"/>
      <c r="ES7" s="363"/>
      <c r="ET7" s="363"/>
      <c r="EU7" s="363"/>
      <c r="EV7" s="363"/>
      <c r="EW7" s="363"/>
      <c r="EX7" s="363"/>
      <c r="EY7" s="363"/>
      <c r="EZ7" s="363"/>
      <c r="FA7" s="363"/>
      <c r="FB7" s="363"/>
      <c r="FC7" s="363"/>
      <c r="FD7" s="363"/>
      <c r="FE7" s="363"/>
      <c r="FF7" s="363"/>
      <c r="FG7" s="363"/>
      <c r="FH7" s="363"/>
      <c r="FI7" s="363"/>
      <c r="FJ7" s="363"/>
      <c r="FK7" s="363"/>
      <c r="FL7" s="363"/>
      <c r="FM7" s="363"/>
      <c r="FN7" s="363"/>
      <c r="FO7" s="363"/>
      <c r="FP7" s="363"/>
      <c r="FQ7" s="363"/>
      <c r="FR7" s="363"/>
      <c r="FS7" s="363"/>
      <c r="FT7" s="363"/>
      <c r="FU7" s="363"/>
      <c r="FV7" s="363"/>
      <c r="FW7" s="363"/>
      <c r="FX7" s="363"/>
      <c r="FY7" s="363"/>
      <c r="FZ7" s="363"/>
      <c r="GA7" s="363"/>
      <c r="GB7" s="363"/>
      <c r="GC7" s="363"/>
      <c r="GD7" s="363"/>
      <c r="GE7" s="363"/>
      <c r="GF7" s="363"/>
      <c r="GG7" s="363"/>
      <c r="GH7" s="363"/>
      <c r="GI7" s="363"/>
      <c r="GJ7" s="363"/>
      <c r="GK7" s="363"/>
      <c r="GL7" s="363"/>
      <c r="GM7" s="363"/>
      <c r="GN7" s="363"/>
      <c r="GO7" s="363"/>
      <c r="GP7" s="363"/>
      <c r="GQ7" s="363"/>
      <c r="GR7" s="363"/>
      <c r="GS7" s="363"/>
      <c r="GT7" s="363"/>
      <c r="GU7" s="363"/>
      <c r="GV7" s="363"/>
      <c r="GW7" s="363"/>
      <c r="GX7" s="363"/>
      <c r="GY7" s="363"/>
      <c r="GZ7" s="363"/>
      <c r="HA7" s="363"/>
      <c r="HB7" s="363"/>
      <c r="HC7" s="363"/>
      <c r="HD7" s="363"/>
      <c r="HE7" s="363"/>
      <c r="HF7" s="363"/>
      <c r="HG7" s="363"/>
      <c r="HH7" s="363"/>
      <c r="HI7" s="363"/>
      <c r="HJ7" s="363"/>
      <c r="HK7" s="363"/>
      <c r="HL7" s="363"/>
      <c r="HM7" s="363"/>
      <c r="HN7" s="363"/>
      <c r="HO7" s="363"/>
      <c r="HP7" s="363"/>
      <c r="HQ7" s="363"/>
      <c r="HR7" s="363"/>
      <c r="HS7" s="363"/>
      <c r="HT7" s="363"/>
      <c r="HU7" s="363"/>
      <c r="HV7" s="363"/>
      <c r="HW7" s="363"/>
      <c r="HX7" s="363"/>
      <c r="HY7" s="363"/>
      <c r="HZ7" s="363"/>
      <c r="IA7" s="363"/>
      <c r="IB7" s="363"/>
      <c r="IC7" s="363"/>
      <c r="ID7" s="363"/>
      <c r="IE7" s="363"/>
      <c r="IF7" s="363"/>
      <c r="IG7" s="363"/>
      <c r="IH7" s="363"/>
      <c r="II7" s="363"/>
      <c r="IJ7" s="363"/>
      <c r="IK7" s="363"/>
      <c r="IL7" s="363"/>
      <c r="IM7" s="363"/>
      <c r="IN7" s="363"/>
      <c r="IO7" s="363"/>
      <c r="IP7" s="363"/>
      <c r="IQ7" s="363"/>
      <c r="IR7" s="363"/>
      <c r="IS7" s="363"/>
      <c r="IT7" s="363"/>
      <c r="IU7" s="363"/>
      <c r="IV7" s="363"/>
      <c r="IW7" s="363"/>
      <c r="IX7" s="363"/>
      <c r="IY7" s="363"/>
      <c r="IZ7" s="363"/>
      <c r="JA7" s="363"/>
      <c r="JB7" s="363"/>
      <c r="JC7" s="363"/>
      <c r="JD7" s="363"/>
      <c r="JE7" s="363"/>
      <c r="JF7" s="363"/>
      <c r="JG7" s="363"/>
      <c r="JH7" s="363"/>
      <c r="JI7" s="363"/>
      <c r="JJ7" s="363"/>
      <c r="JK7" s="363"/>
      <c r="JL7" s="363"/>
      <c r="JM7" s="363"/>
      <c r="JN7" s="363"/>
      <c r="JO7" s="363"/>
      <c r="JP7" s="363"/>
      <c r="JQ7" s="363"/>
      <c r="JR7" s="363"/>
      <c r="JS7" s="363"/>
      <c r="JT7" s="363"/>
      <c r="JU7" s="363"/>
      <c r="JV7" s="363"/>
      <c r="JW7" s="363"/>
      <c r="JX7" s="363"/>
      <c r="JY7" s="363"/>
      <c r="JZ7" s="363"/>
      <c r="KA7" s="363"/>
      <c r="KB7" s="363"/>
      <c r="KC7" s="363"/>
      <c r="KD7" s="363"/>
      <c r="KE7" s="363"/>
      <c r="KF7" s="363"/>
      <c r="KG7" s="363"/>
      <c r="KH7" s="363"/>
    </row>
    <row r="8" spans="1:294" s="35" customFormat="1" ht="15" customHeight="1" x14ac:dyDescent="0.3">
      <c r="A8" s="120">
        <v>2</v>
      </c>
      <c r="B8" s="64">
        <f>IF(data!B5="","",data!B5)</f>
        <v>13650</v>
      </c>
      <c r="C8" s="122" t="str">
        <f>IF(data!B5="","",data!C5)</f>
        <v>1 8699 00719 95 7</v>
      </c>
      <c r="D8" s="66" t="str">
        <f>IF(data!B5="","",data!D5)</f>
        <v>เด็กชายศุภณัฐ</v>
      </c>
      <c r="E8" s="67" t="str">
        <f>IF(data!B5="","",data!E5)</f>
        <v>เสาวรส</v>
      </c>
      <c r="F8" s="161" t="str">
        <f>IF(B8="","",IF(สรุปเวลาเรียน!O8&gt;=80,"ผ่าน","ไม่ผ่าน"))</f>
        <v>ผ่าน</v>
      </c>
      <c r="G8" s="161" t="str">
        <f>IF(B8="","",IF(สรุปเวลาเรียน!O8&gt;=80,"ผ่าน","ไม่ผ่าน"))</f>
        <v>ผ่าน</v>
      </c>
      <c r="H8" s="161" t="str">
        <f t="shared" ref="H8:H56" si="0">F8</f>
        <v>ผ่าน</v>
      </c>
      <c r="I8" s="161" t="str">
        <f>IF(B8="","",IF(สรุปเวลาเรียน!O8&gt;=80,"ผ่าน","ไม่ผ่าน"))</f>
        <v>ผ่าน</v>
      </c>
      <c r="J8" s="346" t="s">
        <v>299</v>
      </c>
      <c r="K8" s="337" t="str">
        <f t="shared" ref="K8:K56" si="1">IF(B8="","",IF(AND(F8="ผ่าน",G8="ผ่าน",H8="ผ่าน",I8="ผ่าน"),"ผ่าน","ไม่ผ่าน"))</f>
        <v>ผ่าน</v>
      </c>
      <c r="L8" s="35" t="str">
        <f>IF(data!$F5="","",data!F5)</f>
        <v/>
      </c>
      <c r="R8" s="363"/>
      <c r="S8" s="363"/>
      <c r="T8" s="363"/>
      <c r="U8" s="363"/>
      <c r="V8" s="363"/>
      <c r="W8" s="363"/>
      <c r="X8" s="363"/>
      <c r="Y8" s="363"/>
      <c r="Z8" s="363"/>
      <c r="AA8" s="363"/>
      <c r="AB8" s="363"/>
      <c r="AC8" s="363"/>
      <c r="AD8" s="363"/>
      <c r="AE8" s="363"/>
      <c r="AF8" s="363"/>
      <c r="AG8" s="363"/>
      <c r="AH8" s="363"/>
      <c r="AI8" s="36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  <c r="BI8" s="363"/>
      <c r="BJ8" s="363"/>
      <c r="BK8" s="363"/>
      <c r="BL8" s="363"/>
      <c r="BM8" s="363"/>
      <c r="BN8" s="363"/>
      <c r="BO8" s="363"/>
      <c r="BP8" s="363"/>
      <c r="BQ8" s="363"/>
      <c r="BR8" s="363"/>
      <c r="BS8" s="363"/>
      <c r="BT8" s="363"/>
      <c r="BU8" s="363"/>
      <c r="BV8" s="363"/>
      <c r="BW8" s="363"/>
      <c r="BX8" s="363"/>
      <c r="BY8" s="363"/>
      <c r="BZ8" s="363"/>
      <c r="CA8" s="363"/>
      <c r="CB8" s="363"/>
      <c r="CC8" s="363"/>
      <c r="CD8" s="363"/>
      <c r="CE8" s="363"/>
      <c r="CF8" s="363"/>
      <c r="CG8" s="363"/>
      <c r="CH8" s="363"/>
      <c r="CI8" s="363"/>
      <c r="CJ8" s="363"/>
      <c r="CK8" s="363"/>
      <c r="CL8" s="363"/>
      <c r="CM8" s="363"/>
      <c r="CN8" s="363"/>
      <c r="CO8" s="363"/>
      <c r="CP8" s="363"/>
      <c r="CQ8" s="363"/>
      <c r="CR8" s="363"/>
      <c r="CS8" s="363"/>
      <c r="CT8" s="363"/>
      <c r="CU8" s="363"/>
      <c r="CV8" s="363"/>
      <c r="CW8" s="363"/>
      <c r="CX8" s="363"/>
      <c r="CY8" s="363"/>
      <c r="CZ8" s="363"/>
      <c r="DA8" s="363"/>
      <c r="DB8" s="363"/>
      <c r="DC8" s="363"/>
      <c r="DD8" s="363"/>
      <c r="DE8" s="363"/>
      <c r="DF8" s="363"/>
      <c r="DG8" s="363"/>
      <c r="DH8" s="363"/>
      <c r="DI8" s="363"/>
      <c r="DJ8" s="363"/>
      <c r="DK8" s="363"/>
      <c r="DL8" s="363"/>
      <c r="DM8" s="363"/>
      <c r="DN8" s="363"/>
      <c r="DO8" s="363"/>
      <c r="DP8" s="363"/>
      <c r="DQ8" s="363"/>
      <c r="DR8" s="363"/>
      <c r="DS8" s="363"/>
      <c r="DT8" s="363"/>
      <c r="DU8" s="363"/>
      <c r="DV8" s="363"/>
      <c r="DW8" s="363"/>
      <c r="DX8" s="363"/>
      <c r="DY8" s="363"/>
      <c r="DZ8" s="363"/>
      <c r="EA8" s="363"/>
      <c r="EB8" s="363"/>
      <c r="EC8" s="363"/>
      <c r="ED8" s="363"/>
      <c r="EE8" s="363"/>
      <c r="EF8" s="363"/>
      <c r="EG8" s="363"/>
      <c r="EH8" s="363"/>
      <c r="EI8" s="363"/>
      <c r="EJ8" s="363"/>
      <c r="EK8" s="363"/>
      <c r="EL8" s="363"/>
      <c r="EM8" s="363"/>
      <c r="EN8" s="363"/>
      <c r="EO8" s="363"/>
      <c r="EP8" s="363"/>
      <c r="EQ8" s="363"/>
      <c r="ER8" s="363"/>
      <c r="ES8" s="363"/>
      <c r="ET8" s="363"/>
      <c r="EU8" s="363"/>
      <c r="EV8" s="363"/>
      <c r="EW8" s="363"/>
      <c r="EX8" s="363"/>
      <c r="EY8" s="363"/>
      <c r="EZ8" s="363"/>
      <c r="FA8" s="363"/>
      <c r="FB8" s="363"/>
      <c r="FC8" s="363"/>
      <c r="FD8" s="363"/>
      <c r="FE8" s="363"/>
      <c r="FF8" s="363"/>
      <c r="FG8" s="363"/>
      <c r="FH8" s="363"/>
      <c r="FI8" s="363"/>
      <c r="FJ8" s="363"/>
      <c r="FK8" s="363"/>
      <c r="FL8" s="363"/>
      <c r="FM8" s="363"/>
      <c r="FN8" s="363"/>
      <c r="FO8" s="363"/>
      <c r="FP8" s="363"/>
      <c r="FQ8" s="363"/>
      <c r="FR8" s="363"/>
      <c r="FS8" s="363"/>
      <c r="FT8" s="363"/>
      <c r="FU8" s="363"/>
      <c r="FV8" s="363"/>
      <c r="FW8" s="363"/>
      <c r="FX8" s="363"/>
      <c r="FY8" s="363"/>
      <c r="FZ8" s="363"/>
      <c r="GA8" s="363"/>
      <c r="GB8" s="363"/>
      <c r="GC8" s="363"/>
      <c r="GD8" s="363"/>
      <c r="GE8" s="363"/>
      <c r="GF8" s="363"/>
      <c r="GG8" s="363"/>
      <c r="GH8" s="363"/>
      <c r="GI8" s="363"/>
      <c r="GJ8" s="363"/>
      <c r="GK8" s="363"/>
      <c r="GL8" s="363"/>
      <c r="GM8" s="363"/>
      <c r="GN8" s="363"/>
      <c r="GO8" s="363"/>
      <c r="GP8" s="363"/>
      <c r="GQ8" s="363"/>
      <c r="GR8" s="363"/>
      <c r="GS8" s="363"/>
      <c r="GT8" s="363"/>
      <c r="GU8" s="363"/>
      <c r="GV8" s="363"/>
      <c r="GW8" s="363"/>
      <c r="GX8" s="363"/>
      <c r="GY8" s="363"/>
      <c r="GZ8" s="363"/>
      <c r="HA8" s="363"/>
      <c r="HB8" s="363"/>
      <c r="HC8" s="363"/>
      <c r="HD8" s="363"/>
      <c r="HE8" s="363"/>
      <c r="HF8" s="363"/>
      <c r="HG8" s="363"/>
      <c r="HH8" s="363"/>
      <c r="HI8" s="363"/>
      <c r="HJ8" s="363"/>
      <c r="HK8" s="363"/>
      <c r="HL8" s="363"/>
      <c r="HM8" s="363"/>
      <c r="HN8" s="363"/>
      <c r="HO8" s="363"/>
      <c r="HP8" s="363"/>
      <c r="HQ8" s="363"/>
      <c r="HR8" s="363"/>
      <c r="HS8" s="363"/>
      <c r="HT8" s="363"/>
      <c r="HU8" s="363"/>
      <c r="HV8" s="363"/>
      <c r="HW8" s="363"/>
      <c r="HX8" s="363"/>
      <c r="HY8" s="363"/>
      <c r="HZ8" s="363"/>
      <c r="IA8" s="363"/>
      <c r="IB8" s="363"/>
      <c r="IC8" s="363"/>
      <c r="ID8" s="363"/>
      <c r="IE8" s="363"/>
      <c r="IF8" s="363"/>
      <c r="IG8" s="363"/>
      <c r="IH8" s="363"/>
      <c r="II8" s="363"/>
      <c r="IJ8" s="363"/>
      <c r="IK8" s="363"/>
      <c r="IL8" s="363"/>
      <c r="IM8" s="363"/>
      <c r="IN8" s="363"/>
      <c r="IO8" s="363"/>
      <c r="IP8" s="363"/>
      <c r="IQ8" s="363"/>
      <c r="IR8" s="363"/>
      <c r="IS8" s="363"/>
      <c r="IT8" s="363"/>
      <c r="IU8" s="363"/>
      <c r="IV8" s="363"/>
      <c r="IW8" s="363"/>
      <c r="IX8" s="363"/>
      <c r="IY8" s="363"/>
      <c r="IZ8" s="363"/>
      <c r="JA8" s="363"/>
      <c r="JB8" s="363"/>
      <c r="JC8" s="363"/>
      <c r="JD8" s="363"/>
      <c r="JE8" s="363"/>
      <c r="JF8" s="363"/>
      <c r="JG8" s="363"/>
      <c r="JH8" s="363"/>
      <c r="JI8" s="363"/>
      <c r="JJ8" s="363"/>
      <c r="JK8" s="363"/>
      <c r="JL8" s="363"/>
      <c r="JM8" s="363"/>
      <c r="JN8" s="363"/>
      <c r="JO8" s="363"/>
      <c r="JP8" s="363"/>
      <c r="JQ8" s="363"/>
      <c r="JR8" s="363"/>
      <c r="JS8" s="363"/>
      <c r="JT8" s="363"/>
      <c r="JU8" s="363"/>
      <c r="JV8" s="363"/>
      <c r="JW8" s="363"/>
      <c r="JX8" s="363"/>
      <c r="JY8" s="363"/>
      <c r="JZ8" s="363"/>
      <c r="KA8" s="363"/>
      <c r="KB8" s="363"/>
      <c r="KC8" s="363"/>
      <c r="KD8" s="363"/>
      <c r="KE8" s="363"/>
      <c r="KF8" s="363"/>
      <c r="KG8" s="363"/>
      <c r="KH8" s="363"/>
    </row>
    <row r="9" spans="1:294" s="35" customFormat="1" ht="15" customHeight="1" x14ac:dyDescent="0.3">
      <c r="A9" s="120">
        <v>3</v>
      </c>
      <c r="B9" s="64">
        <f>IF(data!B6="","",data!B6)</f>
        <v>13661</v>
      </c>
      <c r="C9" s="122" t="str">
        <f>IF(data!B6="","",data!C6)</f>
        <v>1 8699 00704 50 0</v>
      </c>
      <c r="D9" s="66" t="str">
        <f>IF(data!B6="","",data!D6)</f>
        <v>เด็กชายกิตตินันท์</v>
      </c>
      <c r="E9" s="67" t="str">
        <f>IF(data!B6="","",data!E6)</f>
        <v>แซ่ห่าน</v>
      </c>
      <c r="F9" s="161" t="str">
        <f>IF(B9="","",IF(สรุปเวลาเรียน!O9&gt;=80,"ผ่าน","ไม่ผ่าน"))</f>
        <v>ผ่าน</v>
      </c>
      <c r="G9" s="161" t="str">
        <f>IF(B9="","",IF(สรุปเวลาเรียน!O9&gt;=80,"ผ่าน","ไม่ผ่าน"))</f>
        <v>ผ่าน</v>
      </c>
      <c r="H9" s="161" t="str">
        <f t="shared" si="0"/>
        <v>ผ่าน</v>
      </c>
      <c r="I9" s="161" t="str">
        <f>IF(B9="","",IF(สรุปเวลาเรียน!O9&gt;=80,"ผ่าน","ไม่ผ่าน"))</f>
        <v>ผ่าน</v>
      </c>
      <c r="J9" s="346" t="s">
        <v>300</v>
      </c>
      <c r="K9" s="337" t="str">
        <f t="shared" si="1"/>
        <v>ผ่าน</v>
      </c>
      <c r="L9" s="35" t="str">
        <f>IF(data!$F6="","",data!F6)</f>
        <v/>
      </c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363"/>
      <c r="AQ9" s="363"/>
      <c r="AR9" s="363"/>
      <c r="AS9" s="363"/>
      <c r="AT9" s="363"/>
      <c r="AU9" s="363"/>
      <c r="AV9" s="363"/>
      <c r="AW9" s="363"/>
      <c r="AX9" s="363"/>
      <c r="AY9" s="363"/>
      <c r="AZ9" s="363"/>
      <c r="BA9" s="363"/>
      <c r="BB9" s="363"/>
      <c r="BC9" s="363"/>
      <c r="BD9" s="363"/>
      <c r="BE9" s="363"/>
      <c r="BF9" s="363"/>
      <c r="BG9" s="363"/>
      <c r="BH9" s="363"/>
      <c r="BI9" s="363"/>
      <c r="BJ9" s="363"/>
      <c r="BK9" s="363"/>
      <c r="BL9" s="363"/>
      <c r="BM9" s="363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  <c r="IW9" s="363"/>
      <c r="IX9" s="363"/>
      <c r="IY9" s="363"/>
      <c r="IZ9" s="363"/>
      <c r="JA9" s="363"/>
      <c r="JB9" s="363"/>
      <c r="JC9" s="363"/>
      <c r="JD9" s="363"/>
      <c r="JE9" s="363"/>
      <c r="JF9" s="363"/>
      <c r="JG9" s="363"/>
      <c r="JH9" s="363"/>
      <c r="JI9" s="363"/>
      <c r="JJ9" s="363"/>
      <c r="JK9" s="363"/>
      <c r="JL9" s="363"/>
      <c r="JM9" s="363"/>
      <c r="JN9" s="363"/>
      <c r="JO9" s="363"/>
      <c r="JP9" s="363"/>
      <c r="JQ9" s="363"/>
      <c r="JR9" s="363"/>
      <c r="JS9" s="363"/>
      <c r="JT9" s="363"/>
      <c r="JU9" s="363"/>
      <c r="JV9" s="363"/>
      <c r="JW9" s="363"/>
      <c r="JX9" s="363"/>
      <c r="JY9" s="363"/>
      <c r="JZ9" s="363"/>
      <c r="KA9" s="363"/>
      <c r="KB9" s="363"/>
      <c r="KC9" s="363"/>
      <c r="KD9" s="363"/>
      <c r="KE9" s="363"/>
      <c r="KF9" s="363"/>
      <c r="KG9" s="363"/>
      <c r="KH9" s="363"/>
    </row>
    <row r="10" spans="1:294" s="35" customFormat="1" ht="15" customHeight="1" x14ac:dyDescent="0.3">
      <c r="A10" s="120">
        <v>4</v>
      </c>
      <c r="B10" s="64" t="str">
        <f>IF(data!B7="","",data!B7)</f>
        <v/>
      </c>
      <c r="C10" s="122" t="str">
        <f>IF(data!B7="","",data!C7)</f>
        <v/>
      </c>
      <c r="D10" s="66" t="str">
        <f>IF(data!B7="","",data!D7)</f>
        <v/>
      </c>
      <c r="E10" s="67" t="str">
        <f>IF(data!B7="","",data!E7)</f>
        <v/>
      </c>
      <c r="F10" s="161" t="str">
        <f>IF(B10="","",IF(สรุปเวลาเรียน!O10&gt;=80,"ผ่าน","ไม่ผ่าน"))</f>
        <v/>
      </c>
      <c r="G10" s="161" t="str">
        <f>IF(B10="","",IF(สรุปเวลาเรียน!O10&gt;=80,"ผ่าน","ไม่ผ่าน"))</f>
        <v/>
      </c>
      <c r="H10" s="161" t="str">
        <f t="shared" si="0"/>
        <v/>
      </c>
      <c r="I10" s="161" t="str">
        <f>IF(B10="","",IF(สรุปเวลาเรียน!O10&gt;=80,"ผ่าน","ไม่ผ่าน"))</f>
        <v/>
      </c>
      <c r="J10" s="346"/>
      <c r="K10" s="337" t="str">
        <f t="shared" si="1"/>
        <v/>
      </c>
      <c r="L10" s="35" t="str">
        <f>IF(data!$F7="","",data!F7)</f>
        <v/>
      </c>
      <c r="R10" s="363"/>
      <c r="S10" s="363"/>
      <c r="T10" s="363"/>
      <c r="U10" s="363"/>
      <c r="V10" s="363"/>
      <c r="W10" s="363"/>
      <c r="X10" s="363"/>
      <c r="Y10" s="363"/>
      <c r="Z10" s="363"/>
      <c r="AA10" s="363"/>
      <c r="AB10" s="363"/>
      <c r="AC10" s="363"/>
      <c r="AD10" s="363"/>
      <c r="AE10" s="363"/>
      <c r="AF10" s="363"/>
      <c r="AG10" s="363"/>
      <c r="AH10" s="363"/>
      <c r="AI10" s="363"/>
      <c r="AJ10" s="363"/>
      <c r="AK10" s="363"/>
      <c r="AL10" s="363"/>
      <c r="AM10" s="363"/>
      <c r="AN10" s="363"/>
      <c r="AO10" s="363"/>
      <c r="AP10" s="363"/>
      <c r="AQ10" s="363"/>
      <c r="AR10" s="363"/>
      <c r="AS10" s="363"/>
      <c r="AT10" s="363"/>
      <c r="AU10" s="363"/>
      <c r="AV10" s="363"/>
      <c r="AW10" s="363"/>
      <c r="AX10" s="363"/>
      <c r="AY10" s="363"/>
      <c r="AZ10" s="363"/>
      <c r="BA10" s="363"/>
      <c r="BB10" s="363"/>
      <c r="BC10" s="363"/>
      <c r="BD10" s="363"/>
      <c r="BE10" s="363"/>
      <c r="BF10" s="363"/>
      <c r="BG10" s="363"/>
      <c r="BH10" s="363"/>
      <c r="BI10" s="363"/>
      <c r="BJ10" s="363"/>
      <c r="BK10" s="363"/>
      <c r="BL10" s="363"/>
      <c r="BM10" s="363"/>
      <c r="BN10" s="363"/>
      <c r="BO10" s="363"/>
      <c r="BP10" s="363"/>
      <c r="BQ10" s="363"/>
      <c r="BR10" s="363"/>
      <c r="BS10" s="363"/>
      <c r="BT10" s="363"/>
      <c r="BU10" s="363"/>
      <c r="BV10" s="363"/>
      <c r="BW10" s="363"/>
      <c r="BX10" s="363"/>
      <c r="BY10" s="363"/>
      <c r="BZ10" s="363"/>
      <c r="CA10" s="363"/>
      <c r="CB10" s="363"/>
      <c r="CC10" s="363"/>
      <c r="CD10" s="363"/>
      <c r="CE10" s="363"/>
      <c r="CF10" s="363"/>
      <c r="CG10" s="363"/>
      <c r="CH10" s="363"/>
      <c r="CI10" s="363"/>
      <c r="CJ10" s="363"/>
      <c r="CK10" s="363"/>
      <c r="CL10" s="363"/>
      <c r="CM10" s="363"/>
      <c r="CN10" s="363"/>
      <c r="CO10" s="363"/>
      <c r="CP10" s="363"/>
      <c r="CQ10" s="363"/>
      <c r="CR10" s="363"/>
      <c r="CS10" s="363"/>
      <c r="CT10" s="363"/>
      <c r="CU10" s="363"/>
      <c r="CV10" s="363"/>
      <c r="CW10" s="363"/>
      <c r="CX10" s="363"/>
      <c r="CY10" s="363"/>
      <c r="CZ10" s="363"/>
      <c r="DA10" s="363"/>
      <c r="DB10" s="363"/>
      <c r="DC10" s="363"/>
      <c r="DD10" s="363"/>
      <c r="DE10" s="363"/>
      <c r="DF10" s="363"/>
      <c r="DG10" s="363"/>
      <c r="DH10" s="363"/>
      <c r="DI10" s="363"/>
      <c r="DJ10" s="363"/>
      <c r="DK10" s="363"/>
      <c r="DL10" s="363"/>
      <c r="DM10" s="363"/>
      <c r="DN10" s="363"/>
      <c r="DO10" s="363"/>
      <c r="DP10" s="363"/>
      <c r="DQ10" s="363"/>
      <c r="DR10" s="363"/>
      <c r="DS10" s="363"/>
      <c r="DT10" s="363"/>
      <c r="DU10" s="363"/>
      <c r="DV10" s="363"/>
      <c r="DW10" s="363"/>
      <c r="DX10" s="363"/>
      <c r="DY10" s="363"/>
      <c r="DZ10" s="363"/>
      <c r="EA10" s="363"/>
      <c r="EB10" s="363"/>
      <c r="EC10" s="363"/>
      <c r="ED10" s="363"/>
      <c r="EE10" s="363"/>
      <c r="EF10" s="363"/>
      <c r="EG10" s="363"/>
      <c r="EH10" s="363"/>
      <c r="EI10" s="363"/>
      <c r="EJ10" s="363"/>
      <c r="EK10" s="363"/>
      <c r="EL10" s="363"/>
      <c r="EM10" s="363"/>
      <c r="EN10" s="363"/>
      <c r="EO10" s="363"/>
      <c r="EP10" s="363"/>
      <c r="EQ10" s="363"/>
      <c r="ER10" s="363"/>
      <c r="ES10" s="363"/>
      <c r="ET10" s="363"/>
      <c r="EU10" s="363"/>
      <c r="EV10" s="363"/>
      <c r="EW10" s="363"/>
      <c r="EX10" s="363"/>
      <c r="EY10" s="363"/>
      <c r="EZ10" s="363"/>
      <c r="FA10" s="363"/>
      <c r="FB10" s="363"/>
      <c r="FC10" s="363"/>
      <c r="FD10" s="363"/>
      <c r="FE10" s="363"/>
      <c r="FF10" s="363"/>
      <c r="FG10" s="363"/>
      <c r="FH10" s="363"/>
      <c r="FI10" s="363"/>
      <c r="FJ10" s="363"/>
      <c r="FK10" s="363"/>
      <c r="FL10" s="363"/>
      <c r="FM10" s="363"/>
      <c r="FN10" s="363"/>
      <c r="FO10" s="363"/>
      <c r="FP10" s="363"/>
      <c r="FQ10" s="363"/>
      <c r="FR10" s="363"/>
      <c r="FS10" s="363"/>
      <c r="FT10" s="363"/>
      <c r="FU10" s="363"/>
      <c r="FV10" s="363"/>
      <c r="FW10" s="363"/>
      <c r="FX10" s="363"/>
      <c r="FY10" s="363"/>
      <c r="FZ10" s="363"/>
      <c r="GA10" s="363"/>
      <c r="GB10" s="363"/>
      <c r="GC10" s="363"/>
      <c r="GD10" s="363"/>
      <c r="GE10" s="363"/>
      <c r="GF10" s="363"/>
      <c r="GG10" s="363"/>
      <c r="GH10" s="363"/>
      <c r="GI10" s="363"/>
      <c r="GJ10" s="363"/>
      <c r="GK10" s="363"/>
      <c r="GL10" s="363"/>
      <c r="GM10" s="363"/>
      <c r="GN10" s="363"/>
      <c r="GO10" s="363"/>
      <c r="GP10" s="363"/>
      <c r="GQ10" s="363"/>
      <c r="GR10" s="363"/>
      <c r="GS10" s="363"/>
      <c r="GT10" s="363"/>
      <c r="GU10" s="363"/>
      <c r="GV10" s="363"/>
      <c r="GW10" s="363"/>
      <c r="GX10" s="363"/>
      <c r="GY10" s="363"/>
      <c r="GZ10" s="363"/>
      <c r="HA10" s="363"/>
      <c r="HB10" s="363"/>
      <c r="HC10" s="363"/>
      <c r="HD10" s="363"/>
      <c r="HE10" s="363"/>
      <c r="HF10" s="363"/>
      <c r="HG10" s="363"/>
      <c r="HH10" s="363"/>
      <c r="HI10" s="363"/>
      <c r="HJ10" s="363"/>
      <c r="HK10" s="363"/>
      <c r="HL10" s="363"/>
      <c r="HM10" s="363"/>
      <c r="HN10" s="363"/>
      <c r="HO10" s="363"/>
      <c r="HP10" s="363"/>
      <c r="HQ10" s="363"/>
      <c r="HR10" s="363"/>
      <c r="HS10" s="363"/>
      <c r="HT10" s="363"/>
      <c r="HU10" s="363"/>
      <c r="HV10" s="363"/>
      <c r="HW10" s="363"/>
      <c r="HX10" s="363"/>
      <c r="HY10" s="363"/>
      <c r="HZ10" s="363"/>
      <c r="IA10" s="363"/>
      <c r="IB10" s="363"/>
      <c r="IC10" s="363"/>
      <c r="ID10" s="363"/>
      <c r="IE10" s="363"/>
      <c r="IF10" s="363"/>
      <c r="IG10" s="363"/>
      <c r="IH10" s="363"/>
      <c r="II10" s="363"/>
      <c r="IJ10" s="363"/>
      <c r="IK10" s="363"/>
      <c r="IL10" s="363"/>
      <c r="IM10" s="363"/>
      <c r="IN10" s="363"/>
      <c r="IO10" s="363"/>
      <c r="IP10" s="363"/>
      <c r="IQ10" s="363"/>
      <c r="IR10" s="363"/>
      <c r="IS10" s="363"/>
      <c r="IT10" s="363"/>
      <c r="IU10" s="363"/>
      <c r="IV10" s="363"/>
      <c r="IW10" s="363"/>
      <c r="IX10" s="363"/>
      <c r="IY10" s="363"/>
      <c r="IZ10" s="363"/>
      <c r="JA10" s="363"/>
      <c r="JB10" s="363"/>
      <c r="JC10" s="363"/>
      <c r="JD10" s="363"/>
      <c r="JE10" s="363"/>
      <c r="JF10" s="363"/>
      <c r="JG10" s="363"/>
      <c r="JH10" s="363"/>
      <c r="JI10" s="363"/>
      <c r="JJ10" s="363"/>
      <c r="JK10" s="363"/>
      <c r="JL10" s="363"/>
      <c r="JM10" s="363"/>
      <c r="JN10" s="363"/>
      <c r="JO10" s="363"/>
      <c r="JP10" s="363"/>
      <c r="JQ10" s="363"/>
      <c r="JR10" s="363"/>
      <c r="JS10" s="363"/>
      <c r="JT10" s="363"/>
      <c r="JU10" s="363"/>
      <c r="JV10" s="363"/>
      <c r="JW10" s="363"/>
      <c r="JX10" s="363"/>
      <c r="JY10" s="363"/>
      <c r="JZ10" s="363"/>
      <c r="KA10" s="363"/>
      <c r="KB10" s="363"/>
      <c r="KC10" s="363"/>
      <c r="KD10" s="363"/>
      <c r="KE10" s="363"/>
      <c r="KF10" s="363"/>
      <c r="KG10" s="363"/>
      <c r="KH10" s="363"/>
    </row>
    <row r="11" spans="1:294" s="40" customFormat="1" ht="15" customHeight="1" thickBot="1" x14ac:dyDescent="0.35">
      <c r="A11" s="120">
        <v>5</v>
      </c>
      <c r="B11" s="64" t="str">
        <f>IF(data!B8="","",data!B8)</f>
        <v/>
      </c>
      <c r="C11" s="122" t="str">
        <f>IF(data!B8="","",data!C8)</f>
        <v/>
      </c>
      <c r="D11" s="66" t="str">
        <f>IF(data!B8="","",data!D8)</f>
        <v/>
      </c>
      <c r="E11" s="67" t="str">
        <f>IF(data!B8="","",data!E8)</f>
        <v/>
      </c>
      <c r="F11" s="161" t="str">
        <f>IF(B11="","",IF(สรุปเวลาเรียน!O11&gt;=80,"ผ่าน","ไม่ผ่าน"))</f>
        <v/>
      </c>
      <c r="G11" s="161" t="str">
        <f>IF(B11="","",IF(สรุปเวลาเรียน!O11&gt;=80,"ผ่าน","ไม่ผ่าน"))</f>
        <v/>
      </c>
      <c r="H11" s="161" t="str">
        <f t="shared" si="0"/>
        <v/>
      </c>
      <c r="I11" s="161" t="str">
        <f>IF(B11="","",IF(สรุปเวลาเรียน!O11&gt;=80,"ผ่าน","ไม่ผ่าน"))</f>
        <v/>
      </c>
      <c r="J11" s="346"/>
      <c r="K11" s="337" t="str">
        <f t="shared" si="1"/>
        <v/>
      </c>
      <c r="L11" s="35" t="str">
        <f>IF(data!$F8="","",data!F8)</f>
        <v/>
      </c>
      <c r="M11" s="35"/>
      <c r="N11" s="35"/>
      <c r="O11" s="35"/>
      <c r="P11" s="35"/>
      <c r="Q11" s="35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 s="363"/>
      <c r="AF11" s="363"/>
      <c r="AG11" s="363"/>
      <c r="AH11" s="363"/>
      <c r="AI11" s="363"/>
      <c r="AJ11" s="363"/>
      <c r="AK11" s="363"/>
      <c r="AL11" s="363"/>
      <c r="AM11" s="363"/>
      <c r="AN11" s="363"/>
      <c r="AO11" s="363"/>
      <c r="AP11" s="363"/>
      <c r="AQ11" s="363"/>
      <c r="AR11" s="363"/>
      <c r="AS11" s="363"/>
      <c r="AT11" s="363"/>
      <c r="AU11" s="363"/>
      <c r="AV11" s="363"/>
      <c r="AW11" s="363"/>
      <c r="AX11" s="363"/>
      <c r="AY11" s="363"/>
      <c r="AZ11" s="363"/>
      <c r="BA11" s="363"/>
      <c r="BB11" s="363"/>
      <c r="BC11" s="363"/>
      <c r="BD11" s="363"/>
      <c r="BE11" s="363"/>
      <c r="BF11" s="363"/>
      <c r="BG11" s="363"/>
      <c r="BH11" s="363"/>
      <c r="BI11" s="363"/>
      <c r="BJ11" s="363"/>
      <c r="BK11" s="363"/>
      <c r="BL11" s="363"/>
      <c r="BM11" s="363"/>
      <c r="BN11" s="363"/>
      <c r="BO11" s="363"/>
      <c r="BP11" s="363"/>
      <c r="BQ11" s="363"/>
      <c r="BR11" s="363"/>
      <c r="BS11" s="364"/>
      <c r="BT11" s="364"/>
      <c r="BU11" s="364"/>
      <c r="BV11" s="364"/>
      <c r="BW11" s="364"/>
      <c r="BX11" s="364"/>
      <c r="BY11" s="364"/>
      <c r="BZ11" s="364"/>
      <c r="CA11" s="364"/>
      <c r="CB11" s="364"/>
      <c r="CC11" s="364"/>
      <c r="CD11" s="364"/>
      <c r="CE11" s="364"/>
      <c r="CF11" s="364"/>
      <c r="CG11" s="364"/>
      <c r="CH11" s="364"/>
      <c r="CI11" s="364"/>
      <c r="CJ11" s="364"/>
      <c r="CK11" s="364"/>
      <c r="CL11" s="364"/>
      <c r="CM11" s="364"/>
      <c r="CN11" s="364"/>
      <c r="CO11" s="364"/>
      <c r="CP11" s="364"/>
      <c r="CQ11" s="364"/>
      <c r="CR11" s="364"/>
      <c r="CS11" s="364"/>
      <c r="CT11" s="364"/>
      <c r="CU11" s="364"/>
      <c r="CV11" s="364"/>
      <c r="CW11" s="364"/>
      <c r="CX11" s="364"/>
      <c r="CY11" s="364"/>
      <c r="CZ11" s="364"/>
      <c r="DA11" s="364"/>
      <c r="DB11" s="364"/>
      <c r="DC11" s="364"/>
      <c r="DD11" s="364"/>
      <c r="DE11" s="364"/>
      <c r="DF11" s="364"/>
      <c r="DG11" s="364"/>
      <c r="DH11" s="364"/>
      <c r="DI11" s="364"/>
      <c r="DJ11" s="364"/>
      <c r="DK11" s="364"/>
      <c r="DL11" s="364"/>
      <c r="DM11" s="364"/>
      <c r="DN11" s="364"/>
      <c r="DO11" s="364"/>
      <c r="DP11" s="364"/>
      <c r="DQ11" s="364"/>
      <c r="DR11" s="364"/>
      <c r="DS11" s="364"/>
      <c r="DT11" s="364"/>
      <c r="DU11" s="364"/>
      <c r="DV11" s="364"/>
      <c r="DW11" s="364"/>
      <c r="DX11" s="364"/>
      <c r="DY11" s="364"/>
      <c r="DZ11" s="364"/>
      <c r="EA11" s="364"/>
      <c r="EB11" s="364"/>
      <c r="EC11" s="364"/>
      <c r="ED11" s="364"/>
      <c r="EE11" s="364"/>
      <c r="EF11" s="364"/>
      <c r="EG11" s="364"/>
      <c r="EH11" s="364"/>
      <c r="EI11" s="364"/>
      <c r="EJ11" s="364"/>
      <c r="EK11" s="364"/>
      <c r="EL11" s="364"/>
      <c r="EM11" s="364"/>
      <c r="EN11" s="364"/>
      <c r="EO11" s="364"/>
      <c r="EP11" s="364"/>
      <c r="EQ11" s="364"/>
      <c r="ER11" s="364"/>
      <c r="ES11" s="364"/>
      <c r="ET11" s="364"/>
      <c r="EU11" s="364"/>
      <c r="EV11" s="364"/>
      <c r="EW11" s="364"/>
      <c r="EX11" s="364"/>
      <c r="EY11" s="364"/>
      <c r="EZ11" s="364"/>
      <c r="FA11" s="364"/>
      <c r="FB11" s="364"/>
      <c r="FC11" s="364"/>
      <c r="FD11" s="364"/>
      <c r="FE11" s="364"/>
      <c r="FF11" s="364"/>
      <c r="FG11" s="364"/>
      <c r="FH11" s="364"/>
      <c r="FI11" s="364"/>
      <c r="FJ11" s="364"/>
      <c r="FK11" s="364"/>
      <c r="FL11" s="364"/>
      <c r="FM11" s="364"/>
      <c r="FN11" s="364"/>
      <c r="FO11" s="364"/>
      <c r="FP11" s="364"/>
      <c r="FQ11" s="364"/>
      <c r="FR11" s="364"/>
      <c r="FS11" s="364"/>
      <c r="FT11" s="364"/>
      <c r="FU11" s="364"/>
      <c r="FV11" s="364"/>
      <c r="FW11" s="364"/>
      <c r="FX11" s="364"/>
      <c r="FY11" s="364"/>
      <c r="FZ11" s="364"/>
      <c r="GA11" s="364"/>
      <c r="GB11" s="364"/>
      <c r="GC11" s="364"/>
      <c r="GD11" s="364"/>
      <c r="GE11" s="364"/>
      <c r="GF11" s="364"/>
      <c r="GG11" s="364"/>
      <c r="GH11" s="364"/>
      <c r="GI11" s="364"/>
      <c r="GJ11" s="364"/>
      <c r="GK11" s="364"/>
      <c r="GL11" s="364"/>
      <c r="GM11" s="364"/>
      <c r="GN11" s="364"/>
      <c r="GO11" s="364"/>
      <c r="GP11" s="364"/>
      <c r="GQ11" s="364"/>
      <c r="GR11" s="364"/>
      <c r="GS11" s="364"/>
      <c r="GT11" s="364"/>
      <c r="GU11" s="364"/>
      <c r="GV11" s="364"/>
      <c r="GW11" s="364"/>
      <c r="GX11" s="364"/>
      <c r="GY11" s="364"/>
      <c r="GZ11" s="364"/>
      <c r="HA11" s="364"/>
      <c r="HB11" s="364"/>
      <c r="HC11" s="364"/>
      <c r="HD11" s="364"/>
      <c r="HE11" s="364"/>
      <c r="HF11" s="364"/>
      <c r="HG11" s="364"/>
      <c r="HH11" s="364"/>
      <c r="HI11" s="364"/>
      <c r="HJ11" s="364"/>
      <c r="HK11" s="364"/>
      <c r="HL11" s="364"/>
      <c r="HM11" s="364"/>
      <c r="HN11" s="364"/>
      <c r="HO11" s="364"/>
      <c r="HP11" s="364"/>
      <c r="HQ11" s="364"/>
      <c r="HR11" s="364"/>
      <c r="HS11" s="364"/>
      <c r="HT11" s="364"/>
      <c r="HU11" s="364"/>
      <c r="HV11" s="364"/>
      <c r="HW11" s="364"/>
      <c r="HX11" s="364"/>
      <c r="HY11" s="364"/>
      <c r="HZ11" s="364"/>
      <c r="IA11" s="364"/>
      <c r="IB11" s="364"/>
      <c r="IC11" s="364"/>
      <c r="ID11" s="364"/>
      <c r="IE11" s="364"/>
      <c r="IF11" s="364"/>
      <c r="IG11" s="364"/>
      <c r="IH11" s="364"/>
      <c r="II11" s="364"/>
      <c r="IJ11" s="364"/>
      <c r="IK11" s="364"/>
      <c r="IL11" s="364"/>
      <c r="IM11" s="364"/>
      <c r="IN11" s="364"/>
      <c r="IO11" s="364"/>
      <c r="IP11" s="364"/>
      <c r="IQ11" s="364"/>
      <c r="IR11" s="364"/>
      <c r="IS11" s="364"/>
      <c r="IT11" s="364"/>
      <c r="IU11" s="364"/>
      <c r="IV11" s="364"/>
      <c r="IW11" s="364"/>
      <c r="IX11" s="364"/>
      <c r="IY11" s="364"/>
      <c r="IZ11" s="364"/>
      <c r="JA11" s="364"/>
      <c r="JB11" s="364"/>
      <c r="JC11" s="364"/>
      <c r="JD11" s="364"/>
      <c r="JE11" s="364"/>
      <c r="JF11" s="364"/>
      <c r="JG11" s="364"/>
      <c r="JH11" s="364"/>
      <c r="JI11" s="364"/>
      <c r="JJ11" s="364"/>
      <c r="JK11" s="364"/>
      <c r="JL11" s="364"/>
      <c r="JM11" s="364"/>
      <c r="JN11" s="364"/>
      <c r="JO11" s="364"/>
      <c r="JP11" s="364"/>
      <c r="JQ11" s="364"/>
      <c r="JR11" s="364"/>
      <c r="JS11" s="364"/>
      <c r="JT11" s="364"/>
      <c r="JU11" s="364"/>
      <c r="JV11" s="364"/>
      <c r="JW11" s="364"/>
      <c r="JX11" s="364"/>
      <c r="JY11" s="364"/>
      <c r="JZ11" s="364"/>
      <c r="KA11" s="364"/>
      <c r="KB11" s="364"/>
      <c r="KC11" s="364"/>
      <c r="KD11" s="364"/>
      <c r="KE11" s="364"/>
      <c r="KF11" s="364"/>
      <c r="KG11" s="364"/>
      <c r="KH11" s="364"/>
    </row>
    <row r="12" spans="1:294" s="41" customFormat="1" ht="15" customHeight="1" x14ac:dyDescent="0.3">
      <c r="A12" s="120">
        <v>6</v>
      </c>
      <c r="B12" s="64" t="str">
        <f>IF(data!B9="","",data!B9)</f>
        <v/>
      </c>
      <c r="C12" s="122" t="str">
        <f>IF(data!B9="","",data!C9)</f>
        <v/>
      </c>
      <c r="D12" s="66" t="str">
        <f>IF(data!B9="","",data!D9)</f>
        <v/>
      </c>
      <c r="E12" s="67" t="str">
        <f>IF(data!B9="","",data!E9)</f>
        <v/>
      </c>
      <c r="F12" s="161" t="str">
        <f>IF(B12="","",IF(สรุปเวลาเรียน!O12&gt;=80,"ผ่าน","ไม่ผ่าน"))</f>
        <v/>
      </c>
      <c r="G12" s="161" t="str">
        <f>IF(B12="","",IF(สรุปเวลาเรียน!O12&gt;=80,"ผ่าน","ไม่ผ่าน"))</f>
        <v/>
      </c>
      <c r="H12" s="161" t="str">
        <f t="shared" si="0"/>
        <v/>
      </c>
      <c r="I12" s="161" t="str">
        <f>IF(B12="","",IF(สรุปเวลาเรียน!O12&gt;=80,"ผ่าน","ไม่ผ่าน"))</f>
        <v/>
      </c>
      <c r="J12" s="346"/>
      <c r="K12" s="337" t="str">
        <f t="shared" si="1"/>
        <v/>
      </c>
      <c r="L12" s="35" t="str">
        <f>IF(data!$F9="","",data!F9)</f>
        <v/>
      </c>
      <c r="M12" s="35"/>
      <c r="N12" s="35"/>
      <c r="O12" s="35"/>
      <c r="P12" s="35"/>
      <c r="Q12" s="35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  <c r="AI12" s="363"/>
      <c r="AJ12" s="363"/>
      <c r="AK12" s="363"/>
      <c r="AL12" s="363"/>
      <c r="AM12" s="363"/>
      <c r="AN12" s="363"/>
      <c r="AO12" s="363"/>
      <c r="AP12" s="363"/>
      <c r="AQ12" s="363"/>
      <c r="AR12" s="363"/>
      <c r="AS12" s="363"/>
      <c r="AT12" s="363"/>
      <c r="AU12" s="363"/>
      <c r="AV12" s="363"/>
      <c r="AW12" s="363"/>
      <c r="AX12" s="363"/>
      <c r="AY12" s="363"/>
      <c r="AZ12" s="363"/>
      <c r="BA12" s="363"/>
      <c r="BB12" s="363"/>
      <c r="BC12" s="363"/>
      <c r="BD12" s="363"/>
      <c r="BE12" s="363"/>
      <c r="BF12" s="363"/>
      <c r="BG12" s="363"/>
      <c r="BH12" s="363"/>
      <c r="BI12" s="363"/>
      <c r="BJ12" s="363"/>
      <c r="BK12" s="363"/>
      <c r="BL12" s="363"/>
      <c r="BM12" s="363"/>
      <c r="BN12" s="363"/>
      <c r="BO12" s="363"/>
      <c r="BP12" s="363"/>
      <c r="BQ12" s="363"/>
      <c r="BR12" s="363"/>
      <c r="BS12" s="365"/>
      <c r="BT12" s="365"/>
      <c r="BU12" s="365"/>
      <c r="BV12" s="365"/>
      <c r="BW12" s="365"/>
      <c r="BX12" s="365"/>
      <c r="BY12" s="365"/>
      <c r="BZ12" s="365"/>
      <c r="CA12" s="365"/>
      <c r="CB12" s="365"/>
      <c r="CC12" s="365"/>
      <c r="CD12" s="365"/>
      <c r="CE12" s="365"/>
      <c r="CF12" s="365"/>
      <c r="CG12" s="365"/>
      <c r="CH12" s="365"/>
      <c r="CI12" s="365"/>
      <c r="CJ12" s="365"/>
      <c r="CK12" s="365"/>
      <c r="CL12" s="365"/>
      <c r="CM12" s="365"/>
      <c r="CN12" s="365"/>
      <c r="CO12" s="365"/>
      <c r="CP12" s="365"/>
      <c r="CQ12" s="365"/>
      <c r="CR12" s="365"/>
      <c r="CS12" s="365"/>
      <c r="CT12" s="365"/>
      <c r="CU12" s="365"/>
      <c r="CV12" s="365"/>
      <c r="CW12" s="365"/>
      <c r="CX12" s="365"/>
      <c r="CY12" s="365"/>
      <c r="CZ12" s="365"/>
      <c r="DA12" s="365"/>
      <c r="DB12" s="365"/>
      <c r="DC12" s="365"/>
      <c r="DD12" s="365"/>
      <c r="DE12" s="365"/>
      <c r="DF12" s="365"/>
      <c r="DG12" s="365"/>
      <c r="DH12" s="365"/>
      <c r="DI12" s="365"/>
      <c r="DJ12" s="365"/>
      <c r="DK12" s="365"/>
      <c r="DL12" s="365"/>
      <c r="DM12" s="365"/>
      <c r="DN12" s="365"/>
      <c r="DO12" s="365"/>
      <c r="DP12" s="365"/>
      <c r="DQ12" s="365"/>
      <c r="DR12" s="365"/>
      <c r="DS12" s="365"/>
      <c r="DT12" s="365"/>
      <c r="DU12" s="365"/>
      <c r="DV12" s="365"/>
      <c r="DW12" s="365"/>
      <c r="DX12" s="365"/>
      <c r="DY12" s="365"/>
      <c r="DZ12" s="365"/>
      <c r="EA12" s="365"/>
      <c r="EB12" s="365"/>
      <c r="EC12" s="365"/>
      <c r="ED12" s="365"/>
      <c r="EE12" s="365"/>
      <c r="EF12" s="365"/>
      <c r="EG12" s="365"/>
      <c r="EH12" s="365"/>
      <c r="EI12" s="365"/>
      <c r="EJ12" s="365"/>
      <c r="EK12" s="365"/>
      <c r="EL12" s="365"/>
      <c r="EM12" s="365"/>
      <c r="EN12" s="365"/>
      <c r="EO12" s="365"/>
      <c r="EP12" s="365"/>
      <c r="EQ12" s="365"/>
      <c r="ER12" s="365"/>
      <c r="ES12" s="365"/>
      <c r="ET12" s="365"/>
      <c r="EU12" s="365"/>
      <c r="EV12" s="365"/>
      <c r="EW12" s="365"/>
      <c r="EX12" s="365"/>
      <c r="EY12" s="365"/>
      <c r="EZ12" s="365"/>
      <c r="FA12" s="365"/>
      <c r="FB12" s="365"/>
      <c r="FC12" s="365"/>
      <c r="FD12" s="365"/>
      <c r="FE12" s="365"/>
      <c r="FF12" s="365"/>
      <c r="FG12" s="365"/>
      <c r="FH12" s="365"/>
      <c r="FI12" s="365"/>
      <c r="FJ12" s="365"/>
      <c r="FK12" s="365"/>
      <c r="FL12" s="365"/>
      <c r="FM12" s="365"/>
      <c r="FN12" s="365"/>
      <c r="FO12" s="365"/>
      <c r="FP12" s="365"/>
      <c r="FQ12" s="365"/>
      <c r="FR12" s="365"/>
      <c r="FS12" s="365"/>
      <c r="FT12" s="365"/>
      <c r="FU12" s="365"/>
      <c r="FV12" s="365"/>
      <c r="FW12" s="365"/>
      <c r="FX12" s="365"/>
      <c r="FY12" s="365"/>
      <c r="FZ12" s="365"/>
      <c r="GA12" s="365"/>
      <c r="GB12" s="365"/>
      <c r="GC12" s="365"/>
      <c r="GD12" s="365"/>
      <c r="GE12" s="365"/>
      <c r="GF12" s="365"/>
      <c r="GG12" s="365"/>
      <c r="GH12" s="365"/>
      <c r="GI12" s="365"/>
      <c r="GJ12" s="365"/>
      <c r="GK12" s="365"/>
      <c r="GL12" s="365"/>
      <c r="GM12" s="365"/>
      <c r="GN12" s="365"/>
      <c r="GO12" s="365"/>
      <c r="GP12" s="365"/>
      <c r="GQ12" s="365"/>
      <c r="GR12" s="365"/>
      <c r="GS12" s="365"/>
      <c r="GT12" s="365"/>
      <c r="GU12" s="365"/>
      <c r="GV12" s="365"/>
      <c r="GW12" s="365"/>
      <c r="GX12" s="365"/>
      <c r="GY12" s="365"/>
      <c r="GZ12" s="365"/>
      <c r="HA12" s="365"/>
      <c r="HB12" s="365"/>
      <c r="HC12" s="365"/>
      <c r="HD12" s="365"/>
      <c r="HE12" s="365"/>
      <c r="HF12" s="365"/>
      <c r="HG12" s="365"/>
      <c r="HH12" s="365"/>
      <c r="HI12" s="365"/>
      <c r="HJ12" s="365"/>
      <c r="HK12" s="365"/>
      <c r="HL12" s="365"/>
      <c r="HM12" s="365"/>
      <c r="HN12" s="365"/>
      <c r="HO12" s="365"/>
      <c r="HP12" s="365"/>
      <c r="HQ12" s="365"/>
      <c r="HR12" s="365"/>
      <c r="HS12" s="365"/>
      <c r="HT12" s="365"/>
      <c r="HU12" s="365"/>
      <c r="HV12" s="365"/>
      <c r="HW12" s="365"/>
      <c r="HX12" s="365"/>
      <c r="HY12" s="365"/>
      <c r="HZ12" s="365"/>
      <c r="IA12" s="365"/>
      <c r="IB12" s="365"/>
      <c r="IC12" s="365"/>
      <c r="ID12" s="365"/>
      <c r="IE12" s="365"/>
      <c r="IF12" s="365"/>
      <c r="IG12" s="365"/>
      <c r="IH12" s="365"/>
      <c r="II12" s="365"/>
      <c r="IJ12" s="365"/>
      <c r="IK12" s="365"/>
      <c r="IL12" s="365"/>
      <c r="IM12" s="365"/>
      <c r="IN12" s="365"/>
      <c r="IO12" s="365"/>
      <c r="IP12" s="365"/>
      <c r="IQ12" s="365"/>
      <c r="IR12" s="365"/>
      <c r="IS12" s="365"/>
      <c r="IT12" s="365"/>
      <c r="IU12" s="365"/>
      <c r="IV12" s="365"/>
      <c r="IW12" s="365"/>
      <c r="IX12" s="365"/>
      <c r="IY12" s="365"/>
      <c r="IZ12" s="365"/>
      <c r="JA12" s="365"/>
      <c r="JB12" s="365"/>
      <c r="JC12" s="365"/>
      <c r="JD12" s="365"/>
      <c r="JE12" s="365"/>
      <c r="JF12" s="365"/>
      <c r="JG12" s="365"/>
      <c r="JH12" s="365"/>
      <c r="JI12" s="365"/>
      <c r="JJ12" s="365"/>
      <c r="JK12" s="365"/>
      <c r="JL12" s="365"/>
      <c r="JM12" s="365"/>
      <c r="JN12" s="365"/>
      <c r="JO12" s="365"/>
      <c r="JP12" s="365"/>
      <c r="JQ12" s="365"/>
      <c r="JR12" s="365"/>
      <c r="JS12" s="365"/>
      <c r="JT12" s="365"/>
      <c r="JU12" s="365"/>
      <c r="JV12" s="365"/>
      <c r="JW12" s="365"/>
      <c r="JX12" s="365"/>
      <c r="JY12" s="365"/>
      <c r="JZ12" s="365"/>
      <c r="KA12" s="365"/>
      <c r="KB12" s="365"/>
      <c r="KC12" s="365"/>
      <c r="KD12" s="365"/>
      <c r="KE12" s="365"/>
      <c r="KF12" s="365"/>
      <c r="KG12" s="365"/>
      <c r="KH12" s="365"/>
    </row>
    <row r="13" spans="1:294" s="35" customFormat="1" ht="15" customHeight="1" x14ac:dyDescent="0.3">
      <c r="A13" s="120">
        <v>7</v>
      </c>
      <c r="B13" s="64" t="str">
        <f>IF(data!B10="","",data!B10)</f>
        <v/>
      </c>
      <c r="C13" s="122" t="str">
        <f>IF(data!B10="","",data!C10)</f>
        <v/>
      </c>
      <c r="D13" s="66" t="str">
        <f>IF(data!B10="","",data!D10)</f>
        <v/>
      </c>
      <c r="E13" s="67" t="str">
        <f>IF(data!B10="","",data!E10)</f>
        <v/>
      </c>
      <c r="F13" s="161" t="str">
        <f>IF(B13="","",IF(สรุปเวลาเรียน!O13&gt;=80,"ผ่าน","ไม่ผ่าน"))</f>
        <v/>
      </c>
      <c r="G13" s="161" t="str">
        <f>IF(B13="","",IF(สรุปเวลาเรียน!O13&gt;=80,"ผ่าน","ไม่ผ่าน"))</f>
        <v/>
      </c>
      <c r="H13" s="161" t="str">
        <f t="shared" si="0"/>
        <v/>
      </c>
      <c r="I13" s="161" t="str">
        <f>IF(B13="","",IF(สรุปเวลาเรียน!O13&gt;=80,"ผ่าน","ไม่ผ่าน"))</f>
        <v/>
      </c>
      <c r="J13" s="346"/>
      <c r="K13" s="337" t="str">
        <f t="shared" si="1"/>
        <v/>
      </c>
      <c r="L13" s="35" t="str">
        <f>IF(data!$F10="","",data!F10)</f>
        <v/>
      </c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363"/>
      <c r="AP13" s="363"/>
      <c r="AQ13" s="363"/>
      <c r="AR13" s="363"/>
      <c r="AS13" s="363"/>
      <c r="AT13" s="363"/>
      <c r="AU13" s="363"/>
      <c r="AV13" s="363"/>
      <c r="AW13" s="363"/>
      <c r="AX13" s="363"/>
      <c r="AY13" s="363"/>
      <c r="AZ13" s="363"/>
      <c r="BA13" s="363"/>
      <c r="BB13" s="363"/>
      <c r="BC13" s="363"/>
      <c r="BD13" s="363"/>
      <c r="BE13" s="363"/>
      <c r="BF13" s="363"/>
      <c r="BG13" s="363"/>
      <c r="BH13" s="363"/>
      <c r="BI13" s="363"/>
      <c r="BJ13" s="363"/>
      <c r="BK13" s="363"/>
      <c r="BL13" s="363"/>
      <c r="BM13" s="363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  <c r="IA13" s="363"/>
      <c r="IB13" s="363"/>
      <c r="IC13" s="363"/>
      <c r="ID13" s="363"/>
      <c r="IE13" s="363"/>
      <c r="IF13" s="363"/>
      <c r="IG13" s="363"/>
      <c r="IH13" s="363"/>
      <c r="II13" s="363"/>
      <c r="IJ13" s="363"/>
      <c r="IK13" s="363"/>
      <c r="IL13" s="363"/>
      <c r="IM13" s="363"/>
      <c r="IN13" s="363"/>
      <c r="IO13" s="363"/>
      <c r="IP13" s="363"/>
      <c r="IQ13" s="363"/>
      <c r="IR13" s="363"/>
      <c r="IS13" s="363"/>
      <c r="IT13" s="363"/>
      <c r="IU13" s="363"/>
      <c r="IV13" s="363"/>
      <c r="IW13" s="363"/>
      <c r="IX13" s="363"/>
      <c r="IY13" s="363"/>
      <c r="IZ13" s="363"/>
      <c r="JA13" s="363"/>
      <c r="JB13" s="363"/>
      <c r="JC13" s="363"/>
      <c r="JD13" s="363"/>
      <c r="JE13" s="363"/>
      <c r="JF13" s="363"/>
      <c r="JG13" s="363"/>
      <c r="JH13" s="363"/>
      <c r="JI13" s="363"/>
      <c r="JJ13" s="363"/>
      <c r="JK13" s="363"/>
      <c r="JL13" s="363"/>
      <c r="JM13" s="363"/>
      <c r="JN13" s="363"/>
      <c r="JO13" s="363"/>
      <c r="JP13" s="363"/>
      <c r="JQ13" s="363"/>
      <c r="JR13" s="363"/>
      <c r="JS13" s="363"/>
      <c r="JT13" s="363"/>
      <c r="JU13" s="363"/>
      <c r="JV13" s="363"/>
      <c r="JW13" s="363"/>
      <c r="JX13" s="363"/>
      <c r="JY13" s="363"/>
      <c r="JZ13" s="363"/>
      <c r="KA13" s="363"/>
      <c r="KB13" s="363"/>
      <c r="KC13" s="363"/>
      <c r="KD13" s="363"/>
      <c r="KE13" s="363"/>
      <c r="KF13" s="363"/>
      <c r="KG13" s="363"/>
      <c r="KH13" s="363"/>
    </row>
    <row r="14" spans="1:294" s="35" customFormat="1" ht="15" customHeight="1" x14ac:dyDescent="0.3">
      <c r="A14" s="120">
        <v>8</v>
      </c>
      <c r="B14" s="64" t="str">
        <f>IF(data!B11="","",data!B11)</f>
        <v/>
      </c>
      <c r="C14" s="122" t="str">
        <f>IF(data!B11="","",data!C11)</f>
        <v/>
      </c>
      <c r="D14" s="66" t="str">
        <f>IF(data!B11="","",data!D11)</f>
        <v/>
      </c>
      <c r="E14" s="67" t="str">
        <f>IF(data!B11="","",data!E11)</f>
        <v/>
      </c>
      <c r="F14" s="161" t="str">
        <f>IF(B14="","",IF(สรุปเวลาเรียน!O14&gt;=80,"ผ่าน","ไม่ผ่าน"))</f>
        <v/>
      </c>
      <c r="G14" s="161" t="str">
        <f>IF(B14="","",IF(สรุปเวลาเรียน!O14&gt;=80,"ผ่าน","ไม่ผ่าน"))</f>
        <v/>
      </c>
      <c r="H14" s="161" t="str">
        <f t="shared" si="0"/>
        <v/>
      </c>
      <c r="I14" s="161" t="str">
        <f>IF(B14="","",IF(สรุปเวลาเรียน!O14&gt;=80,"ผ่าน","ไม่ผ่าน"))</f>
        <v/>
      </c>
      <c r="J14" s="346"/>
      <c r="K14" s="337" t="str">
        <f t="shared" si="1"/>
        <v/>
      </c>
      <c r="L14" s="35" t="str">
        <f>IF(data!$F11="","",data!F11)</f>
        <v/>
      </c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  <c r="AM14" s="363"/>
      <c r="AN14" s="363"/>
      <c r="AO14" s="363"/>
      <c r="AP14" s="363"/>
      <c r="AQ14" s="363"/>
      <c r="AR14" s="363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/>
      <c r="BM14" s="363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  <c r="IW14" s="363"/>
      <c r="IX14" s="363"/>
      <c r="IY14" s="363"/>
      <c r="IZ14" s="363"/>
      <c r="JA14" s="363"/>
      <c r="JB14" s="363"/>
      <c r="JC14" s="363"/>
      <c r="JD14" s="363"/>
      <c r="JE14" s="363"/>
      <c r="JF14" s="363"/>
      <c r="JG14" s="363"/>
      <c r="JH14" s="363"/>
      <c r="JI14" s="363"/>
      <c r="JJ14" s="363"/>
      <c r="JK14" s="363"/>
      <c r="JL14" s="363"/>
      <c r="JM14" s="363"/>
      <c r="JN14" s="363"/>
      <c r="JO14" s="363"/>
      <c r="JP14" s="363"/>
      <c r="JQ14" s="363"/>
      <c r="JR14" s="363"/>
      <c r="JS14" s="363"/>
      <c r="JT14" s="363"/>
      <c r="JU14" s="363"/>
      <c r="JV14" s="363"/>
      <c r="JW14" s="363"/>
      <c r="JX14" s="363"/>
      <c r="JY14" s="363"/>
      <c r="JZ14" s="363"/>
      <c r="KA14" s="363"/>
      <c r="KB14" s="363"/>
      <c r="KC14" s="363"/>
      <c r="KD14" s="363"/>
      <c r="KE14" s="363"/>
      <c r="KF14" s="363"/>
      <c r="KG14" s="363"/>
      <c r="KH14" s="363"/>
    </row>
    <row r="15" spans="1:294" s="35" customFormat="1" ht="15" customHeight="1" x14ac:dyDescent="0.3">
      <c r="A15" s="120">
        <v>9</v>
      </c>
      <c r="B15" s="64" t="str">
        <f>IF(data!B12="","",data!B12)</f>
        <v/>
      </c>
      <c r="C15" s="122" t="str">
        <f>IF(data!B12="","",data!C12)</f>
        <v/>
      </c>
      <c r="D15" s="66" t="str">
        <f>IF(data!B12="","",data!D12)</f>
        <v/>
      </c>
      <c r="E15" s="67" t="str">
        <f>IF(data!B12="","",data!E12)</f>
        <v/>
      </c>
      <c r="F15" s="161" t="str">
        <f>IF(B15="","",IF(สรุปเวลาเรียน!O15&gt;=80,"ผ่าน","ไม่ผ่าน"))</f>
        <v/>
      </c>
      <c r="G15" s="161" t="str">
        <f>IF(B15="","",IF(สรุปเวลาเรียน!O15&gt;=80,"ผ่าน","ไม่ผ่าน"))</f>
        <v/>
      </c>
      <c r="H15" s="161" t="str">
        <f t="shared" si="0"/>
        <v/>
      </c>
      <c r="I15" s="161" t="str">
        <f>IF(B15="","",IF(สรุปเวลาเรียน!O15&gt;=80,"ผ่าน","ไม่ผ่าน"))</f>
        <v/>
      </c>
      <c r="J15" s="346"/>
      <c r="K15" s="337" t="str">
        <f t="shared" si="1"/>
        <v/>
      </c>
      <c r="L15" s="35" t="str">
        <f>IF(data!$F12="","",data!F12)</f>
        <v/>
      </c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/>
      <c r="BM15" s="363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3"/>
      <c r="CM15" s="363"/>
      <c r="CN15" s="363"/>
      <c r="CO15" s="363"/>
      <c r="CP15" s="363"/>
      <c r="CQ15" s="363"/>
      <c r="CR15" s="363"/>
      <c r="CS15" s="363"/>
      <c r="CT15" s="363"/>
      <c r="CU15" s="363"/>
      <c r="CV15" s="363"/>
      <c r="CW15" s="363"/>
      <c r="CX15" s="363"/>
      <c r="CY15" s="363"/>
      <c r="CZ15" s="363"/>
      <c r="DA15" s="363"/>
      <c r="DB15" s="363"/>
      <c r="DC15" s="363"/>
      <c r="DD15" s="363"/>
      <c r="DE15" s="363"/>
      <c r="DF15" s="363"/>
      <c r="DG15" s="363"/>
      <c r="DH15" s="363"/>
      <c r="DI15" s="363"/>
      <c r="DJ15" s="363"/>
      <c r="DK15" s="363"/>
      <c r="DL15" s="363"/>
      <c r="DM15" s="363"/>
      <c r="DN15" s="363"/>
      <c r="DO15" s="363"/>
      <c r="DP15" s="363"/>
      <c r="DQ15" s="363"/>
      <c r="DR15" s="363"/>
      <c r="DS15" s="363"/>
      <c r="DT15" s="363"/>
      <c r="DU15" s="363"/>
      <c r="DV15" s="363"/>
      <c r="DW15" s="363"/>
      <c r="DX15" s="363"/>
      <c r="DY15" s="363"/>
      <c r="DZ15" s="363"/>
      <c r="EA15" s="363"/>
      <c r="EB15" s="363"/>
      <c r="EC15" s="363"/>
      <c r="ED15" s="363"/>
      <c r="EE15" s="363"/>
      <c r="EF15" s="363"/>
      <c r="EG15" s="363"/>
      <c r="EH15" s="363"/>
      <c r="EI15" s="363"/>
      <c r="EJ15" s="363"/>
      <c r="EK15" s="363"/>
      <c r="EL15" s="363"/>
      <c r="EM15" s="363"/>
      <c r="EN15" s="363"/>
      <c r="EO15" s="363"/>
      <c r="EP15" s="363"/>
      <c r="EQ15" s="363"/>
      <c r="ER15" s="363"/>
      <c r="ES15" s="363"/>
      <c r="ET15" s="363"/>
      <c r="EU15" s="363"/>
      <c r="EV15" s="363"/>
      <c r="EW15" s="363"/>
      <c r="EX15" s="363"/>
      <c r="EY15" s="363"/>
      <c r="EZ15" s="363"/>
      <c r="FA15" s="363"/>
      <c r="FB15" s="363"/>
      <c r="FC15" s="363"/>
      <c r="FD15" s="363"/>
      <c r="FE15" s="363"/>
      <c r="FF15" s="363"/>
      <c r="FG15" s="363"/>
      <c r="FH15" s="363"/>
      <c r="FI15" s="363"/>
      <c r="FJ15" s="363"/>
      <c r="FK15" s="363"/>
      <c r="FL15" s="363"/>
      <c r="FM15" s="363"/>
      <c r="FN15" s="363"/>
      <c r="FO15" s="363"/>
      <c r="FP15" s="363"/>
      <c r="FQ15" s="363"/>
      <c r="FR15" s="363"/>
      <c r="FS15" s="363"/>
      <c r="FT15" s="363"/>
      <c r="FU15" s="363"/>
      <c r="FV15" s="363"/>
      <c r="FW15" s="363"/>
      <c r="FX15" s="363"/>
      <c r="FY15" s="363"/>
      <c r="FZ15" s="363"/>
      <c r="GA15" s="363"/>
      <c r="GB15" s="363"/>
      <c r="GC15" s="363"/>
      <c r="GD15" s="363"/>
      <c r="GE15" s="363"/>
      <c r="GF15" s="363"/>
      <c r="GG15" s="363"/>
      <c r="GH15" s="363"/>
      <c r="GI15" s="363"/>
      <c r="GJ15" s="363"/>
      <c r="GK15" s="363"/>
      <c r="GL15" s="363"/>
      <c r="GM15" s="363"/>
      <c r="GN15" s="363"/>
      <c r="GO15" s="363"/>
      <c r="GP15" s="363"/>
      <c r="GQ15" s="363"/>
      <c r="GR15" s="363"/>
      <c r="GS15" s="363"/>
      <c r="GT15" s="363"/>
      <c r="GU15" s="363"/>
      <c r="GV15" s="363"/>
      <c r="GW15" s="363"/>
      <c r="GX15" s="363"/>
      <c r="GY15" s="363"/>
      <c r="GZ15" s="363"/>
      <c r="HA15" s="363"/>
      <c r="HB15" s="363"/>
      <c r="HC15" s="363"/>
      <c r="HD15" s="363"/>
      <c r="HE15" s="363"/>
      <c r="HF15" s="363"/>
      <c r="HG15" s="363"/>
      <c r="HH15" s="363"/>
      <c r="HI15" s="363"/>
      <c r="HJ15" s="363"/>
      <c r="HK15" s="363"/>
      <c r="HL15" s="363"/>
      <c r="HM15" s="363"/>
      <c r="HN15" s="363"/>
      <c r="HO15" s="363"/>
      <c r="HP15" s="363"/>
      <c r="HQ15" s="363"/>
      <c r="HR15" s="363"/>
      <c r="HS15" s="363"/>
      <c r="HT15" s="363"/>
      <c r="HU15" s="363"/>
      <c r="HV15" s="363"/>
      <c r="HW15" s="363"/>
      <c r="HX15" s="363"/>
      <c r="HY15" s="363"/>
      <c r="HZ15" s="363"/>
      <c r="IA15" s="363"/>
      <c r="IB15" s="363"/>
      <c r="IC15" s="363"/>
      <c r="ID15" s="363"/>
      <c r="IE15" s="363"/>
      <c r="IF15" s="363"/>
      <c r="IG15" s="363"/>
      <c r="IH15" s="363"/>
      <c r="II15" s="363"/>
      <c r="IJ15" s="363"/>
      <c r="IK15" s="363"/>
      <c r="IL15" s="363"/>
      <c r="IM15" s="363"/>
      <c r="IN15" s="363"/>
      <c r="IO15" s="363"/>
      <c r="IP15" s="363"/>
      <c r="IQ15" s="363"/>
      <c r="IR15" s="363"/>
      <c r="IS15" s="363"/>
      <c r="IT15" s="363"/>
      <c r="IU15" s="363"/>
      <c r="IV15" s="363"/>
      <c r="IW15" s="363"/>
      <c r="IX15" s="363"/>
      <c r="IY15" s="363"/>
      <c r="IZ15" s="363"/>
      <c r="JA15" s="363"/>
      <c r="JB15" s="363"/>
      <c r="JC15" s="363"/>
      <c r="JD15" s="363"/>
      <c r="JE15" s="363"/>
      <c r="JF15" s="363"/>
      <c r="JG15" s="363"/>
      <c r="JH15" s="363"/>
      <c r="JI15" s="363"/>
      <c r="JJ15" s="363"/>
      <c r="JK15" s="363"/>
      <c r="JL15" s="363"/>
      <c r="JM15" s="363"/>
      <c r="JN15" s="363"/>
      <c r="JO15" s="363"/>
      <c r="JP15" s="363"/>
      <c r="JQ15" s="363"/>
      <c r="JR15" s="363"/>
      <c r="JS15" s="363"/>
      <c r="JT15" s="363"/>
      <c r="JU15" s="363"/>
      <c r="JV15" s="363"/>
      <c r="JW15" s="363"/>
      <c r="JX15" s="363"/>
      <c r="JY15" s="363"/>
      <c r="JZ15" s="363"/>
      <c r="KA15" s="363"/>
      <c r="KB15" s="363"/>
      <c r="KC15" s="363"/>
      <c r="KD15" s="363"/>
      <c r="KE15" s="363"/>
      <c r="KF15" s="363"/>
      <c r="KG15" s="363"/>
      <c r="KH15" s="363"/>
    </row>
    <row r="16" spans="1:294" s="40" customFormat="1" ht="15" customHeight="1" thickBot="1" x14ac:dyDescent="0.35">
      <c r="A16" s="120">
        <v>10</v>
      </c>
      <c r="B16" s="64" t="str">
        <f>IF(data!B13="","",data!B13)</f>
        <v/>
      </c>
      <c r="C16" s="122" t="str">
        <f>IF(data!B13="","",data!C13)</f>
        <v/>
      </c>
      <c r="D16" s="66" t="str">
        <f>IF(data!B13="","",data!D13)</f>
        <v/>
      </c>
      <c r="E16" s="67" t="str">
        <f>IF(data!B13="","",data!E13)</f>
        <v/>
      </c>
      <c r="F16" s="161" t="str">
        <f>IF(B16="","",IF(สรุปเวลาเรียน!O16&gt;=80,"ผ่าน","ไม่ผ่าน"))</f>
        <v/>
      </c>
      <c r="G16" s="161" t="str">
        <f>IF(B16="","",IF(สรุปเวลาเรียน!O16&gt;=80,"ผ่าน","ไม่ผ่าน"))</f>
        <v/>
      </c>
      <c r="H16" s="161" t="str">
        <f t="shared" si="0"/>
        <v/>
      </c>
      <c r="I16" s="161" t="str">
        <f>IF(B16="","",IF(สรุปเวลาเรียน!O16&gt;=80,"ผ่าน","ไม่ผ่าน"))</f>
        <v/>
      </c>
      <c r="J16" s="346"/>
      <c r="K16" s="337" t="str">
        <f t="shared" si="1"/>
        <v/>
      </c>
      <c r="L16" s="35" t="str">
        <f>IF(data!$F13="","",data!F13)</f>
        <v/>
      </c>
      <c r="M16" s="35"/>
      <c r="N16" s="35"/>
      <c r="O16" s="35"/>
      <c r="P16" s="35"/>
      <c r="Q16" s="35"/>
      <c r="R16" s="363"/>
      <c r="S16" s="363"/>
      <c r="T16" s="363"/>
      <c r="U16" s="363"/>
      <c r="V16" s="363"/>
      <c r="W16" s="363"/>
      <c r="X16" s="363"/>
      <c r="Y16" s="363"/>
      <c r="Z16" s="363"/>
      <c r="AA16" s="363"/>
      <c r="AB16" s="363"/>
      <c r="AC16" s="363"/>
      <c r="AD16" s="363"/>
      <c r="AE16" s="363"/>
      <c r="AF16" s="363"/>
      <c r="AG16" s="363"/>
      <c r="AH16" s="363"/>
      <c r="AI16" s="363"/>
      <c r="AJ16" s="363"/>
      <c r="AK16" s="363"/>
      <c r="AL16" s="363"/>
      <c r="AM16" s="363"/>
      <c r="AN16" s="363"/>
      <c r="AO16" s="363"/>
      <c r="AP16" s="363"/>
      <c r="AQ16" s="363"/>
      <c r="AR16" s="363"/>
      <c r="AS16" s="363"/>
      <c r="AT16" s="363"/>
      <c r="AU16" s="363"/>
      <c r="AV16" s="363"/>
      <c r="AW16" s="363"/>
      <c r="AX16" s="363"/>
      <c r="AY16" s="363"/>
      <c r="AZ16" s="363"/>
      <c r="BA16" s="363"/>
      <c r="BB16" s="363"/>
      <c r="BC16" s="363"/>
      <c r="BD16" s="363"/>
      <c r="BE16" s="363"/>
      <c r="BF16" s="363"/>
      <c r="BG16" s="363"/>
      <c r="BH16" s="363"/>
      <c r="BI16" s="363"/>
      <c r="BJ16" s="363"/>
      <c r="BK16" s="363"/>
      <c r="BL16" s="363"/>
      <c r="BM16" s="363"/>
      <c r="BN16" s="363"/>
      <c r="BO16" s="363"/>
      <c r="BP16" s="363"/>
      <c r="BQ16" s="363"/>
      <c r="BR16" s="363"/>
      <c r="BS16" s="364"/>
      <c r="BT16" s="364"/>
      <c r="BU16" s="364"/>
      <c r="BV16" s="364"/>
      <c r="BW16" s="364"/>
      <c r="BX16" s="364"/>
      <c r="BY16" s="364"/>
      <c r="BZ16" s="364"/>
      <c r="CA16" s="364"/>
      <c r="CB16" s="364"/>
      <c r="CC16" s="364"/>
      <c r="CD16" s="364"/>
      <c r="CE16" s="364"/>
      <c r="CF16" s="364"/>
      <c r="CG16" s="364"/>
      <c r="CH16" s="364"/>
      <c r="CI16" s="364"/>
      <c r="CJ16" s="364"/>
      <c r="CK16" s="364"/>
      <c r="CL16" s="364"/>
      <c r="CM16" s="364"/>
      <c r="CN16" s="364"/>
      <c r="CO16" s="364"/>
      <c r="CP16" s="364"/>
      <c r="CQ16" s="364"/>
      <c r="CR16" s="364"/>
      <c r="CS16" s="364"/>
      <c r="CT16" s="364"/>
      <c r="CU16" s="364"/>
      <c r="CV16" s="364"/>
      <c r="CW16" s="364"/>
      <c r="CX16" s="364"/>
      <c r="CY16" s="364"/>
      <c r="CZ16" s="364"/>
      <c r="DA16" s="364"/>
      <c r="DB16" s="364"/>
      <c r="DC16" s="364"/>
      <c r="DD16" s="364"/>
      <c r="DE16" s="364"/>
      <c r="DF16" s="364"/>
      <c r="DG16" s="364"/>
      <c r="DH16" s="364"/>
      <c r="DI16" s="364"/>
      <c r="DJ16" s="364"/>
      <c r="DK16" s="364"/>
      <c r="DL16" s="364"/>
      <c r="DM16" s="364"/>
      <c r="DN16" s="364"/>
      <c r="DO16" s="364"/>
      <c r="DP16" s="364"/>
      <c r="DQ16" s="364"/>
      <c r="DR16" s="364"/>
      <c r="DS16" s="364"/>
      <c r="DT16" s="364"/>
      <c r="DU16" s="364"/>
      <c r="DV16" s="364"/>
      <c r="DW16" s="364"/>
      <c r="DX16" s="364"/>
      <c r="DY16" s="364"/>
      <c r="DZ16" s="364"/>
      <c r="EA16" s="364"/>
      <c r="EB16" s="364"/>
      <c r="EC16" s="364"/>
      <c r="ED16" s="364"/>
      <c r="EE16" s="364"/>
      <c r="EF16" s="364"/>
      <c r="EG16" s="364"/>
      <c r="EH16" s="364"/>
      <c r="EI16" s="364"/>
      <c r="EJ16" s="364"/>
      <c r="EK16" s="364"/>
      <c r="EL16" s="364"/>
      <c r="EM16" s="364"/>
      <c r="EN16" s="364"/>
      <c r="EO16" s="364"/>
      <c r="EP16" s="364"/>
      <c r="EQ16" s="364"/>
      <c r="ER16" s="364"/>
      <c r="ES16" s="364"/>
      <c r="ET16" s="364"/>
      <c r="EU16" s="364"/>
      <c r="EV16" s="364"/>
      <c r="EW16" s="364"/>
      <c r="EX16" s="364"/>
      <c r="EY16" s="364"/>
      <c r="EZ16" s="364"/>
      <c r="FA16" s="364"/>
      <c r="FB16" s="364"/>
      <c r="FC16" s="364"/>
      <c r="FD16" s="364"/>
      <c r="FE16" s="364"/>
      <c r="FF16" s="364"/>
      <c r="FG16" s="364"/>
      <c r="FH16" s="364"/>
      <c r="FI16" s="364"/>
      <c r="FJ16" s="364"/>
      <c r="FK16" s="364"/>
      <c r="FL16" s="364"/>
      <c r="FM16" s="364"/>
      <c r="FN16" s="364"/>
      <c r="FO16" s="364"/>
      <c r="FP16" s="364"/>
      <c r="FQ16" s="364"/>
      <c r="FR16" s="364"/>
      <c r="FS16" s="364"/>
      <c r="FT16" s="364"/>
      <c r="FU16" s="364"/>
      <c r="FV16" s="364"/>
      <c r="FW16" s="364"/>
      <c r="FX16" s="364"/>
      <c r="FY16" s="364"/>
      <c r="FZ16" s="364"/>
      <c r="GA16" s="364"/>
      <c r="GB16" s="364"/>
      <c r="GC16" s="364"/>
      <c r="GD16" s="364"/>
      <c r="GE16" s="364"/>
      <c r="GF16" s="364"/>
      <c r="GG16" s="364"/>
      <c r="GH16" s="364"/>
      <c r="GI16" s="364"/>
      <c r="GJ16" s="364"/>
      <c r="GK16" s="364"/>
      <c r="GL16" s="364"/>
      <c r="GM16" s="364"/>
      <c r="GN16" s="364"/>
      <c r="GO16" s="364"/>
      <c r="GP16" s="364"/>
      <c r="GQ16" s="364"/>
      <c r="GR16" s="364"/>
      <c r="GS16" s="364"/>
      <c r="GT16" s="364"/>
      <c r="GU16" s="364"/>
      <c r="GV16" s="364"/>
      <c r="GW16" s="364"/>
      <c r="GX16" s="364"/>
      <c r="GY16" s="364"/>
      <c r="GZ16" s="364"/>
      <c r="HA16" s="364"/>
      <c r="HB16" s="364"/>
      <c r="HC16" s="364"/>
      <c r="HD16" s="364"/>
      <c r="HE16" s="364"/>
      <c r="HF16" s="364"/>
      <c r="HG16" s="364"/>
      <c r="HH16" s="364"/>
      <c r="HI16" s="364"/>
      <c r="HJ16" s="364"/>
      <c r="HK16" s="364"/>
      <c r="HL16" s="364"/>
      <c r="HM16" s="364"/>
      <c r="HN16" s="364"/>
      <c r="HO16" s="364"/>
      <c r="HP16" s="364"/>
      <c r="HQ16" s="364"/>
      <c r="HR16" s="364"/>
      <c r="HS16" s="364"/>
      <c r="HT16" s="364"/>
      <c r="HU16" s="364"/>
      <c r="HV16" s="364"/>
      <c r="HW16" s="364"/>
      <c r="HX16" s="364"/>
      <c r="HY16" s="364"/>
      <c r="HZ16" s="364"/>
      <c r="IA16" s="364"/>
      <c r="IB16" s="364"/>
      <c r="IC16" s="364"/>
      <c r="ID16" s="364"/>
      <c r="IE16" s="364"/>
      <c r="IF16" s="364"/>
      <c r="IG16" s="364"/>
      <c r="IH16" s="364"/>
      <c r="II16" s="364"/>
      <c r="IJ16" s="364"/>
      <c r="IK16" s="364"/>
      <c r="IL16" s="364"/>
      <c r="IM16" s="364"/>
      <c r="IN16" s="364"/>
      <c r="IO16" s="364"/>
      <c r="IP16" s="364"/>
      <c r="IQ16" s="364"/>
      <c r="IR16" s="364"/>
      <c r="IS16" s="364"/>
      <c r="IT16" s="364"/>
      <c r="IU16" s="364"/>
      <c r="IV16" s="364"/>
      <c r="IW16" s="364"/>
      <c r="IX16" s="364"/>
      <c r="IY16" s="364"/>
      <c r="IZ16" s="364"/>
      <c r="JA16" s="364"/>
      <c r="JB16" s="364"/>
      <c r="JC16" s="364"/>
      <c r="JD16" s="364"/>
      <c r="JE16" s="364"/>
      <c r="JF16" s="364"/>
      <c r="JG16" s="364"/>
      <c r="JH16" s="364"/>
      <c r="JI16" s="364"/>
      <c r="JJ16" s="364"/>
      <c r="JK16" s="364"/>
      <c r="JL16" s="364"/>
      <c r="JM16" s="364"/>
      <c r="JN16" s="364"/>
      <c r="JO16" s="364"/>
      <c r="JP16" s="364"/>
      <c r="JQ16" s="364"/>
      <c r="JR16" s="364"/>
      <c r="JS16" s="364"/>
      <c r="JT16" s="364"/>
      <c r="JU16" s="364"/>
      <c r="JV16" s="364"/>
      <c r="JW16" s="364"/>
      <c r="JX16" s="364"/>
      <c r="JY16" s="364"/>
      <c r="JZ16" s="364"/>
      <c r="KA16" s="364"/>
      <c r="KB16" s="364"/>
      <c r="KC16" s="364"/>
      <c r="KD16" s="364"/>
      <c r="KE16" s="364"/>
      <c r="KF16" s="364"/>
      <c r="KG16" s="364"/>
      <c r="KH16" s="364"/>
    </row>
    <row r="17" spans="1:294" s="41" customFormat="1" ht="15" customHeight="1" x14ac:dyDescent="0.3">
      <c r="A17" s="120">
        <v>11</v>
      </c>
      <c r="B17" s="64" t="str">
        <f>IF(data!B14="","",data!B14)</f>
        <v/>
      </c>
      <c r="C17" s="122" t="str">
        <f>IF(data!B14="","",data!C14)</f>
        <v/>
      </c>
      <c r="D17" s="66" t="str">
        <f>IF(data!B14="","",data!D14)</f>
        <v/>
      </c>
      <c r="E17" s="67" t="str">
        <f>IF(data!B14="","",data!E14)</f>
        <v/>
      </c>
      <c r="F17" s="161" t="str">
        <f>IF(B17="","",IF(สรุปเวลาเรียน!O17&gt;=80,"ผ่าน","ไม่ผ่าน"))</f>
        <v/>
      </c>
      <c r="G17" s="161" t="str">
        <f>IF(B17="","",IF(สรุปเวลาเรียน!O17&gt;=80,"ผ่าน","ไม่ผ่าน"))</f>
        <v/>
      </c>
      <c r="H17" s="161" t="str">
        <f t="shared" si="0"/>
        <v/>
      </c>
      <c r="I17" s="161" t="str">
        <f>IF(B17="","",IF(สรุปเวลาเรียน!O17&gt;=80,"ผ่าน","ไม่ผ่าน"))</f>
        <v/>
      </c>
      <c r="J17" s="346"/>
      <c r="K17" s="337" t="str">
        <f t="shared" si="1"/>
        <v/>
      </c>
      <c r="L17" s="35" t="str">
        <f>IF(data!$F14="","",data!F14)</f>
        <v/>
      </c>
      <c r="M17" s="35"/>
      <c r="N17" s="35"/>
      <c r="O17" s="35"/>
      <c r="P17" s="35"/>
      <c r="Q17" s="35"/>
      <c r="R17" s="363"/>
      <c r="S17" s="363"/>
      <c r="T17" s="363"/>
      <c r="U17" s="363"/>
      <c r="V17" s="363"/>
      <c r="W17" s="363"/>
      <c r="X17" s="363"/>
      <c r="Y17" s="363"/>
      <c r="Z17" s="363"/>
      <c r="AA17" s="363"/>
      <c r="AB17" s="363"/>
      <c r="AC17" s="363"/>
      <c r="AD17" s="363"/>
      <c r="AE17" s="363"/>
      <c r="AF17" s="363"/>
      <c r="AG17" s="363"/>
      <c r="AH17" s="363"/>
      <c r="AI17" s="363"/>
      <c r="AJ17" s="363"/>
      <c r="AK17" s="363"/>
      <c r="AL17" s="363"/>
      <c r="AM17" s="363"/>
      <c r="AN17" s="363"/>
      <c r="AO17" s="363"/>
      <c r="AP17" s="363"/>
      <c r="AQ17" s="363"/>
      <c r="AR17" s="363"/>
      <c r="AS17" s="363"/>
      <c r="AT17" s="363"/>
      <c r="AU17" s="363"/>
      <c r="AV17" s="363"/>
      <c r="AW17" s="363"/>
      <c r="AX17" s="363"/>
      <c r="AY17" s="363"/>
      <c r="AZ17" s="363"/>
      <c r="BA17" s="363"/>
      <c r="BB17" s="363"/>
      <c r="BC17" s="363"/>
      <c r="BD17" s="363"/>
      <c r="BE17" s="363"/>
      <c r="BF17" s="363"/>
      <c r="BG17" s="363"/>
      <c r="BH17" s="363"/>
      <c r="BI17" s="363"/>
      <c r="BJ17" s="363"/>
      <c r="BK17" s="363"/>
      <c r="BL17" s="363"/>
      <c r="BM17" s="363"/>
      <c r="BN17" s="363"/>
      <c r="BO17" s="363"/>
      <c r="BP17" s="363"/>
      <c r="BQ17" s="363"/>
      <c r="BR17" s="363"/>
      <c r="BS17" s="365"/>
      <c r="BT17" s="365"/>
      <c r="BU17" s="365"/>
      <c r="BV17" s="365"/>
      <c r="BW17" s="365"/>
      <c r="BX17" s="365"/>
      <c r="BY17" s="365"/>
      <c r="BZ17" s="365"/>
      <c r="CA17" s="365"/>
      <c r="CB17" s="365"/>
      <c r="CC17" s="365"/>
      <c r="CD17" s="365"/>
      <c r="CE17" s="365"/>
      <c r="CF17" s="365"/>
      <c r="CG17" s="365"/>
      <c r="CH17" s="365"/>
      <c r="CI17" s="365"/>
      <c r="CJ17" s="365"/>
      <c r="CK17" s="365"/>
      <c r="CL17" s="365"/>
      <c r="CM17" s="365"/>
      <c r="CN17" s="365"/>
      <c r="CO17" s="365"/>
      <c r="CP17" s="365"/>
      <c r="CQ17" s="365"/>
      <c r="CR17" s="365"/>
      <c r="CS17" s="365"/>
      <c r="CT17" s="365"/>
      <c r="CU17" s="365"/>
      <c r="CV17" s="365"/>
      <c r="CW17" s="365"/>
      <c r="CX17" s="365"/>
      <c r="CY17" s="365"/>
      <c r="CZ17" s="365"/>
      <c r="DA17" s="365"/>
      <c r="DB17" s="365"/>
      <c r="DC17" s="365"/>
      <c r="DD17" s="365"/>
      <c r="DE17" s="365"/>
      <c r="DF17" s="365"/>
      <c r="DG17" s="365"/>
      <c r="DH17" s="365"/>
      <c r="DI17" s="365"/>
      <c r="DJ17" s="365"/>
      <c r="DK17" s="365"/>
      <c r="DL17" s="365"/>
      <c r="DM17" s="365"/>
      <c r="DN17" s="365"/>
      <c r="DO17" s="365"/>
      <c r="DP17" s="365"/>
      <c r="DQ17" s="365"/>
      <c r="DR17" s="365"/>
      <c r="DS17" s="365"/>
      <c r="DT17" s="365"/>
      <c r="DU17" s="365"/>
      <c r="DV17" s="365"/>
      <c r="DW17" s="365"/>
      <c r="DX17" s="365"/>
      <c r="DY17" s="365"/>
      <c r="DZ17" s="365"/>
      <c r="EA17" s="365"/>
      <c r="EB17" s="365"/>
      <c r="EC17" s="365"/>
      <c r="ED17" s="365"/>
      <c r="EE17" s="365"/>
      <c r="EF17" s="365"/>
      <c r="EG17" s="365"/>
      <c r="EH17" s="365"/>
      <c r="EI17" s="365"/>
      <c r="EJ17" s="365"/>
      <c r="EK17" s="365"/>
      <c r="EL17" s="365"/>
      <c r="EM17" s="365"/>
      <c r="EN17" s="365"/>
      <c r="EO17" s="365"/>
      <c r="EP17" s="365"/>
      <c r="EQ17" s="365"/>
      <c r="ER17" s="365"/>
      <c r="ES17" s="365"/>
      <c r="ET17" s="365"/>
      <c r="EU17" s="365"/>
      <c r="EV17" s="365"/>
      <c r="EW17" s="365"/>
      <c r="EX17" s="365"/>
      <c r="EY17" s="365"/>
      <c r="EZ17" s="365"/>
      <c r="FA17" s="365"/>
      <c r="FB17" s="365"/>
      <c r="FC17" s="365"/>
      <c r="FD17" s="365"/>
      <c r="FE17" s="365"/>
      <c r="FF17" s="365"/>
      <c r="FG17" s="365"/>
      <c r="FH17" s="365"/>
      <c r="FI17" s="365"/>
      <c r="FJ17" s="365"/>
      <c r="FK17" s="365"/>
      <c r="FL17" s="365"/>
      <c r="FM17" s="365"/>
      <c r="FN17" s="365"/>
      <c r="FO17" s="365"/>
      <c r="FP17" s="365"/>
      <c r="FQ17" s="365"/>
      <c r="FR17" s="365"/>
      <c r="FS17" s="365"/>
      <c r="FT17" s="365"/>
      <c r="FU17" s="365"/>
      <c r="FV17" s="365"/>
      <c r="FW17" s="365"/>
      <c r="FX17" s="365"/>
      <c r="FY17" s="365"/>
      <c r="FZ17" s="365"/>
      <c r="GA17" s="365"/>
      <c r="GB17" s="365"/>
      <c r="GC17" s="365"/>
      <c r="GD17" s="365"/>
      <c r="GE17" s="365"/>
      <c r="GF17" s="365"/>
      <c r="GG17" s="365"/>
      <c r="GH17" s="365"/>
      <c r="GI17" s="365"/>
      <c r="GJ17" s="365"/>
      <c r="GK17" s="365"/>
      <c r="GL17" s="365"/>
      <c r="GM17" s="365"/>
      <c r="GN17" s="365"/>
      <c r="GO17" s="365"/>
      <c r="GP17" s="365"/>
      <c r="GQ17" s="365"/>
      <c r="GR17" s="365"/>
      <c r="GS17" s="365"/>
      <c r="GT17" s="365"/>
      <c r="GU17" s="365"/>
      <c r="GV17" s="365"/>
      <c r="GW17" s="365"/>
      <c r="GX17" s="365"/>
      <c r="GY17" s="365"/>
      <c r="GZ17" s="365"/>
      <c r="HA17" s="365"/>
      <c r="HB17" s="365"/>
      <c r="HC17" s="365"/>
      <c r="HD17" s="365"/>
      <c r="HE17" s="365"/>
      <c r="HF17" s="365"/>
      <c r="HG17" s="365"/>
      <c r="HH17" s="365"/>
      <c r="HI17" s="365"/>
      <c r="HJ17" s="365"/>
      <c r="HK17" s="365"/>
      <c r="HL17" s="365"/>
      <c r="HM17" s="365"/>
      <c r="HN17" s="365"/>
      <c r="HO17" s="365"/>
      <c r="HP17" s="365"/>
      <c r="HQ17" s="365"/>
      <c r="HR17" s="365"/>
      <c r="HS17" s="365"/>
      <c r="HT17" s="365"/>
      <c r="HU17" s="365"/>
      <c r="HV17" s="365"/>
      <c r="HW17" s="365"/>
      <c r="HX17" s="365"/>
      <c r="HY17" s="365"/>
      <c r="HZ17" s="365"/>
      <c r="IA17" s="365"/>
      <c r="IB17" s="365"/>
      <c r="IC17" s="365"/>
      <c r="ID17" s="365"/>
      <c r="IE17" s="365"/>
      <c r="IF17" s="365"/>
      <c r="IG17" s="365"/>
      <c r="IH17" s="365"/>
      <c r="II17" s="365"/>
      <c r="IJ17" s="365"/>
      <c r="IK17" s="365"/>
      <c r="IL17" s="365"/>
      <c r="IM17" s="365"/>
      <c r="IN17" s="365"/>
      <c r="IO17" s="365"/>
      <c r="IP17" s="365"/>
      <c r="IQ17" s="365"/>
      <c r="IR17" s="365"/>
      <c r="IS17" s="365"/>
      <c r="IT17" s="365"/>
      <c r="IU17" s="365"/>
      <c r="IV17" s="365"/>
      <c r="IW17" s="365"/>
      <c r="IX17" s="365"/>
      <c r="IY17" s="365"/>
      <c r="IZ17" s="365"/>
      <c r="JA17" s="365"/>
      <c r="JB17" s="365"/>
      <c r="JC17" s="365"/>
      <c r="JD17" s="365"/>
      <c r="JE17" s="365"/>
      <c r="JF17" s="365"/>
      <c r="JG17" s="365"/>
      <c r="JH17" s="365"/>
      <c r="JI17" s="365"/>
      <c r="JJ17" s="365"/>
      <c r="JK17" s="365"/>
      <c r="JL17" s="365"/>
      <c r="JM17" s="365"/>
      <c r="JN17" s="365"/>
      <c r="JO17" s="365"/>
      <c r="JP17" s="365"/>
      <c r="JQ17" s="365"/>
      <c r="JR17" s="365"/>
      <c r="JS17" s="365"/>
      <c r="JT17" s="365"/>
      <c r="JU17" s="365"/>
      <c r="JV17" s="365"/>
      <c r="JW17" s="365"/>
      <c r="JX17" s="365"/>
      <c r="JY17" s="365"/>
      <c r="JZ17" s="365"/>
      <c r="KA17" s="365"/>
      <c r="KB17" s="365"/>
      <c r="KC17" s="365"/>
      <c r="KD17" s="365"/>
      <c r="KE17" s="365"/>
      <c r="KF17" s="365"/>
      <c r="KG17" s="365"/>
      <c r="KH17" s="365"/>
    </row>
    <row r="18" spans="1:294" s="35" customFormat="1" ht="15" customHeight="1" x14ac:dyDescent="0.3">
      <c r="A18" s="120">
        <v>12</v>
      </c>
      <c r="B18" s="64" t="str">
        <f>IF(data!B15="","",data!B15)</f>
        <v/>
      </c>
      <c r="C18" s="122" t="str">
        <f>IF(data!B15="","",data!C15)</f>
        <v/>
      </c>
      <c r="D18" s="66" t="str">
        <f>IF(data!B15="","",data!D15)</f>
        <v/>
      </c>
      <c r="E18" s="67" t="str">
        <f>IF(data!B15="","",data!E15)</f>
        <v/>
      </c>
      <c r="F18" s="161" t="str">
        <f>IF(B18="","",IF(สรุปเวลาเรียน!O18&gt;=80,"ผ่าน","ไม่ผ่าน"))</f>
        <v/>
      </c>
      <c r="G18" s="161" t="str">
        <f>IF(B18="","",IF(สรุปเวลาเรียน!O18&gt;=80,"ผ่าน","ไม่ผ่าน"))</f>
        <v/>
      </c>
      <c r="H18" s="161" t="str">
        <f t="shared" si="0"/>
        <v/>
      </c>
      <c r="I18" s="161" t="str">
        <f>IF(B18="","",IF(สรุปเวลาเรียน!O18&gt;=80,"ผ่าน","ไม่ผ่าน"))</f>
        <v/>
      </c>
      <c r="J18" s="346"/>
      <c r="K18" s="337" t="str">
        <f t="shared" si="1"/>
        <v/>
      </c>
      <c r="L18" s="35" t="str">
        <f>IF(data!$F15="","",data!F15)</f>
        <v/>
      </c>
      <c r="R18" s="363"/>
      <c r="S18" s="363"/>
      <c r="T18" s="363"/>
      <c r="U18" s="363"/>
      <c r="V18" s="363"/>
      <c r="W18" s="363"/>
      <c r="X18" s="363"/>
      <c r="Y18" s="363"/>
      <c r="Z18" s="363"/>
      <c r="AA18" s="363"/>
      <c r="AB18" s="363"/>
      <c r="AC18" s="363"/>
      <c r="AD18" s="363"/>
      <c r="AE18" s="363"/>
      <c r="AF18" s="363"/>
      <c r="AG18" s="363"/>
      <c r="AH18" s="363"/>
      <c r="AI18" s="363"/>
      <c r="AJ18" s="363"/>
      <c r="AK18" s="363"/>
      <c r="AL18" s="363"/>
      <c r="AM18" s="363"/>
      <c r="AN18" s="363"/>
      <c r="AO18" s="363"/>
      <c r="AP18" s="363"/>
      <c r="AQ18" s="363"/>
      <c r="AR18" s="363"/>
      <c r="AS18" s="363"/>
      <c r="AT18" s="363"/>
      <c r="AU18" s="363"/>
      <c r="AV18" s="363"/>
      <c r="AW18" s="363"/>
      <c r="AX18" s="363"/>
      <c r="AY18" s="363"/>
      <c r="AZ18" s="363"/>
      <c r="BA18" s="363"/>
      <c r="BB18" s="363"/>
      <c r="BC18" s="363"/>
      <c r="BD18" s="363"/>
      <c r="BE18" s="363"/>
      <c r="BF18" s="363"/>
      <c r="BG18" s="363"/>
      <c r="BH18" s="363"/>
      <c r="BI18" s="363"/>
      <c r="BJ18" s="363"/>
      <c r="BK18" s="363"/>
      <c r="BL18" s="363"/>
      <c r="BM18" s="363"/>
      <c r="BN18" s="363"/>
      <c r="BO18" s="363"/>
      <c r="BP18" s="363"/>
      <c r="BQ18" s="363"/>
      <c r="BR18" s="363"/>
      <c r="BS18" s="363"/>
      <c r="BT18" s="363"/>
      <c r="BU18" s="363"/>
      <c r="BV18" s="363"/>
      <c r="BW18" s="363"/>
      <c r="BX18" s="363"/>
      <c r="BY18" s="363"/>
      <c r="BZ18" s="363"/>
      <c r="CA18" s="363"/>
      <c r="CB18" s="363"/>
      <c r="CC18" s="363"/>
      <c r="CD18" s="363"/>
      <c r="CE18" s="363"/>
      <c r="CF18" s="363"/>
      <c r="CG18" s="363"/>
      <c r="CH18" s="363"/>
      <c r="CI18" s="363"/>
      <c r="CJ18" s="363"/>
      <c r="CK18" s="363"/>
      <c r="CL18" s="363"/>
      <c r="CM18" s="363"/>
      <c r="CN18" s="363"/>
      <c r="CO18" s="363"/>
      <c r="CP18" s="363"/>
      <c r="CQ18" s="363"/>
      <c r="CR18" s="363"/>
      <c r="CS18" s="363"/>
      <c r="CT18" s="363"/>
      <c r="CU18" s="363"/>
      <c r="CV18" s="363"/>
      <c r="CW18" s="363"/>
      <c r="CX18" s="363"/>
      <c r="CY18" s="363"/>
      <c r="CZ18" s="363"/>
      <c r="DA18" s="363"/>
      <c r="DB18" s="363"/>
      <c r="DC18" s="363"/>
      <c r="DD18" s="363"/>
      <c r="DE18" s="363"/>
      <c r="DF18" s="363"/>
      <c r="DG18" s="363"/>
      <c r="DH18" s="363"/>
      <c r="DI18" s="363"/>
      <c r="DJ18" s="363"/>
      <c r="DK18" s="363"/>
      <c r="DL18" s="363"/>
      <c r="DM18" s="363"/>
      <c r="DN18" s="363"/>
      <c r="DO18" s="363"/>
      <c r="DP18" s="363"/>
      <c r="DQ18" s="363"/>
      <c r="DR18" s="363"/>
      <c r="DS18" s="363"/>
      <c r="DT18" s="363"/>
      <c r="DU18" s="363"/>
      <c r="DV18" s="363"/>
      <c r="DW18" s="363"/>
      <c r="DX18" s="363"/>
      <c r="DY18" s="363"/>
      <c r="DZ18" s="363"/>
      <c r="EA18" s="363"/>
      <c r="EB18" s="363"/>
      <c r="EC18" s="363"/>
      <c r="ED18" s="363"/>
      <c r="EE18" s="363"/>
      <c r="EF18" s="363"/>
      <c r="EG18" s="363"/>
      <c r="EH18" s="363"/>
      <c r="EI18" s="363"/>
      <c r="EJ18" s="363"/>
      <c r="EK18" s="363"/>
      <c r="EL18" s="363"/>
      <c r="EM18" s="363"/>
      <c r="EN18" s="363"/>
      <c r="EO18" s="363"/>
      <c r="EP18" s="363"/>
      <c r="EQ18" s="363"/>
      <c r="ER18" s="363"/>
      <c r="ES18" s="363"/>
      <c r="ET18" s="363"/>
      <c r="EU18" s="363"/>
      <c r="EV18" s="363"/>
      <c r="EW18" s="363"/>
      <c r="EX18" s="363"/>
      <c r="EY18" s="363"/>
      <c r="EZ18" s="363"/>
      <c r="FA18" s="363"/>
      <c r="FB18" s="363"/>
      <c r="FC18" s="363"/>
      <c r="FD18" s="363"/>
      <c r="FE18" s="363"/>
      <c r="FF18" s="363"/>
      <c r="FG18" s="363"/>
      <c r="FH18" s="363"/>
      <c r="FI18" s="363"/>
      <c r="FJ18" s="363"/>
      <c r="FK18" s="363"/>
      <c r="FL18" s="363"/>
      <c r="FM18" s="363"/>
      <c r="FN18" s="363"/>
      <c r="FO18" s="363"/>
      <c r="FP18" s="363"/>
      <c r="FQ18" s="363"/>
      <c r="FR18" s="363"/>
      <c r="FS18" s="363"/>
      <c r="FT18" s="363"/>
      <c r="FU18" s="363"/>
      <c r="FV18" s="363"/>
      <c r="FW18" s="363"/>
      <c r="FX18" s="363"/>
      <c r="FY18" s="363"/>
      <c r="FZ18" s="363"/>
      <c r="GA18" s="363"/>
      <c r="GB18" s="363"/>
      <c r="GC18" s="363"/>
      <c r="GD18" s="363"/>
      <c r="GE18" s="363"/>
      <c r="GF18" s="363"/>
      <c r="GG18" s="363"/>
      <c r="GH18" s="363"/>
      <c r="GI18" s="363"/>
      <c r="GJ18" s="363"/>
      <c r="GK18" s="363"/>
      <c r="GL18" s="363"/>
      <c r="GM18" s="363"/>
      <c r="GN18" s="363"/>
      <c r="GO18" s="363"/>
      <c r="GP18" s="363"/>
      <c r="GQ18" s="363"/>
      <c r="GR18" s="363"/>
      <c r="GS18" s="363"/>
      <c r="GT18" s="363"/>
      <c r="GU18" s="363"/>
      <c r="GV18" s="363"/>
      <c r="GW18" s="363"/>
      <c r="GX18" s="363"/>
      <c r="GY18" s="363"/>
      <c r="GZ18" s="363"/>
      <c r="HA18" s="363"/>
      <c r="HB18" s="363"/>
      <c r="HC18" s="363"/>
      <c r="HD18" s="363"/>
      <c r="HE18" s="363"/>
      <c r="HF18" s="363"/>
      <c r="HG18" s="363"/>
      <c r="HH18" s="363"/>
      <c r="HI18" s="363"/>
      <c r="HJ18" s="363"/>
      <c r="HK18" s="363"/>
      <c r="HL18" s="363"/>
      <c r="HM18" s="363"/>
      <c r="HN18" s="363"/>
      <c r="HO18" s="363"/>
      <c r="HP18" s="363"/>
      <c r="HQ18" s="363"/>
      <c r="HR18" s="363"/>
      <c r="HS18" s="363"/>
      <c r="HT18" s="363"/>
      <c r="HU18" s="363"/>
      <c r="HV18" s="363"/>
      <c r="HW18" s="363"/>
      <c r="HX18" s="363"/>
      <c r="HY18" s="363"/>
      <c r="HZ18" s="363"/>
      <c r="IA18" s="363"/>
      <c r="IB18" s="363"/>
      <c r="IC18" s="363"/>
      <c r="ID18" s="363"/>
      <c r="IE18" s="363"/>
      <c r="IF18" s="363"/>
      <c r="IG18" s="363"/>
      <c r="IH18" s="363"/>
      <c r="II18" s="363"/>
      <c r="IJ18" s="363"/>
      <c r="IK18" s="363"/>
      <c r="IL18" s="363"/>
      <c r="IM18" s="363"/>
      <c r="IN18" s="363"/>
      <c r="IO18" s="363"/>
      <c r="IP18" s="363"/>
      <c r="IQ18" s="363"/>
      <c r="IR18" s="363"/>
      <c r="IS18" s="363"/>
      <c r="IT18" s="363"/>
      <c r="IU18" s="363"/>
      <c r="IV18" s="363"/>
      <c r="IW18" s="363"/>
      <c r="IX18" s="363"/>
      <c r="IY18" s="363"/>
      <c r="IZ18" s="363"/>
      <c r="JA18" s="363"/>
      <c r="JB18" s="363"/>
      <c r="JC18" s="363"/>
      <c r="JD18" s="363"/>
      <c r="JE18" s="363"/>
      <c r="JF18" s="363"/>
      <c r="JG18" s="363"/>
      <c r="JH18" s="363"/>
      <c r="JI18" s="363"/>
      <c r="JJ18" s="363"/>
      <c r="JK18" s="363"/>
      <c r="JL18" s="363"/>
      <c r="JM18" s="363"/>
      <c r="JN18" s="363"/>
      <c r="JO18" s="363"/>
      <c r="JP18" s="363"/>
      <c r="JQ18" s="363"/>
      <c r="JR18" s="363"/>
      <c r="JS18" s="363"/>
      <c r="JT18" s="363"/>
      <c r="JU18" s="363"/>
      <c r="JV18" s="363"/>
      <c r="JW18" s="363"/>
      <c r="JX18" s="363"/>
      <c r="JY18" s="363"/>
      <c r="JZ18" s="363"/>
      <c r="KA18" s="363"/>
      <c r="KB18" s="363"/>
      <c r="KC18" s="363"/>
      <c r="KD18" s="363"/>
      <c r="KE18" s="363"/>
      <c r="KF18" s="363"/>
      <c r="KG18" s="363"/>
      <c r="KH18" s="363"/>
    </row>
    <row r="19" spans="1:294" s="35" customFormat="1" ht="15" customHeight="1" x14ac:dyDescent="0.3">
      <c r="A19" s="120">
        <v>13</v>
      </c>
      <c r="B19" s="64" t="str">
        <f>IF(data!B16="","",data!B16)</f>
        <v/>
      </c>
      <c r="C19" s="122" t="str">
        <f>IF(data!B16="","",data!C16)</f>
        <v/>
      </c>
      <c r="D19" s="66" t="str">
        <f>IF(data!B16="","",data!D16)</f>
        <v/>
      </c>
      <c r="E19" s="67" t="str">
        <f>IF(data!B16="","",data!E16)</f>
        <v/>
      </c>
      <c r="F19" s="161" t="str">
        <f>IF(B19="","",IF(สรุปเวลาเรียน!O19&gt;=80,"ผ่าน","ไม่ผ่าน"))</f>
        <v/>
      </c>
      <c r="G19" s="161" t="str">
        <f>IF(B19="","",IF(สรุปเวลาเรียน!O19&gt;=80,"ผ่าน","ไม่ผ่าน"))</f>
        <v/>
      </c>
      <c r="H19" s="161" t="str">
        <f t="shared" si="0"/>
        <v/>
      </c>
      <c r="I19" s="161" t="str">
        <f>IF(B19="","",IF(สรุปเวลาเรียน!O19&gt;=80,"ผ่าน","ไม่ผ่าน"))</f>
        <v/>
      </c>
      <c r="J19" s="346"/>
      <c r="K19" s="337" t="str">
        <f t="shared" si="1"/>
        <v/>
      </c>
      <c r="L19" s="35" t="str">
        <f>IF(data!$F16="","",data!F16)</f>
        <v/>
      </c>
      <c r="R19" s="363"/>
      <c r="S19" s="363"/>
      <c r="T19" s="363"/>
      <c r="U19" s="363"/>
      <c r="V19" s="363"/>
      <c r="W19" s="363"/>
      <c r="X19" s="363"/>
      <c r="Y19" s="363"/>
      <c r="Z19" s="363"/>
      <c r="AA19" s="363"/>
      <c r="AB19" s="363"/>
      <c r="AC19" s="363"/>
      <c r="AD19" s="363"/>
      <c r="AE19" s="363"/>
      <c r="AF19" s="363"/>
      <c r="AG19" s="363"/>
      <c r="AH19" s="363"/>
      <c r="AI19" s="363"/>
      <c r="AJ19" s="363"/>
      <c r="AK19" s="363"/>
      <c r="AL19" s="363"/>
      <c r="AM19" s="363"/>
      <c r="AN19" s="363"/>
      <c r="AO19" s="363"/>
      <c r="AP19" s="363"/>
      <c r="AQ19" s="363"/>
      <c r="AR19" s="363"/>
      <c r="AS19" s="363"/>
      <c r="AT19" s="363"/>
      <c r="AU19" s="363"/>
      <c r="AV19" s="363"/>
      <c r="AW19" s="363"/>
      <c r="AX19" s="363"/>
      <c r="AY19" s="363"/>
      <c r="AZ19" s="363"/>
      <c r="BA19" s="363"/>
      <c r="BB19" s="363"/>
      <c r="BC19" s="363"/>
      <c r="BD19" s="363"/>
      <c r="BE19" s="363"/>
      <c r="BF19" s="363"/>
      <c r="BG19" s="363"/>
      <c r="BH19" s="363"/>
      <c r="BI19" s="363"/>
      <c r="BJ19" s="363"/>
      <c r="BK19" s="363"/>
      <c r="BL19" s="363"/>
      <c r="BM19" s="363"/>
      <c r="BN19" s="363"/>
      <c r="BO19" s="363"/>
      <c r="BP19" s="363"/>
      <c r="BQ19" s="363"/>
      <c r="BR19" s="363"/>
      <c r="BS19" s="363"/>
      <c r="BT19" s="363"/>
      <c r="BU19" s="363"/>
      <c r="BV19" s="363"/>
      <c r="BW19" s="363"/>
      <c r="BX19" s="363"/>
      <c r="BY19" s="363"/>
      <c r="BZ19" s="363"/>
      <c r="CA19" s="363"/>
      <c r="CB19" s="363"/>
      <c r="CC19" s="363"/>
      <c r="CD19" s="363"/>
      <c r="CE19" s="363"/>
      <c r="CF19" s="363"/>
      <c r="CG19" s="363"/>
      <c r="CH19" s="363"/>
      <c r="CI19" s="363"/>
      <c r="CJ19" s="363"/>
      <c r="CK19" s="363"/>
      <c r="CL19" s="363"/>
      <c r="CM19" s="363"/>
      <c r="CN19" s="363"/>
      <c r="CO19" s="363"/>
      <c r="CP19" s="363"/>
      <c r="CQ19" s="363"/>
      <c r="CR19" s="363"/>
      <c r="CS19" s="363"/>
      <c r="CT19" s="363"/>
      <c r="CU19" s="363"/>
      <c r="CV19" s="363"/>
      <c r="CW19" s="363"/>
      <c r="CX19" s="363"/>
      <c r="CY19" s="363"/>
      <c r="CZ19" s="363"/>
      <c r="DA19" s="363"/>
      <c r="DB19" s="363"/>
      <c r="DC19" s="363"/>
      <c r="DD19" s="363"/>
      <c r="DE19" s="363"/>
      <c r="DF19" s="363"/>
      <c r="DG19" s="363"/>
      <c r="DH19" s="363"/>
      <c r="DI19" s="363"/>
      <c r="DJ19" s="363"/>
      <c r="DK19" s="363"/>
      <c r="DL19" s="363"/>
      <c r="DM19" s="363"/>
      <c r="DN19" s="363"/>
      <c r="DO19" s="363"/>
      <c r="DP19" s="363"/>
      <c r="DQ19" s="363"/>
      <c r="DR19" s="363"/>
      <c r="DS19" s="363"/>
      <c r="DT19" s="363"/>
      <c r="DU19" s="363"/>
      <c r="DV19" s="363"/>
      <c r="DW19" s="363"/>
      <c r="DX19" s="363"/>
      <c r="DY19" s="363"/>
      <c r="DZ19" s="363"/>
      <c r="EA19" s="363"/>
      <c r="EB19" s="363"/>
      <c r="EC19" s="363"/>
      <c r="ED19" s="363"/>
      <c r="EE19" s="363"/>
      <c r="EF19" s="363"/>
      <c r="EG19" s="363"/>
      <c r="EH19" s="363"/>
      <c r="EI19" s="363"/>
      <c r="EJ19" s="363"/>
      <c r="EK19" s="363"/>
      <c r="EL19" s="363"/>
      <c r="EM19" s="363"/>
      <c r="EN19" s="363"/>
      <c r="EO19" s="363"/>
      <c r="EP19" s="363"/>
      <c r="EQ19" s="363"/>
      <c r="ER19" s="363"/>
      <c r="ES19" s="363"/>
      <c r="ET19" s="363"/>
      <c r="EU19" s="363"/>
      <c r="EV19" s="363"/>
      <c r="EW19" s="363"/>
      <c r="EX19" s="363"/>
      <c r="EY19" s="363"/>
      <c r="EZ19" s="363"/>
      <c r="FA19" s="363"/>
      <c r="FB19" s="363"/>
      <c r="FC19" s="363"/>
      <c r="FD19" s="363"/>
      <c r="FE19" s="363"/>
      <c r="FF19" s="363"/>
      <c r="FG19" s="363"/>
      <c r="FH19" s="363"/>
      <c r="FI19" s="363"/>
      <c r="FJ19" s="363"/>
      <c r="FK19" s="363"/>
      <c r="FL19" s="363"/>
      <c r="FM19" s="363"/>
      <c r="FN19" s="363"/>
      <c r="FO19" s="363"/>
      <c r="FP19" s="363"/>
      <c r="FQ19" s="363"/>
      <c r="FR19" s="363"/>
      <c r="FS19" s="363"/>
      <c r="FT19" s="363"/>
      <c r="FU19" s="363"/>
      <c r="FV19" s="363"/>
      <c r="FW19" s="363"/>
      <c r="FX19" s="363"/>
      <c r="FY19" s="363"/>
      <c r="FZ19" s="363"/>
      <c r="GA19" s="363"/>
      <c r="GB19" s="363"/>
      <c r="GC19" s="363"/>
      <c r="GD19" s="363"/>
      <c r="GE19" s="363"/>
      <c r="GF19" s="363"/>
      <c r="GG19" s="363"/>
      <c r="GH19" s="363"/>
      <c r="GI19" s="363"/>
      <c r="GJ19" s="363"/>
      <c r="GK19" s="363"/>
      <c r="GL19" s="363"/>
      <c r="GM19" s="363"/>
      <c r="GN19" s="363"/>
      <c r="GO19" s="363"/>
      <c r="GP19" s="363"/>
      <c r="GQ19" s="363"/>
      <c r="GR19" s="363"/>
      <c r="GS19" s="363"/>
      <c r="GT19" s="363"/>
      <c r="GU19" s="363"/>
      <c r="GV19" s="363"/>
      <c r="GW19" s="363"/>
      <c r="GX19" s="363"/>
      <c r="GY19" s="363"/>
      <c r="GZ19" s="363"/>
      <c r="HA19" s="363"/>
      <c r="HB19" s="363"/>
      <c r="HC19" s="363"/>
      <c r="HD19" s="363"/>
      <c r="HE19" s="363"/>
      <c r="HF19" s="363"/>
      <c r="HG19" s="363"/>
      <c r="HH19" s="363"/>
      <c r="HI19" s="363"/>
      <c r="HJ19" s="363"/>
      <c r="HK19" s="363"/>
      <c r="HL19" s="363"/>
      <c r="HM19" s="363"/>
      <c r="HN19" s="363"/>
      <c r="HO19" s="363"/>
      <c r="HP19" s="363"/>
      <c r="HQ19" s="363"/>
      <c r="HR19" s="363"/>
      <c r="HS19" s="363"/>
      <c r="HT19" s="363"/>
      <c r="HU19" s="363"/>
      <c r="HV19" s="363"/>
      <c r="HW19" s="363"/>
      <c r="HX19" s="363"/>
      <c r="HY19" s="363"/>
      <c r="HZ19" s="363"/>
      <c r="IA19" s="363"/>
      <c r="IB19" s="363"/>
      <c r="IC19" s="363"/>
      <c r="ID19" s="363"/>
      <c r="IE19" s="363"/>
      <c r="IF19" s="363"/>
      <c r="IG19" s="363"/>
      <c r="IH19" s="363"/>
      <c r="II19" s="363"/>
      <c r="IJ19" s="363"/>
      <c r="IK19" s="363"/>
      <c r="IL19" s="363"/>
      <c r="IM19" s="363"/>
      <c r="IN19" s="363"/>
      <c r="IO19" s="363"/>
      <c r="IP19" s="363"/>
      <c r="IQ19" s="363"/>
      <c r="IR19" s="363"/>
      <c r="IS19" s="363"/>
      <c r="IT19" s="363"/>
      <c r="IU19" s="363"/>
      <c r="IV19" s="363"/>
      <c r="IW19" s="363"/>
      <c r="IX19" s="363"/>
      <c r="IY19" s="363"/>
      <c r="IZ19" s="363"/>
      <c r="JA19" s="363"/>
      <c r="JB19" s="363"/>
      <c r="JC19" s="363"/>
      <c r="JD19" s="363"/>
      <c r="JE19" s="363"/>
      <c r="JF19" s="363"/>
      <c r="JG19" s="363"/>
      <c r="JH19" s="363"/>
      <c r="JI19" s="363"/>
      <c r="JJ19" s="363"/>
      <c r="JK19" s="363"/>
      <c r="JL19" s="363"/>
      <c r="JM19" s="363"/>
      <c r="JN19" s="363"/>
      <c r="JO19" s="363"/>
      <c r="JP19" s="363"/>
      <c r="JQ19" s="363"/>
      <c r="JR19" s="363"/>
      <c r="JS19" s="363"/>
      <c r="JT19" s="363"/>
      <c r="JU19" s="363"/>
      <c r="JV19" s="363"/>
      <c r="JW19" s="363"/>
      <c r="JX19" s="363"/>
      <c r="JY19" s="363"/>
      <c r="JZ19" s="363"/>
      <c r="KA19" s="363"/>
      <c r="KB19" s="363"/>
      <c r="KC19" s="363"/>
      <c r="KD19" s="363"/>
      <c r="KE19" s="363"/>
      <c r="KF19" s="363"/>
      <c r="KG19" s="363"/>
      <c r="KH19" s="363"/>
    </row>
    <row r="20" spans="1:294" s="35" customFormat="1" ht="15" customHeight="1" x14ac:dyDescent="0.3">
      <c r="A20" s="120">
        <v>14</v>
      </c>
      <c r="B20" s="64" t="str">
        <f>IF(data!B17="","",data!B17)</f>
        <v/>
      </c>
      <c r="C20" s="122" t="str">
        <f>IF(data!B17="","",data!C17)</f>
        <v/>
      </c>
      <c r="D20" s="66" t="str">
        <f>IF(data!B17="","",data!D17)</f>
        <v/>
      </c>
      <c r="E20" s="67" t="str">
        <f>IF(data!B17="","",data!E17)</f>
        <v/>
      </c>
      <c r="F20" s="161" t="str">
        <f>IF(B20="","",IF(สรุปเวลาเรียน!O20&gt;=80,"ผ่าน","ไม่ผ่าน"))</f>
        <v/>
      </c>
      <c r="G20" s="161" t="str">
        <f>IF(B20="","",IF(สรุปเวลาเรียน!O20&gt;=80,"ผ่าน","ไม่ผ่าน"))</f>
        <v/>
      </c>
      <c r="H20" s="161" t="str">
        <f t="shared" si="0"/>
        <v/>
      </c>
      <c r="I20" s="161" t="str">
        <f>IF(B20="","",IF(สรุปเวลาเรียน!O20&gt;=80,"ผ่าน","ไม่ผ่าน"))</f>
        <v/>
      </c>
      <c r="J20" s="346"/>
      <c r="K20" s="337" t="str">
        <f t="shared" si="1"/>
        <v/>
      </c>
      <c r="L20" s="35" t="str">
        <f>IF(data!$F17="","",data!F17)</f>
        <v/>
      </c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  <c r="AJ20" s="363"/>
      <c r="AK20" s="363"/>
      <c r="AL20" s="363"/>
      <c r="AM20" s="363"/>
      <c r="AN20" s="363"/>
      <c r="AO20" s="363"/>
      <c r="AP20" s="363"/>
      <c r="AQ20" s="363"/>
      <c r="AR20" s="363"/>
      <c r="AS20" s="363"/>
      <c r="AT20" s="363"/>
      <c r="AU20" s="363"/>
      <c r="AV20" s="363"/>
      <c r="AW20" s="363"/>
      <c r="AX20" s="363"/>
      <c r="AY20" s="363"/>
      <c r="AZ20" s="363"/>
      <c r="BA20" s="363"/>
      <c r="BB20" s="363"/>
      <c r="BC20" s="363"/>
      <c r="BD20" s="363"/>
      <c r="BE20" s="363"/>
      <c r="BF20" s="363"/>
      <c r="BG20" s="363"/>
      <c r="BH20" s="363"/>
      <c r="BI20" s="363"/>
      <c r="BJ20" s="363"/>
      <c r="BK20" s="363"/>
      <c r="BL20" s="363"/>
      <c r="BM20" s="363"/>
      <c r="BN20" s="363"/>
      <c r="BO20" s="363"/>
      <c r="BP20" s="363"/>
      <c r="BQ20" s="363"/>
      <c r="BR20" s="363"/>
      <c r="BS20" s="363"/>
      <c r="BT20" s="363"/>
      <c r="BU20" s="363"/>
      <c r="BV20" s="363"/>
      <c r="BW20" s="363"/>
      <c r="BX20" s="363"/>
      <c r="BY20" s="363"/>
      <c r="BZ20" s="363"/>
      <c r="CA20" s="363"/>
      <c r="CB20" s="363"/>
      <c r="CC20" s="363"/>
      <c r="CD20" s="363"/>
      <c r="CE20" s="363"/>
      <c r="CF20" s="363"/>
      <c r="CG20" s="363"/>
      <c r="CH20" s="363"/>
      <c r="CI20" s="363"/>
      <c r="CJ20" s="363"/>
      <c r="CK20" s="363"/>
      <c r="CL20" s="363"/>
      <c r="CM20" s="363"/>
      <c r="CN20" s="363"/>
      <c r="CO20" s="363"/>
      <c r="CP20" s="363"/>
      <c r="CQ20" s="363"/>
      <c r="CR20" s="363"/>
      <c r="CS20" s="363"/>
      <c r="CT20" s="363"/>
      <c r="CU20" s="363"/>
      <c r="CV20" s="363"/>
      <c r="CW20" s="363"/>
      <c r="CX20" s="363"/>
      <c r="CY20" s="363"/>
      <c r="CZ20" s="363"/>
      <c r="DA20" s="363"/>
      <c r="DB20" s="363"/>
      <c r="DC20" s="363"/>
      <c r="DD20" s="363"/>
      <c r="DE20" s="363"/>
      <c r="DF20" s="363"/>
      <c r="DG20" s="363"/>
      <c r="DH20" s="363"/>
      <c r="DI20" s="363"/>
      <c r="DJ20" s="363"/>
      <c r="DK20" s="363"/>
      <c r="DL20" s="363"/>
      <c r="DM20" s="363"/>
      <c r="DN20" s="363"/>
      <c r="DO20" s="363"/>
      <c r="DP20" s="363"/>
      <c r="DQ20" s="363"/>
      <c r="DR20" s="363"/>
      <c r="DS20" s="363"/>
      <c r="DT20" s="363"/>
      <c r="DU20" s="363"/>
      <c r="DV20" s="363"/>
      <c r="DW20" s="363"/>
      <c r="DX20" s="363"/>
      <c r="DY20" s="363"/>
      <c r="DZ20" s="363"/>
      <c r="EA20" s="363"/>
      <c r="EB20" s="363"/>
      <c r="EC20" s="363"/>
      <c r="ED20" s="363"/>
      <c r="EE20" s="363"/>
      <c r="EF20" s="363"/>
      <c r="EG20" s="363"/>
      <c r="EH20" s="363"/>
      <c r="EI20" s="363"/>
      <c r="EJ20" s="363"/>
      <c r="EK20" s="363"/>
      <c r="EL20" s="363"/>
      <c r="EM20" s="363"/>
      <c r="EN20" s="363"/>
      <c r="EO20" s="363"/>
      <c r="EP20" s="363"/>
      <c r="EQ20" s="363"/>
      <c r="ER20" s="363"/>
      <c r="ES20" s="363"/>
      <c r="ET20" s="363"/>
      <c r="EU20" s="363"/>
      <c r="EV20" s="363"/>
      <c r="EW20" s="363"/>
      <c r="EX20" s="363"/>
      <c r="EY20" s="363"/>
      <c r="EZ20" s="363"/>
      <c r="FA20" s="363"/>
      <c r="FB20" s="363"/>
      <c r="FC20" s="363"/>
      <c r="FD20" s="363"/>
      <c r="FE20" s="363"/>
      <c r="FF20" s="363"/>
      <c r="FG20" s="363"/>
      <c r="FH20" s="363"/>
      <c r="FI20" s="363"/>
      <c r="FJ20" s="363"/>
      <c r="FK20" s="363"/>
      <c r="FL20" s="363"/>
      <c r="FM20" s="363"/>
      <c r="FN20" s="363"/>
      <c r="FO20" s="363"/>
      <c r="FP20" s="363"/>
      <c r="FQ20" s="363"/>
      <c r="FR20" s="363"/>
      <c r="FS20" s="363"/>
      <c r="FT20" s="363"/>
      <c r="FU20" s="363"/>
      <c r="FV20" s="363"/>
      <c r="FW20" s="363"/>
      <c r="FX20" s="363"/>
      <c r="FY20" s="363"/>
      <c r="FZ20" s="363"/>
      <c r="GA20" s="363"/>
      <c r="GB20" s="363"/>
      <c r="GC20" s="363"/>
      <c r="GD20" s="363"/>
      <c r="GE20" s="363"/>
      <c r="GF20" s="363"/>
      <c r="GG20" s="363"/>
      <c r="GH20" s="363"/>
      <c r="GI20" s="363"/>
      <c r="GJ20" s="363"/>
      <c r="GK20" s="363"/>
      <c r="GL20" s="363"/>
      <c r="GM20" s="363"/>
      <c r="GN20" s="363"/>
      <c r="GO20" s="363"/>
      <c r="GP20" s="363"/>
      <c r="GQ20" s="363"/>
      <c r="GR20" s="363"/>
      <c r="GS20" s="363"/>
      <c r="GT20" s="363"/>
      <c r="GU20" s="363"/>
      <c r="GV20" s="363"/>
      <c r="GW20" s="363"/>
      <c r="GX20" s="363"/>
      <c r="GY20" s="363"/>
      <c r="GZ20" s="363"/>
      <c r="HA20" s="363"/>
      <c r="HB20" s="363"/>
      <c r="HC20" s="363"/>
      <c r="HD20" s="363"/>
      <c r="HE20" s="363"/>
      <c r="HF20" s="363"/>
      <c r="HG20" s="363"/>
      <c r="HH20" s="363"/>
      <c r="HI20" s="363"/>
      <c r="HJ20" s="363"/>
      <c r="HK20" s="363"/>
      <c r="HL20" s="363"/>
      <c r="HM20" s="363"/>
      <c r="HN20" s="363"/>
      <c r="HO20" s="363"/>
      <c r="HP20" s="363"/>
      <c r="HQ20" s="363"/>
      <c r="HR20" s="363"/>
      <c r="HS20" s="363"/>
      <c r="HT20" s="363"/>
      <c r="HU20" s="363"/>
      <c r="HV20" s="363"/>
      <c r="HW20" s="363"/>
      <c r="HX20" s="363"/>
      <c r="HY20" s="363"/>
      <c r="HZ20" s="363"/>
      <c r="IA20" s="363"/>
      <c r="IB20" s="363"/>
      <c r="IC20" s="363"/>
      <c r="ID20" s="363"/>
      <c r="IE20" s="363"/>
      <c r="IF20" s="363"/>
      <c r="IG20" s="363"/>
      <c r="IH20" s="363"/>
      <c r="II20" s="363"/>
      <c r="IJ20" s="363"/>
      <c r="IK20" s="363"/>
      <c r="IL20" s="363"/>
      <c r="IM20" s="363"/>
      <c r="IN20" s="363"/>
      <c r="IO20" s="363"/>
      <c r="IP20" s="363"/>
      <c r="IQ20" s="363"/>
      <c r="IR20" s="363"/>
      <c r="IS20" s="363"/>
      <c r="IT20" s="363"/>
      <c r="IU20" s="363"/>
      <c r="IV20" s="363"/>
      <c r="IW20" s="363"/>
      <c r="IX20" s="363"/>
      <c r="IY20" s="363"/>
      <c r="IZ20" s="363"/>
      <c r="JA20" s="363"/>
      <c r="JB20" s="363"/>
      <c r="JC20" s="363"/>
      <c r="JD20" s="363"/>
      <c r="JE20" s="363"/>
      <c r="JF20" s="363"/>
      <c r="JG20" s="363"/>
      <c r="JH20" s="363"/>
      <c r="JI20" s="363"/>
      <c r="JJ20" s="363"/>
      <c r="JK20" s="363"/>
      <c r="JL20" s="363"/>
      <c r="JM20" s="363"/>
      <c r="JN20" s="363"/>
      <c r="JO20" s="363"/>
      <c r="JP20" s="363"/>
      <c r="JQ20" s="363"/>
      <c r="JR20" s="363"/>
      <c r="JS20" s="363"/>
      <c r="JT20" s="363"/>
      <c r="JU20" s="363"/>
      <c r="JV20" s="363"/>
      <c r="JW20" s="363"/>
      <c r="JX20" s="363"/>
      <c r="JY20" s="363"/>
      <c r="JZ20" s="363"/>
      <c r="KA20" s="363"/>
      <c r="KB20" s="363"/>
      <c r="KC20" s="363"/>
      <c r="KD20" s="363"/>
      <c r="KE20" s="363"/>
      <c r="KF20" s="363"/>
      <c r="KG20" s="363"/>
      <c r="KH20" s="363"/>
    </row>
    <row r="21" spans="1:294" s="40" customFormat="1" ht="15" customHeight="1" thickBot="1" x14ac:dyDescent="0.35">
      <c r="A21" s="120">
        <v>15</v>
      </c>
      <c r="B21" s="64" t="str">
        <f>IF(data!B18="","",data!B18)</f>
        <v/>
      </c>
      <c r="C21" s="122" t="str">
        <f>IF(data!B18="","",data!C18)</f>
        <v/>
      </c>
      <c r="D21" s="66" t="str">
        <f>IF(data!B18="","",data!D18)</f>
        <v/>
      </c>
      <c r="E21" s="67" t="str">
        <f>IF(data!B18="","",data!E18)</f>
        <v/>
      </c>
      <c r="F21" s="161" t="str">
        <f>IF(B21="","",IF(สรุปเวลาเรียน!O21&gt;=80,"ผ่าน","ไม่ผ่าน"))</f>
        <v/>
      </c>
      <c r="G21" s="161" t="str">
        <f>IF(B21="","",IF(สรุปเวลาเรียน!O21&gt;=80,"ผ่าน","ไม่ผ่าน"))</f>
        <v/>
      </c>
      <c r="H21" s="161" t="str">
        <f t="shared" si="0"/>
        <v/>
      </c>
      <c r="I21" s="161" t="str">
        <f>IF(B21="","",IF(สรุปเวลาเรียน!O21&gt;=80,"ผ่าน","ไม่ผ่าน"))</f>
        <v/>
      </c>
      <c r="J21" s="346"/>
      <c r="K21" s="337" t="str">
        <f t="shared" si="1"/>
        <v/>
      </c>
      <c r="L21" s="35" t="str">
        <f>IF(data!$F18="","",data!F18)</f>
        <v/>
      </c>
      <c r="M21" s="35"/>
      <c r="N21" s="35"/>
      <c r="O21" s="35"/>
      <c r="P21" s="35"/>
      <c r="Q21" s="35"/>
      <c r="R21" s="363"/>
      <c r="S21" s="363"/>
      <c r="T21" s="363"/>
      <c r="U21" s="363"/>
      <c r="V21" s="363"/>
      <c r="W21" s="363"/>
      <c r="X21" s="363"/>
      <c r="Y21" s="363"/>
      <c r="Z21" s="363"/>
      <c r="AA21" s="363"/>
      <c r="AB21" s="363"/>
      <c r="AC21" s="363"/>
      <c r="AD21" s="363"/>
      <c r="AE21" s="363"/>
      <c r="AF21" s="363"/>
      <c r="AG21" s="363"/>
      <c r="AH21" s="363"/>
      <c r="AI21" s="363"/>
      <c r="AJ21" s="363"/>
      <c r="AK21" s="363"/>
      <c r="AL21" s="363"/>
      <c r="AM21" s="363"/>
      <c r="AN21" s="363"/>
      <c r="AO21" s="363"/>
      <c r="AP21" s="363"/>
      <c r="AQ21" s="363"/>
      <c r="AR21" s="363"/>
      <c r="AS21" s="363"/>
      <c r="AT21" s="363"/>
      <c r="AU21" s="363"/>
      <c r="AV21" s="363"/>
      <c r="AW21" s="363"/>
      <c r="AX21" s="363"/>
      <c r="AY21" s="363"/>
      <c r="AZ21" s="363"/>
      <c r="BA21" s="363"/>
      <c r="BB21" s="363"/>
      <c r="BC21" s="363"/>
      <c r="BD21" s="363"/>
      <c r="BE21" s="363"/>
      <c r="BF21" s="363"/>
      <c r="BG21" s="363"/>
      <c r="BH21" s="363"/>
      <c r="BI21" s="363"/>
      <c r="BJ21" s="363"/>
      <c r="BK21" s="363"/>
      <c r="BL21" s="363"/>
      <c r="BM21" s="363"/>
      <c r="BN21" s="363"/>
      <c r="BO21" s="363"/>
      <c r="BP21" s="363"/>
      <c r="BQ21" s="363"/>
      <c r="BR21" s="363"/>
      <c r="BS21" s="364"/>
      <c r="BT21" s="364"/>
      <c r="BU21" s="364"/>
      <c r="BV21" s="364"/>
      <c r="BW21" s="364"/>
      <c r="BX21" s="364"/>
      <c r="BY21" s="364"/>
      <c r="BZ21" s="364"/>
      <c r="CA21" s="364"/>
      <c r="CB21" s="364"/>
      <c r="CC21" s="364"/>
      <c r="CD21" s="364"/>
      <c r="CE21" s="364"/>
      <c r="CF21" s="364"/>
      <c r="CG21" s="364"/>
      <c r="CH21" s="364"/>
      <c r="CI21" s="364"/>
      <c r="CJ21" s="364"/>
      <c r="CK21" s="364"/>
      <c r="CL21" s="364"/>
      <c r="CM21" s="364"/>
      <c r="CN21" s="364"/>
      <c r="CO21" s="364"/>
      <c r="CP21" s="364"/>
      <c r="CQ21" s="364"/>
      <c r="CR21" s="364"/>
      <c r="CS21" s="364"/>
      <c r="CT21" s="364"/>
      <c r="CU21" s="364"/>
      <c r="CV21" s="364"/>
      <c r="CW21" s="364"/>
      <c r="CX21" s="364"/>
      <c r="CY21" s="364"/>
      <c r="CZ21" s="364"/>
      <c r="DA21" s="364"/>
      <c r="DB21" s="364"/>
      <c r="DC21" s="364"/>
      <c r="DD21" s="364"/>
      <c r="DE21" s="364"/>
      <c r="DF21" s="364"/>
      <c r="DG21" s="364"/>
      <c r="DH21" s="364"/>
      <c r="DI21" s="364"/>
      <c r="DJ21" s="364"/>
      <c r="DK21" s="364"/>
      <c r="DL21" s="364"/>
      <c r="DM21" s="364"/>
      <c r="DN21" s="364"/>
      <c r="DO21" s="364"/>
      <c r="DP21" s="364"/>
      <c r="DQ21" s="364"/>
      <c r="DR21" s="364"/>
      <c r="DS21" s="364"/>
      <c r="DT21" s="364"/>
      <c r="DU21" s="364"/>
      <c r="DV21" s="364"/>
      <c r="DW21" s="364"/>
      <c r="DX21" s="364"/>
      <c r="DY21" s="364"/>
      <c r="DZ21" s="364"/>
      <c r="EA21" s="364"/>
      <c r="EB21" s="364"/>
      <c r="EC21" s="364"/>
      <c r="ED21" s="364"/>
      <c r="EE21" s="364"/>
      <c r="EF21" s="364"/>
      <c r="EG21" s="364"/>
      <c r="EH21" s="364"/>
      <c r="EI21" s="364"/>
      <c r="EJ21" s="364"/>
      <c r="EK21" s="364"/>
      <c r="EL21" s="364"/>
      <c r="EM21" s="364"/>
      <c r="EN21" s="364"/>
      <c r="EO21" s="364"/>
      <c r="EP21" s="364"/>
      <c r="EQ21" s="364"/>
      <c r="ER21" s="364"/>
      <c r="ES21" s="364"/>
      <c r="ET21" s="364"/>
      <c r="EU21" s="364"/>
      <c r="EV21" s="364"/>
      <c r="EW21" s="364"/>
      <c r="EX21" s="364"/>
      <c r="EY21" s="364"/>
      <c r="EZ21" s="364"/>
      <c r="FA21" s="364"/>
      <c r="FB21" s="364"/>
      <c r="FC21" s="364"/>
      <c r="FD21" s="364"/>
      <c r="FE21" s="364"/>
      <c r="FF21" s="364"/>
      <c r="FG21" s="364"/>
      <c r="FH21" s="364"/>
      <c r="FI21" s="364"/>
      <c r="FJ21" s="364"/>
      <c r="FK21" s="364"/>
      <c r="FL21" s="364"/>
      <c r="FM21" s="364"/>
      <c r="FN21" s="364"/>
      <c r="FO21" s="364"/>
      <c r="FP21" s="364"/>
      <c r="FQ21" s="364"/>
      <c r="FR21" s="364"/>
      <c r="FS21" s="364"/>
      <c r="FT21" s="364"/>
      <c r="FU21" s="364"/>
      <c r="FV21" s="364"/>
      <c r="FW21" s="364"/>
      <c r="FX21" s="364"/>
      <c r="FY21" s="364"/>
      <c r="FZ21" s="364"/>
      <c r="GA21" s="364"/>
      <c r="GB21" s="364"/>
      <c r="GC21" s="364"/>
      <c r="GD21" s="364"/>
      <c r="GE21" s="364"/>
      <c r="GF21" s="364"/>
      <c r="GG21" s="364"/>
      <c r="GH21" s="364"/>
      <c r="GI21" s="364"/>
      <c r="GJ21" s="364"/>
      <c r="GK21" s="364"/>
      <c r="GL21" s="364"/>
      <c r="GM21" s="364"/>
      <c r="GN21" s="364"/>
      <c r="GO21" s="364"/>
      <c r="GP21" s="364"/>
      <c r="GQ21" s="364"/>
      <c r="GR21" s="364"/>
      <c r="GS21" s="364"/>
      <c r="GT21" s="364"/>
      <c r="GU21" s="364"/>
      <c r="GV21" s="364"/>
      <c r="GW21" s="364"/>
      <c r="GX21" s="364"/>
      <c r="GY21" s="364"/>
      <c r="GZ21" s="364"/>
      <c r="HA21" s="364"/>
      <c r="HB21" s="364"/>
      <c r="HC21" s="364"/>
      <c r="HD21" s="364"/>
      <c r="HE21" s="364"/>
      <c r="HF21" s="364"/>
      <c r="HG21" s="364"/>
      <c r="HH21" s="364"/>
      <c r="HI21" s="364"/>
      <c r="HJ21" s="364"/>
      <c r="HK21" s="364"/>
      <c r="HL21" s="364"/>
      <c r="HM21" s="364"/>
      <c r="HN21" s="364"/>
      <c r="HO21" s="364"/>
      <c r="HP21" s="364"/>
      <c r="HQ21" s="364"/>
      <c r="HR21" s="364"/>
      <c r="HS21" s="364"/>
      <c r="HT21" s="364"/>
      <c r="HU21" s="364"/>
      <c r="HV21" s="364"/>
      <c r="HW21" s="364"/>
      <c r="HX21" s="364"/>
      <c r="HY21" s="364"/>
      <c r="HZ21" s="364"/>
      <c r="IA21" s="364"/>
      <c r="IB21" s="364"/>
      <c r="IC21" s="364"/>
      <c r="ID21" s="364"/>
      <c r="IE21" s="364"/>
      <c r="IF21" s="364"/>
      <c r="IG21" s="364"/>
      <c r="IH21" s="364"/>
      <c r="II21" s="364"/>
      <c r="IJ21" s="364"/>
      <c r="IK21" s="364"/>
      <c r="IL21" s="364"/>
      <c r="IM21" s="364"/>
      <c r="IN21" s="364"/>
      <c r="IO21" s="364"/>
      <c r="IP21" s="364"/>
      <c r="IQ21" s="364"/>
      <c r="IR21" s="364"/>
      <c r="IS21" s="364"/>
      <c r="IT21" s="364"/>
      <c r="IU21" s="364"/>
      <c r="IV21" s="364"/>
      <c r="IW21" s="364"/>
      <c r="IX21" s="364"/>
      <c r="IY21" s="364"/>
      <c r="IZ21" s="364"/>
      <c r="JA21" s="364"/>
      <c r="JB21" s="364"/>
      <c r="JC21" s="364"/>
      <c r="JD21" s="364"/>
      <c r="JE21" s="364"/>
      <c r="JF21" s="364"/>
      <c r="JG21" s="364"/>
      <c r="JH21" s="364"/>
      <c r="JI21" s="364"/>
      <c r="JJ21" s="364"/>
      <c r="JK21" s="364"/>
      <c r="JL21" s="364"/>
      <c r="JM21" s="364"/>
      <c r="JN21" s="364"/>
      <c r="JO21" s="364"/>
      <c r="JP21" s="364"/>
      <c r="JQ21" s="364"/>
      <c r="JR21" s="364"/>
      <c r="JS21" s="364"/>
      <c r="JT21" s="364"/>
      <c r="JU21" s="364"/>
      <c r="JV21" s="364"/>
      <c r="JW21" s="364"/>
      <c r="JX21" s="364"/>
      <c r="JY21" s="364"/>
      <c r="JZ21" s="364"/>
      <c r="KA21" s="364"/>
      <c r="KB21" s="364"/>
      <c r="KC21" s="364"/>
      <c r="KD21" s="364"/>
      <c r="KE21" s="364"/>
      <c r="KF21" s="364"/>
      <c r="KG21" s="364"/>
      <c r="KH21" s="364"/>
    </row>
    <row r="22" spans="1:294" s="41" customFormat="1" ht="15" customHeight="1" x14ac:dyDescent="0.3">
      <c r="A22" s="120">
        <v>16</v>
      </c>
      <c r="B22" s="64" t="str">
        <f>IF(data!B19="","",data!B19)</f>
        <v/>
      </c>
      <c r="C22" s="122" t="str">
        <f>IF(data!B19="","",data!C19)</f>
        <v/>
      </c>
      <c r="D22" s="66" t="str">
        <f>IF(data!B19="","",data!D19)</f>
        <v/>
      </c>
      <c r="E22" s="67" t="str">
        <f>IF(data!B19="","",data!E19)</f>
        <v/>
      </c>
      <c r="F22" s="161" t="str">
        <f>IF(B22="","",IF(สรุปเวลาเรียน!O22&gt;=80,"ผ่าน","ไม่ผ่าน"))</f>
        <v/>
      </c>
      <c r="G22" s="161" t="str">
        <f>IF(B22="","",IF(สรุปเวลาเรียน!O22&gt;=80,"ผ่าน","ไม่ผ่าน"))</f>
        <v/>
      </c>
      <c r="H22" s="161" t="str">
        <f t="shared" si="0"/>
        <v/>
      </c>
      <c r="I22" s="161" t="str">
        <f>IF(B22="","",IF(สรุปเวลาเรียน!O22&gt;=80,"ผ่าน","ไม่ผ่าน"))</f>
        <v/>
      </c>
      <c r="J22" s="346"/>
      <c r="K22" s="337" t="str">
        <f t="shared" si="1"/>
        <v/>
      </c>
      <c r="L22" s="35" t="str">
        <f>IF(data!$F19="","",data!F19)</f>
        <v/>
      </c>
      <c r="M22" s="35"/>
      <c r="N22" s="35"/>
      <c r="O22" s="35"/>
      <c r="P22" s="35"/>
      <c r="Q22" s="35"/>
      <c r="R22" s="363"/>
      <c r="S22" s="363"/>
      <c r="T22" s="363"/>
      <c r="U22" s="363"/>
      <c r="V22" s="363"/>
      <c r="W22" s="363"/>
      <c r="X22" s="363"/>
      <c r="Y22" s="363"/>
      <c r="Z22" s="363"/>
      <c r="AA22" s="363"/>
      <c r="AB22" s="363"/>
      <c r="AC22" s="363"/>
      <c r="AD22" s="363"/>
      <c r="AE22" s="363"/>
      <c r="AF22" s="363"/>
      <c r="AG22" s="363"/>
      <c r="AH22" s="363"/>
      <c r="AI22" s="363"/>
      <c r="AJ22" s="363"/>
      <c r="AK22" s="363"/>
      <c r="AL22" s="363"/>
      <c r="AM22" s="363"/>
      <c r="AN22" s="363"/>
      <c r="AO22" s="363"/>
      <c r="AP22" s="363"/>
      <c r="AQ22" s="363"/>
      <c r="AR22" s="363"/>
      <c r="AS22" s="363"/>
      <c r="AT22" s="363"/>
      <c r="AU22" s="363"/>
      <c r="AV22" s="363"/>
      <c r="AW22" s="363"/>
      <c r="AX22" s="363"/>
      <c r="AY22" s="363"/>
      <c r="AZ22" s="363"/>
      <c r="BA22" s="363"/>
      <c r="BB22" s="363"/>
      <c r="BC22" s="363"/>
      <c r="BD22" s="363"/>
      <c r="BE22" s="363"/>
      <c r="BF22" s="363"/>
      <c r="BG22" s="363"/>
      <c r="BH22" s="363"/>
      <c r="BI22" s="363"/>
      <c r="BJ22" s="363"/>
      <c r="BK22" s="363"/>
      <c r="BL22" s="363"/>
      <c r="BM22" s="363"/>
      <c r="BN22" s="363"/>
      <c r="BO22" s="363"/>
      <c r="BP22" s="363"/>
      <c r="BQ22" s="363"/>
      <c r="BR22" s="363"/>
      <c r="BS22" s="365"/>
      <c r="BT22" s="365"/>
      <c r="BU22" s="365"/>
      <c r="BV22" s="365"/>
      <c r="BW22" s="365"/>
      <c r="BX22" s="365"/>
      <c r="BY22" s="365"/>
      <c r="BZ22" s="365"/>
      <c r="CA22" s="365"/>
      <c r="CB22" s="365"/>
      <c r="CC22" s="365"/>
      <c r="CD22" s="365"/>
      <c r="CE22" s="365"/>
      <c r="CF22" s="365"/>
      <c r="CG22" s="365"/>
      <c r="CH22" s="365"/>
      <c r="CI22" s="365"/>
      <c r="CJ22" s="365"/>
      <c r="CK22" s="365"/>
      <c r="CL22" s="365"/>
      <c r="CM22" s="365"/>
      <c r="CN22" s="365"/>
      <c r="CO22" s="365"/>
      <c r="CP22" s="365"/>
      <c r="CQ22" s="365"/>
      <c r="CR22" s="365"/>
      <c r="CS22" s="365"/>
      <c r="CT22" s="365"/>
      <c r="CU22" s="365"/>
      <c r="CV22" s="365"/>
      <c r="CW22" s="365"/>
      <c r="CX22" s="365"/>
      <c r="CY22" s="365"/>
      <c r="CZ22" s="365"/>
      <c r="DA22" s="365"/>
      <c r="DB22" s="365"/>
      <c r="DC22" s="365"/>
      <c r="DD22" s="365"/>
      <c r="DE22" s="365"/>
      <c r="DF22" s="365"/>
      <c r="DG22" s="365"/>
      <c r="DH22" s="365"/>
      <c r="DI22" s="365"/>
      <c r="DJ22" s="365"/>
      <c r="DK22" s="365"/>
      <c r="DL22" s="365"/>
      <c r="DM22" s="365"/>
      <c r="DN22" s="365"/>
      <c r="DO22" s="365"/>
      <c r="DP22" s="365"/>
      <c r="DQ22" s="365"/>
      <c r="DR22" s="365"/>
      <c r="DS22" s="365"/>
      <c r="DT22" s="365"/>
      <c r="DU22" s="365"/>
      <c r="DV22" s="365"/>
      <c r="DW22" s="365"/>
      <c r="DX22" s="365"/>
      <c r="DY22" s="365"/>
      <c r="DZ22" s="365"/>
      <c r="EA22" s="365"/>
      <c r="EB22" s="365"/>
      <c r="EC22" s="365"/>
      <c r="ED22" s="365"/>
      <c r="EE22" s="365"/>
      <c r="EF22" s="365"/>
      <c r="EG22" s="365"/>
      <c r="EH22" s="365"/>
      <c r="EI22" s="365"/>
      <c r="EJ22" s="365"/>
      <c r="EK22" s="365"/>
      <c r="EL22" s="365"/>
      <c r="EM22" s="365"/>
      <c r="EN22" s="365"/>
      <c r="EO22" s="365"/>
      <c r="EP22" s="365"/>
      <c r="EQ22" s="365"/>
      <c r="ER22" s="365"/>
      <c r="ES22" s="365"/>
      <c r="ET22" s="365"/>
      <c r="EU22" s="365"/>
      <c r="EV22" s="365"/>
      <c r="EW22" s="365"/>
      <c r="EX22" s="365"/>
      <c r="EY22" s="365"/>
      <c r="EZ22" s="365"/>
      <c r="FA22" s="365"/>
      <c r="FB22" s="365"/>
      <c r="FC22" s="365"/>
      <c r="FD22" s="365"/>
      <c r="FE22" s="365"/>
      <c r="FF22" s="365"/>
      <c r="FG22" s="365"/>
      <c r="FH22" s="365"/>
      <c r="FI22" s="365"/>
      <c r="FJ22" s="365"/>
      <c r="FK22" s="365"/>
      <c r="FL22" s="365"/>
      <c r="FM22" s="365"/>
      <c r="FN22" s="365"/>
      <c r="FO22" s="365"/>
      <c r="FP22" s="365"/>
      <c r="FQ22" s="365"/>
      <c r="FR22" s="365"/>
      <c r="FS22" s="365"/>
      <c r="FT22" s="365"/>
      <c r="FU22" s="365"/>
      <c r="FV22" s="365"/>
      <c r="FW22" s="365"/>
      <c r="FX22" s="365"/>
      <c r="FY22" s="365"/>
      <c r="FZ22" s="365"/>
      <c r="GA22" s="365"/>
      <c r="GB22" s="365"/>
      <c r="GC22" s="365"/>
      <c r="GD22" s="365"/>
      <c r="GE22" s="365"/>
      <c r="GF22" s="365"/>
      <c r="GG22" s="365"/>
      <c r="GH22" s="365"/>
      <c r="GI22" s="365"/>
      <c r="GJ22" s="365"/>
      <c r="GK22" s="365"/>
      <c r="GL22" s="365"/>
      <c r="GM22" s="365"/>
      <c r="GN22" s="365"/>
      <c r="GO22" s="365"/>
      <c r="GP22" s="365"/>
      <c r="GQ22" s="365"/>
      <c r="GR22" s="365"/>
      <c r="GS22" s="365"/>
      <c r="GT22" s="365"/>
      <c r="GU22" s="365"/>
      <c r="GV22" s="365"/>
      <c r="GW22" s="365"/>
      <c r="GX22" s="365"/>
      <c r="GY22" s="365"/>
      <c r="GZ22" s="365"/>
      <c r="HA22" s="365"/>
      <c r="HB22" s="365"/>
      <c r="HC22" s="365"/>
      <c r="HD22" s="365"/>
      <c r="HE22" s="365"/>
      <c r="HF22" s="365"/>
      <c r="HG22" s="365"/>
      <c r="HH22" s="365"/>
      <c r="HI22" s="365"/>
      <c r="HJ22" s="365"/>
      <c r="HK22" s="365"/>
      <c r="HL22" s="365"/>
      <c r="HM22" s="365"/>
      <c r="HN22" s="365"/>
      <c r="HO22" s="365"/>
      <c r="HP22" s="365"/>
      <c r="HQ22" s="365"/>
      <c r="HR22" s="365"/>
      <c r="HS22" s="365"/>
      <c r="HT22" s="365"/>
      <c r="HU22" s="365"/>
      <c r="HV22" s="365"/>
      <c r="HW22" s="365"/>
      <c r="HX22" s="365"/>
      <c r="HY22" s="365"/>
      <c r="HZ22" s="365"/>
      <c r="IA22" s="365"/>
      <c r="IB22" s="365"/>
      <c r="IC22" s="365"/>
      <c r="ID22" s="365"/>
      <c r="IE22" s="365"/>
      <c r="IF22" s="365"/>
      <c r="IG22" s="365"/>
      <c r="IH22" s="365"/>
      <c r="II22" s="365"/>
      <c r="IJ22" s="365"/>
      <c r="IK22" s="365"/>
      <c r="IL22" s="365"/>
      <c r="IM22" s="365"/>
      <c r="IN22" s="365"/>
      <c r="IO22" s="365"/>
      <c r="IP22" s="365"/>
      <c r="IQ22" s="365"/>
      <c r="IR22" s="365"/>
      <c r="IS22" s="365"/>
      <c r="IT22" s="365"/>
      <c r="IU22" s="365"/>
      <c r="IV22" s="365"/>
      <c r="IW22" s="365"/>
      <c r="IX22" s="365"/>
      <c r="IY22" s="365"/>
      <c r="IZ22" s="365"/>
      <c r="JA22" s="365"/>
      <c r="JB22" s="365"/>
      <c r="JC22" s="365"/>
      <c r="JD22" s="365"/>
      <c r="JE22" s="365"/>
      <c r="JF22" s="365"/>
      <c r="JG22" s="365"/>
      <c r="JH22" s="365"/>
      <c r="JI22" s="365"/>
      <c r="JJ22" s="365"/>
      <c r="JK22" s="365"/>
      <c r="JL22" s="365"/>
      <c r="JM22" s="365"/>
      <c r="JN22" s="365"/>
      <c r="JO22" s="365"/>
      <c r="JP22" s="365"/>
      <c r="JQ22" s="365"/>
      <c r="JR22" s="365"/>
      <c r="JS22" s="365"/>
      <c r="JT22" s="365"/>
      <c r="JU22" s="365"/>
      <c r="JV22" s="365"/>
      <c r="JW22" s="365"/>
      <c r="JX22" s="365"/>
      <c r="JY22" s="365"/>
      <c r="JZ22" s="365"/>
      <c r="KA22" s="365"/>
      <c r="KB22" s="365"/>
      <c r="KC22" s="365"/>
      <c r="KD22" s="365"/>
      <c r="KE22" s="365"/>
      <c r="KF22" s="365"/>
      <c r="KG22" s="365"/>
      <c r="KH22" s="365"/>
    </row>
    <row r="23" spans="1:294" s="35" customFormat="1" ht="15" customHeight="1" x14ac:dyDescent="0.3">
      <c r="A23" s="120">
        <v>17</v>
      </c>
      <c r="B23" s="64" t="str">
        <f>IF(data!B20="","",data!B20)</f>
        <v/>
      </c>
      <c r="C23" s="122" t="str">
        <f>IF(data!B20="","",data!C20)</f>
        <v/>
      </c>
      <c r="D23" s="66" t="str">
        <f>IF(data!B20="","",data!D20)</f>
        <v/>
      </c>
      <c r="E23" s="67" t="str">
        <f>IF(data!B20="","",data!E20)</f>
        <v/>
      </c>
      <c r="F23" s="161" t="str">
        <f>IF(B23="","",IF(สรุปเวลาเรียน!O23&gt;=80,"ผ่าน","ไม่ผ่าน"))</f>
        <v/>
      </c>
      <c r="G23" s="161" t="str">
        <f>IF(B23="","",IF(สรุปเวลาเรียน!O23&gt;=80,"ผ่าน","ไม่ผ่าน"))</f>
        <v/>
      </c>
      <c r="H23" s="161" t="str">
        <f t="shared" si="0"/>
        <v/>
      </c>
      <c r="I23" s="161" t="str">
        <f>IF(B23="","",IF(สรุปเวลาเรียน!O23&gt;=80,"ผ่าน","ไม่ผ่าน"))</f>
        <v/>
      </c>
      <c r="J23" s="346"/>
      <c r="K23" s="337" t="str">
        <f t="shared" si="1"/>
        <v/>
      </c>
      <c r="L23" s="35" t="str">
        <f>IF(data!$F20="","",data!F20)</f>
        <v/>
      </c>
      <c r="R23" s="363"/>
      <c r="S23" s="363"/>
      <c r="T23" s="363"/>
      <c r="U23" s="363"/>
      <c r="V23" s="363"/>
      <c r="W23" s="363"/>
      <c r="X23" s="363"/>
      <c r="Y23" s="363"/>
      <c r="Z23" s="363"/>
      <c r="AA23" s="363"/>
      <c r="AB23" s="363"/>
      <c r="AC23" s="363"/>
      <c r="AD23" s="363"/>
      <c r="AE23" s="363"/>
      <c r="AF23" s="363"/>
      <c r="AG23" s="363"/>
      <c r="AH23" s="363"/>
      <c r="AI23" s="363"/>
      <c r="AJ23" s="363"/>
      <c r="AK23" s="363"/>
      <c r="AL23" s="363"/>
      <c r="AM23" s="363"/>
      <c r="AN23" s="363"/>
      <c r="AO23" s="363"/>
      <c r="AP23" s="363"/>
      <c r="AQ23" s="363"/>
      <c r="AR23" s="363"/>
      <c r="AS23" s="363"/>
      <c r="AT23" s="363"/>
      <c r="AU23" s="363"/>
      <c r="AV23" s="363"/>
      <c r="AW23" s="363"/>
      <c r="AX23" s="363"/>
      <c r="AY23" s="363"/>
      <c r="AZ23" s="363"/>
      <c r="BA23" s="363"/>
      <c r="BB23" s="363"/>
      <c r="BC23" s="363"/>
      <c r="BD23" s="363"/>
      <c r="BE23" s="363"/>
      <c r="BF23" s="363"/>
      <c r="BG23" s="363"/>
      <c r="BH23" s="363"/>
      <c r="BI23" s="363"/>
      <c r="BJ23" s="363"/>
      <c r="BK23" s="363"/>
      <c r="BL23" s="363"/>
      <c r="BM23" s="363"/>
      <c r="BN23" s="363"/>
      <c r="BO23" s="363"/>
      <c r="BP23" s="363"/>
      <c r="BQ23" s="363"/>
      <c r="BR23" s="363"/>
      <c r="BS23" s="363"/>
      <c r="BT23" s="363"/>
      <c r="BU23" s="363"/>
      <c r="BV23" s="363"/>
      <c r="BW23" s="363"/>
      <c r="BX23" s="363"/>
      <c r="BY23" s="363"/>
      <c r="BZ23" s="363"/>
      <c r="CA23" s="363"/>
      <c r="CB23" s="363"/>
      <c r="CC23" s="363"/>
      <c r="CD23" s="363"/>
      <c r="CE23" s="363"/>
      <c r="CF23" s="363"/>
      <c r="CG23" s="363"/>
      <c r="CH23" s="363"/>
      <c r="CI23" s="363"/>
      <c r="CJ23" s="363"/>
      <c r="CK23" s="363"/>
      <c r="CL23" s="363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363"/>
      <c r="CX23" s="363"/>
      <c r="CY23" s="363"/>
      <c r="CZ23" s="363"/>
      <c r="DA23" s="363"/>
      <c r="DB23" s="363"/>
      <c r="DC23" s="363"/>
      <c r="DD23" s="363"/>
      <c r="DE23" s="363"/>
      <c r="DF23" s="363"/>
      <c r="DG23" s="363"/>
      <c r="DH23" s="363"/>
      <c r="DI23" s="363"/>
      <c r="DJ23" s="363"/>
      <c r="DK23" s="363"/>
      <c r="DL23" s="363"/>
      <c r="DM23" s="363"/>
      <c r="DN23" s="363"/>
      <c r="DO23" s="363"/>
      <c r="DP23" s="363"/>
      <c r="DQ23" s="363"/>
      <c r="DR23" s="363"/>
      <c r="DS23" s="363"/>
      <c r="DT23" s="363"/>
      <c r="DU23" s="363"/>
      <c r="DV23" s="363"/>
      <c r="DW23" s="363"/>
      <c r="DX23" s="363"/>
      <c r="DY23" s="363"/>
      <c r="DZ23" s="363"/>
      <c r="EA23" s="363"/>
      <c r="EB23" s="363"/>
      <c r="EC23" s="363"/>
      <c r="ED23" s="363"/>
      <c r="EE23" s="363"/>
      <c r="EF23" s="363"/>
      <c r="EG23" s="363"/>
      <c r="EH23" s="363"/>
      <c r="EI23" s="363"/>
      <c r="EJ23" s="363"/>
      <c r="EK23" s="363"/>
      <c r="EL23" s="363"/>
      <c r="EM23" s="363"/>
      <c r="EN23" s="363"/>
      <c r="EO23" s="363"/>
      <c r="EP23" s="363"/>
      <c r="EQ23" s="363"/>
      <c r="ER23" s="363"/>
      <c r="ES23" s="363"/>
      <c r="ET23" s="363"/>
      <c r="EU23" s="363"/>
      <c r="EV23" s="363"/>
      <c r="EW23" s="363"/>
      <c r="EX23" s="363"/>
      <c r="EY23" s="363"/>
      <c r="EZ23" s="363"/>
      <c r="FA23" s="363"/>
      <c r="FB23" s="363"/>
      <c r="FC23" s="363"/>
      <c r="FD23" s="363"/>
      <c r="FE23" s="363"/>
      <c r="FF23" s="363"/>
      <c r="FG23" s="363"/>
      <c r="FH23" s="363"/>
      <c r="FI23" s="363"/>
      <c r="FJ23" s="363"/>
      <c r="FK23" s="363"/>
      <c r="FL23" s="363"/>
      <c r="FM23" s="363"/>
      <c r="FN23" s="363"/>
      <c r="FO23" s="363"/>
      <c r="FP23" s="363"/>
      <c r="FQ23" s="363"/>
      <c r="FR23" s="363"/>
      <c r="FS23" s="363"/>
      <c r="FT23" s="363"/>
      <c r="FU23" s="363"/>
      <c r="FV23" s="363"/>
      <c r="FW23" s="363"/>
      <c r="FX23" s="363"/>
      <c r="FY23" s="363"/>
      <c r="FZ23" s="363"/>
      <c r="GA23" s="363"/>
      <c r="GB23" s="363"/>
      <c r="GC23" s="363"/>
      <c r="GD23" s="363"/>
      <c r="GE23" s="363"/>
      <c r="GF23" s="363"/>
      <c r="GG23" s="363"/>
      <c r="GH23" s="363"/>
      <c r="GI23" s="363"/>
      <c r="GJ23" s="363"/>
      <c r="GK23" s="363"/>
      <c r="GL23" s="363"/>
      <c r="GM23" s="363"/>
      <c r="GN23" s="363"/>
      <c r="GO23" s="363"/>
      <c r="GP23" s="363"/>
      <c r="GQ23" s="363"/>
      <c r="GR23" s="363"/>
      <c r="GS23" s="363"/>
      <c r="GT23" s="363"/>
      <c r="GU23" s="363"/>
      <c r="GV23" s="363"/>
      <c r="GW23" s="363"/>
      <c r="GX23" s="363"/>
      <c r="GY23" s="363"/>
      <c r="GZ23" s="363"/>
      <c r="HA23" s="363"/>
      <c r="HB23" s="363"/>
      <c r="HC23" s="363"/>
      <c r="HD23" s="363"/>
      <c r="HE23" s="363"/>
      <c r="HF23" s="363"/>
      <c r="HG23" s="363"/>
      <c r="HH23" s="363"/>
      <c r="HI23" s="363"/>
      <c r="HJ23" s="363"/>
      <c r="HK23" s="363"/>
      <c r="HL23" s="363"/>
      <c r="HM23" s="363"/>
      <c r="HN23" s="363"/>
      <c r="HO23" s="363"/>
      <c r="HP23" s="363"/>
      <c r="HQ23" s="363"/>
      <c r="HR23" s="363"/>
      <c r="HS23" s="363"/>
      <c r="HT23" s="363"/>
      <c r="HU23" s="363"/>
      <c r="HV23" s="363"/>
      <c r="HW23" s="363"/>
      <c r="HX23" s="363"/>
      <c r="HY23" s="363"/>
      <c r="HZ23" s="363"/>
      <c r="IA23" s="363"/>
      <c r="IB23" s="363"/>
      <c r="IC23" s="363"/>
      <c r="ID23" s="363"/>
      <c r="IE23" s="363"/>
      <c r="IF23" s="363"/>
      <c r="IG23" s="363"/>
      <c r="IH23" s="363"/>
      <c r="II23" s="363"/>
      <c r="IJ23" s="363"/>
      <c r="IK23" s="363"/>
      <c r="IL23" s="363"/>
      <c r="IM23" s="363"/>
      <c r="IN23" s="363"/>
      <c r="IO23" s="363"/>
      <c r="IP23" s="363"/>
      <c r="IQ23" s="363"/>
      <c r="IR23" s="363"/>
      <c r="IS23" s="363"/>
      <c r="IT23" s="363"/>
      <c r="IU23" s="363"/>
      <c r="IV23" s="363"/>
      <c r="IW23" s="363"/>
      <c r="IX23" s="363"/>
      <c r="IY23" s="363"/>
      <c r="IZ23" s="363"/>
      <c r="JA23" s="363"/>
      <c r="JB23" s="363"/>
      <c r="JC23" s="363"/>
      <c r="JD23" s="363"/>
      <c r="JE23" s="363"/>
      <c r="JF23" s="363"/>
      <c r="JG23" s="363"/>
      <c r="JH23" s="363"/>
      <c r="JI23" s="363"/>
      <c r="JJ23" s="363"/>
      <c r="JK23" s="363"/>
      <c r="JL23" s="363"/>
      <c r="JM23" s="363"/>
      <c r="JN23" s="363"/>
      <c r="JO23" s="363"/>
      <c r="JP23" s="363"/>
      <c r="JQ23" s="363"/>
      <c r="JR23" s="363"/>
      <c r="JS23" s="363"/>
      <c r="JT23" s="363"/>
      <c r="JU23" s="363"/>
      <c r="JV23" s="363"/>
      <c r="JW23" s="363"/>
      <c r="JX23" s="363"/>
      <c r="JY23" s="363"/>
      <c r="JZ23" s="363"/>
      <c r="KA23" s="363"/>
      <c r="KB23" s="363"/>
      <c r="KC23" s="363"/>
      <c r="KD23" s="363"/>
      <c r="KE23" s="363"/>
      <c r="KF23" s="363"/>
      <c r="KG23" s="363"/>
      <c r="KH23" s="363"/>
    </row>
    <row r="24" spans="1:294" s="35" customFormat="1" ht="15" customHeight="1" x14ac:dyDescent="0.3">
      <c r="A24" s="120">
        <v>18</v>
      </c>
      <c r="B24" s="64" t="str">
        <f>IF(data!B21="","",data!B21)</f>
        <v/>
      </c>
      <c r="C24" s="122" t="str">
        <f>IF(data!B21="","",data!C21)</f>
        <v/>
      </c>
      <c r="D24" s="66" t="str">
        <f>IF(data!B21="","",data!D21)</f>
        <v/>
      </c>
      <c r="E24" s="67" t="str">
        <f>IF(data!B21="","",data!E21)</f>
        <v/>
      </c>
      <c r="F24" s="161" t="str">
        <f>IF(B24="","",IF(สรุปเวลาเรียน!O24&gt;=80,"ผ่าน","ไม่ผ่าน"))</f>
        <v/>
      </c>
      <c r="G24" s="161" t="str">
        <f>IF(B24="","",IF(สรุปเวลาเรียน!O24&gt;=80,"ผ่าน","ไม่ผ่าน"))</f>
        <v/>
      </c>
      <c r="H24" s="161" t="str">
        <f t="shared" si="0"/>
        <v/>
      </c>
      <c r="I24" s="161" t="str">
        <f>IF(B24="","",IF(สรุปเวลาเรียน!O24&gt;=80,"ผ่าน","ไม่ผ่าน"))</f>
        <v/>
      </c>
      <c r="J24" s="346"/>
      <c r="K24" s="337" t="str">
        <f t="shared" si="1"/>
        <v/>
      </c>
      <c r="L24" s="35" t="str">
        <f>IF(data!$F21="","",data!F21)</f>
        <v/>
      </c>
      <c r="R24" s="363"/>
      <c r="S24" s="363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63"/>
      <c r="AH24" s="363"/>
      <c r="AI24" s="363"/>
      <c r="AJ24" s="363"/>
      <c r="AK24" s="363"/>
      <c r="AL24" s="363"/>
      <c r="AM24" s="363"/>
      <c r="AN24" s="363"/>
      <c r="AO24" s="363"/>
      <c r="AP24" s="363"/>
      <c r="AQ24" s="363"/>
      <c r="AR24" s="363"/>
      <c r="AS24" s="363"/>
      <c r="AT24" s="363"/>
      <c r="AU24" s="363"/>
      <c r="AV24" s="363"/>
      <c r="AW24" s="363"/>
      <c r="AX24" s="363"/>
      <c r="AY24" s="363"/>
      <c r="AZ24" s="363"/>
      <c r="BA24" s="363"/>
      <c r="BB24" s="363"/>
      <c r="BC24" s="363"/>
      <c r="BD24" s="363"/>
      <c r="BE24" s="363"/>
      <c r="BF24" s="363"/>
      <c r="BG24" s="363"/>
      <c r="BH24" s="363"/>
      <c r="BI24" s="363"/>
      <c r="BJ24" s="363"/>
      <c r="BK24" s="363"/>
      <c r="BL24" s="363"/>
      <c r="BM24" s="363"/>
      <c r="BN24" s="363"/>
      <c r="BO24" s="363"/>
      <c r="BP24" s="363"/>
      <c r="BQ24" s="363"/>
      <c r="BR24" s="363"/>
      <c r="BS24" s="363"/>
      <c r="BT24" s="363"/>
      <c r="BU24" s="363"/>
      <c r="BV24" s="363"/>
      <c r="BW24" s="363"/>
      <c r="BX24" s="363"/>
      <c r="BY24" s="363"/>
      <c r="BZ24" s="363"/>
      <c r="CA24" s="363"/>
      <c r="CB24" s="363"/>
      <c r="CC24" s="363"/>
      <c r="CD24" s="363"/>
      <c r="CE24" s="363"/>
      <c r="CF24" s="363"/>
      <c r="CG24" s="363"/>
      <c r="CH24" s="363"/>
      <c r="CI24" s="363"/>
      <c r="CJ24" s="363"/>
      <c r="CK24" s="363"/>
      <c r="CL24" s="363"/>
      <c r="CM24" s="363"/>
      <c r="CN24" s="363"/>
      <c r="CO24" s="363"/>
      <c r="CP24" s="363"/>
      <c r="CQ24" s="363"/>
      <c r="CR24" s="363"/>
      <c r="CS24" s="363"/>
      <c r="CT24" s="363"/>
      <c r="CU24" s="363"/>
      <c r="CV24" s="363"/>
      <c r="CW24" s="363"/>
      <c r="CX24" s="363"/>
      <c r="CY24" s="363"/>
      <c r="CZ24" s="363"/>
      <c r="DA24" s="363"/>
      <c r="DB24" s="363"/>
      <c r="DC24" s="363"/>
      <c r="DD24" s="363"/>
      <c r="DE24" s="363"/>
      <c r="DF24" s="363"/>
      <c r="DG24" s="363"/>
      <c r="DH24" s="363"/>
      <c r="DI24" s="363"/>
      <c r="DJ24" s="363"/>
      <c r="DK24" s="363"/>
      <c r="DL24" s="363"/>
      <c r="DM24" s="363"/>
      <c r="DN24" s="363"/>
      <c r="DO24" s="363"/>
      <c r="DP24" s="363"/>
      <c r="DQ24" s="363"/>
      <c r="DR24" s="363"/>
      <c r="DS24" s="363"/>
      <c r="DT24" s="363"/>
      <c r="DU24" s="363"/>
      <c r="DV24" s="363"/>
      <c r="DW24" s="363"/>
      <c r="DX24" s="363"/>
      <c r="DY24" s="363"/>
      <c r="DZ24" s="363"/>
      <c r="EA24" s="363"/>
      <c r="EB24" s="363"/>
      <c r="EC24" s="363"/>
      <c r="ED24" s="363"/>
      <c r="EE24" s="363"/>
      <c r="EF24" s="363"/>
      <c r="EG24" s="363"/>
      <c r="EH24" s="363"/>
      <c r="EI24" s="363"/>
      <c r="EJ24" s="363"/>
      <c r="EK24" s="363"/>
      <c r="EL24" s="363"/>
      <c r="EM24" s="363"/>
      <c r="EN24" s="363"/>
      <c r="EO24" s="363"/>
      <c r="EP24" s="363"/>
      <c r="EQ24" s="363"/>
      <c r="ER24" s="363"/>
      <c r="ES24" s="363"/>
      <c r="ET24" s="363"/>
      <c r="EU24" s="363"/>
      <c r="EV24" s="363"/>
      <c r="EW24" s="363"/>
      <c r="EX24" s="363"/>
      <c r="EY24" s="363"/>
      <c r="EZ24" s="363"/>
      <c r="FA24" s="363"/>
      <c r="FB24" s="363"/>
      <c r="FC24" s="363"/>
      <c r="FD24" s="363"/>
      <c r="FE24" s="363"/>
      <c r="FF24" s="363"/>
      <c r="FG24" s="363"/>
      <c r="FH24" s="363"/>
      <c r="FI24" s="363"/>
      <c r="FJ24" s="363"/>
      <c r="FK24" s="363"/>
      <c r="FL24" s="363"/>
      <c r="FM24" s="363"/>
      <c r="FN24" s="363"/>
      <c r="FO24" s="363"/>
      <c r="FP24" s="363"/>
      <c r="FQ24" s="363"/>
      <c r="FR24" s="363"/>
      <c r="FS24" s="363"/>
      <c r="FT24" s="363"/>
      <c r="FU24" s="363"/>
      <c r="FV24" s="363"/>
      <c r="FW24" s="363"/>
      <c r="FX24" s="363"/>
      <c r="FY24" s="363"/>
      <c r="FZ24" s="363"/>
      <c r="GA24" s="363"/>
      <c r="GB24" s="363"/>
      <c r="GC24" s="363"/>
      <c r="GD24" s="363"/>
      <c r="GE24" s="363"/>
      <c r="GF24" s="363"/>
      <c r="GG24" s="363"/>
      <c r="GH24" s="363"/>
      <c r="GI24" s="363"/>
      <c r="GJ24" s="363"/>
      <c r="GK24" s="363"/>
      <c r="GL24" s="363"/>
      <c r="GM24" s="363"/>
      <c r="GN24" s="363"/>
      <c r="GO24" s="363"/>
      <c r="GP24" s="363"/>
      <c r="GQ24" s="363"/>
      <c r="GR24" s="363"/>
      <c r="GS24" s="363"/>
      <c r="GT24" s="363"/>
      <c r="GU24" s="363"/>
      <c r="GV24" s="363"/>
      <c r="GW24" s="363"/>
      <c r="GX24" s="363"/>
      <c r="GY24" s="363"/>
      <c r="GZ24" s="363"/>
      <c r="HA24" s="363"/>
      <c r="HB24" s="363"/>
      <c r="HC24" s="363"/>
      <c r="HD24" s="363"/>
      <c r="HE24" s="363"/>
      <c r="HF24" s="363"/>
      <c r="HG24" s="363"/>
      <c r="HH24" s="363"/>
      <c r="HI24" s="363"/>
      <c r="HJ24" s="363"/>
      <c r="HK24" s="363"/>
      <c r="HL24" s="363"/>
      <c r="HM24" s="363"/>
      <c r="HN24" s="363"/>
      <c r="HO24" s="363"/>
      <c r="HP24" s="363"/>
      <c r="HQ24" s="363"/>
      <c r="HR24" s="363"/>
      <c r="HS24" s="363"/>
      <c r="HT24" s="363"/>
      <c r="HU24" s="363"/>
      <c r="HV24" s="363"/>
      <c r="HW24" s="363"/>
      <c r="HX24" s="363"/>
      <c r="HY24" s="363"/>
      <c r="HZ24" s="363"/>
      <c r="IA24" s="363"/>
      <c r="IB24" s="363"/>
      <c r="IC24" s="363"/>
      <c r="ID24" s="363"/>
      <c r="IE24" s="363"/>
      <c r="IF24" s="363"/>
      <c r="IG24" s="363"/>
      <c r="IH24" s="363"/>
      <c r="II24" s="363"/>
      <c r="IJ24" s="363"/>
      <c r="IK24" s="363"/>
      <c r="IL24" s="363"/>
      <c r="IM24" s="363"/>
      <c r="IN24" s="363"/>
      <c r="IO24" s="363"/>
      <c r="IP24" s="363"/>
      <c r="IQ24" s="363"/>
      <c r="IR24" s="363"/>
      <c r="IS24" s="363"/>
      <c r="IT24" s="363"/>
      <c r="IU24" s="363"/>
      <c r="IV24" s="363"/>
      <c r="IW24" s="363"/>
      <c r="IX24" s="363"/>
      <c r="IY24" s="363"/>
      <c r="IZ24" s="363"/>
      <c r="JA24" s="363"/>
      <c r="JB24" s="363"/>
      <c r="JC24" s="363"/>
      <c r="JD24" s="363"/>
      <c r="JE24" s="363"/>
      <c r="JF24" s="363"/>
      <c r="JG24" s="363"/>
      <c r="JH24" s="363"/>
      <c r="JI24" s="363"/>
      <c r="JJ24" s="363"/>
      <c r="JK24" s="363"/>
      <c r="JL24" s="363"/>
      <c r="JM24" s="363"/>
      <c r="JN24" s="363"/>
      <c r="JO24" s="363"/>
      <c r="JP24" s="363"/>
      <c r="JQ24" s="363"/>
      <c r="JR24" s="363"/>
      <c r="JS24" s="363"/>
      <c r="JT24" s="363"/>
      <c r="JU24" s="363"/>
      <c r="JV24" s="363"/>
      <c r="JW24" s="363"/>
      <c r="JX24" s="363"/>
      <c r="JY24" s="363"/>
      <c r="JZ24" s="363"/>
      <c r="KA24" s="363"/>
      <c r="KB24" s="363"/>
      <c r="KC24" s="363"/>
      <c r="KD24" s="363"/>
      <c r="KE24" s="363"/>
      <c r="KF24" s="363"/>
      <c r="KG24" s="363"/>
      <c r="KH24" s="363"/>
    </row>
    <row r="25" spans="1:294" s="35" customFormat="1" ht="15" customHeight="1" x14ac:dyDescent="0.3">
      <c r="A25" s="120">
        <v>19</v>
      </c>
      <c r="B25" s="64" t="str">
        <f>IF(data!B22="","",data!B22)</f>
        <v/>
      </c>
      <c r="C25" s="122" t="str">
        <f>IF(data!B22="","",data!C22)</f>
        <v/>
      </c>
      <c r="D25" s="66" t="str">
        <f>IF(data!B22="","",data!D22)</f>
        <v/>
      </c>
      <c r="E25" s="67" t="str">
        <f>IF(data!B22="","",data!E22)</f>
        <v/>
      </c>
      <c r="F25" s="161" t="str">
        <f>IF(B25="","",IF(สรุปเวลาเรียน!O25&gt;=80,"ผ่าน","ไม่ผ่าน"))</f>
        <v/>
      </c>
      <c r="G25" s="161" t="str">
        <f>IF(B25="","",IF(สรุปเวลาเรียน!O25&gt;=80,"ผ่าน","ไม่ผ่าน"))</f>
        <v/>
      </c>
      <c r="H25" s="161" t="str">
        <f t="shared" si="0"/>
        <v/>
      </c>
      <c r="I25" s="161" t="str">
        <f>IF(B25="","",IF(สรุปเวลาเรียน!O25&gt;=80,"ผ่าน","ไม่ผ่าน"))</f>
        <v/>
      </c>
      <c r="J25" s="346"/>
      <c r="K25" s="337" t="str">
        <f t="shared" si="1"/>
        <v/>
      </c>
      <c r="L25" s="35" t="str">
        <f>IF(data!$F22="","",data!F22)</f>
        <v/>
      </c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  <c r="AC25" s="363"/>
      <c r="AD25" s="363"/>
      <c r="AE25" s="363"/>
      <c r="AF25" s="363"/>
      <c r="AG25" s="363"/>
      <c r="AH25" s="363"/>
      <c r="AI25" s="363"/>
      <c r="AJ25" s="363"/>
      <c r="AK25" s="363"/>
      <c r="AL25" s="363"/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3"/>
      <c r="AY25" s="363"/>
      <c r="AZ25" s="363"/>
      <c r="BA25" s="363"/>
      <c r="BB25" s="363"/>
      <c r="BC25" s="363"/>
      <c r="BD25" s="363"/>
      <c r="BE25" s="363"/>
      <c r="BF25" s="363"/>
      <c r="BG25" s="363"/>
      <c r="BH25" s="363"/>
      <c r="BI25" s="363"/>
      <c r="BJ25" s="363"/>
      <c r="BK25" s="363"/>
      <c r="BL25" s="363"/>
      <c r="BM25" s="363"/>
      <c r="BN25" s="363"/>
      <c r="BO25" s="363"/>
      <c r="BP25" s="363"/>
      <c r="BQ25" s="363"/>
      <c r="BR25" s="363"/>
      <c r="BS25" s="363"/>
      <c r="BT25" s="363"/>
      <c r="BU25" s="363"/>
      <c r="BV25" s="363"/>
      <c r="BW25" s="363"/>
      <c r="BX25" s="363"/>
      <c r="BY25" s="363"/>
      <c r="BZ25" s="363"/>
      <c r="CA25" s="363"/>
      <c r="CB25" s="363"/>
      <c r="CC25" s="363"/>
      <c r="CD25" s="363"/>
      <c r="CE25" s="363"/>
      <c r="CF25" s="363"/>
      <c r="CG25" s="363"/>
      <c r="CH25" s="363"/>
      <c r="CI25" s="363"/>
      <c r="CJ25" s="363"/>
      <c r="CK25" s="363"/>
      <c r="CL25" s="363"/>
      <c r="CM25" s="363"/>
      <c r="CN25" s="363"/>
      <c r="CO25" s="363"/>
      <c r="CP25" s="363"/>
      <c r="CQ25" s="363"/>
      <c r="CR25" s="363"/>
      <c r="CS25" s="363"/>
      <c r="CT25" s="363"/>
      <c r="CU25" s="363"/>
      <c r="CV25" s="363"/>
      <c r="CW25" s="363"/>
      <c r="CX25" s="363"/>
      <c r="CY25" s="363"/>
      <c r="CZ25" s="363"/>
      <c r="DA25" s="363"/>
      <c r="DB25" s="363"/>
      <c r="DC25" s="363"/>
      <c r="DD25" s="363"/>
      <c r="DE25" s="363"/>
      <c r="DF25" s="363"/>
      <c r="DG25" s="363"/>
      <c r="DH25" s="363"/>
      <c r="DI25" s="363"/>
      <c r="DJ25" s="363"/>
      <c r="DK25" s="363"/>
      <c r="DL25" s="363"/>
      <c r="DM25" s="363"/>
      <c r="DN25" s="363"/>
      <c r="DO25" s="363"/>
      <c r="DP25" s="363"/>
      <c r="DQ25" s="363"/>
      <c r="DR25" s="363"/>
      <c r="DS25" s="363"/>
      <c r="DT25" s="363"/>
      <c r="DU25" s="363"/>
      <c r="DV25" s="363"/>
      <c r="DW25" s="363"/>
      <c r="DX25" s="363"/>
      <c r="DY25" s="363"/>
      <c r="DZ25" s="363"/>
      <c r="EA25" s="363"/>
      <c r="EB25" s="363"/>
      <c r="EC25" s="363"/>
      <c r="ED25" s="363"/>
      <c r="EE25" s="363"/>
      <c r="EF25" s="363"/>
      <c r="EG25" s="363"/>
      <c r="EH25" s="363"/>
      <c r="EI25" s="363"/>
      <c r="EJ25" s="363"/>
      <c r="EK25" s="363"/>
      <c r="EL25" s="363"/>
      <c r="EM25" s="363"/>
      <c r="EN25" s="363"/>
      <c r="EO25" s="363"/>
      <c r="EP25" s="363"/>
      <c r="EQ25" s="363"/>
      <c r="ER25" s="363"/>
      <c r="ES25" s="363"/>
      <c r="ET25" s="363"/>
      <c r="EU25" s="363"/>
      <c r="EV25" s="363"/>
      <c r="EW25" s="363"/>
      <c r="EX25" s="363"/>
      <c r="EY25" s="363"/>
      <c r="EZ25" s="363"/>
      <c r="FA25" s="363"/>
      <c r="FB25" s="363"/>
      <c r="FC25" s="363"/>
      <c r="FD25" s="363"/>
      <c r="FE25" s="363"/>
      <c r="FF25" s="363"/>
      <c r="FG25" s="363"/>
      <c r="FH25" s="363"/>
      <c r="FI25" s="363"/>
      <c r="FJ25" s="363"/>
      <c r="FK25" s="363"/>
      <c r="FL25" s="363"/>
      <c r="FM25" s="363"/>
      <c r="FN25" s="363"/>
      <c r="FO25" s="363"/>
      <c r="FP25" s="363"/>
      <c r="FQ25" s="363"/>
      <c r="FR25" s="363"/>
      <c r="FS25" s="363"/>
      <c r="FT25" s="363"/>
      <c r="FU25" s="363"/>
      <c r="FV25" s="363"/>
      <c r="FW25" s="363"/>
      <c r="FX25" s="363"/>
      <c r="FY25" s="363"/>
      <c r="FZ25" s="363"/>
      <c r="GA25" s="363"/>
      <c r="GB25" s="363"/>
      <c r="GC25" s="363"/>
      <c r="GD25" s="363"/>
      <c r="GE25" s="363"/>
      <c r="GF25" s="363"/>
      <c r="GG25" s="363"/>
      <c r="GH25" s="363"/>
      <c r="GI25" s="363"/>
      <c r="GJ25" s="363"/>
      <c r="GK25" s="363"/>
      <c r="GL25" s="363"/>
      <c r="GM25" s="363"/>
      <c r="GN25" s="363"/>
      <c r="GO25" s="363"/>
      <c r="GP25" s="363"/>
      <c r="GQ25" s="363"/>
      <c r="GR25" s="363"/>
      <c r="GS25" s="363"/>
      <c r="GT25" s="363"/>
      <c r="GU25" s="363"/>
      <c r="GV25" s="363"/>
      <c r="GW25" s="363"/>
      <c r="GX25" s="363"/>
      <c r="GY25" s="363"/>
      <c r="GZ25" s="363"/>
      <c r="HA25" s="363"/>
      <c r="HB25" s="363"/>
      <c r="HC25" s="363"/>
      <c r="HD25" s="363"/>
      <c r="HE25" s="363"/>
      <c r="HF25" s="363"/>
      <c r="HG25" s="363"/>
      <c r="HH25" s="363"/>
      <c r="HI25" s="363"/>
      <c r="HJ25" s="363"/>
      <c r="HK25" s="363"/>
      <c r="HL25" s="363"/>
      <c r="HM25" s="363"/>
      <c r="HN25" s="363"/>
      <c r="HO25" s="363"/>
      <c r="HP25" s="363"/>
      <c r="HQ25" s="363"/>
      <c r="HR25" s="363"/>
      <c r="HS25" s="363"/>
      <c r="HT25" s="363"/>
      <c r="HU25" s="363"/>
      <c r="HV25" s="363"/>
      <c r="HW25" s="363"/>
      <c r="HX25" s="363"/>
      <c r="HY25" s="363"/>
      <c r="HZ25" s="363"/>
      <c r="IA25" s="363"/>
      <c r="IB25" s="363"/>
      <c r="IC25" s="363"/>
      <c r="ID25" s="363"/>
      <c r="IE25" s="363"/>
      <c r="IF25" s="363"/>
      <c r="IG25" s="363"/>
      <c r="IH25" s="363"/>
      <c r="II25" s="363"/>
      <c r="IJ25" s="363"/>
      <c r="IK25" s="363"/>
      <c r="IL25" s="363"/>
      <c r="IM25" s="363"/>
      <c r="IN25" s="363"/>
      <c r="IO25" s="363"/>
      <c r="IP25" s="363"/>
      <c r="IQ25" s="363"/>
      <c r="IR25" s="363"/>
      <c r="IS25" s="363"/>
      <c r="IT25" s="363"/>
      <c r="IU25" s="363"/>
      <c r="IV25" s="363"/>
      <c r="IW25" s="363"/>
      <c r="IX25" s="363"/>
      <c r="IY25" s="363"/>
      <c r="IZ25" s="363"/>
      <c r="JA25" s="363"/>
      <c r="JB25" s="363"/>
      <c r="JC25" s="363"/>
      <c r="JD25" s="363"/>
      <c r="JE25" s="363"/>
      <c r="JF25" s="363"/>
      <c r="JG25" s="363"/>
      <c r="JH25" s="363"/>
      <c r="JI25" s="363"/>
      <c r="JJ25" s="363"/>
      <c r="JK25" s="363"/>
      <c r="JL25" s="363"/>
      <c r="JM25" s="363"/>
      <c r="JN25" s="363"/>
      <c r="JO25" s="363"/>
      <c r="JP25" s="363"/>
      <c r="JQ25" s="363"/>
      <c r="JR25" s="363"/>
      <c r="JS25" s="363"/>
      <c r="JT25" s="363"/>
      <c r="JU25" s="363"/>
      <c r="JV25" s="363"/>
      <c r="JW25" s="363"/>
      <c r="JX25" s="363"/>
      <c r="JY25" s="363"/>
      <c r="JZ25" s="363"/>
      <c r="KA25" s="363"/>
      <c r="KB25" s="363"/>
      <c r="KC25" s="363"/>
      <c r="KD25" s="363"/>
      <c r="KE25" s="363"/>
      <c r="KF25" s="363"/>
      <c r="KG25" s="363"/>
      <c r="KH25" s="363"/>
    </row>
    <row r="26" spans="1:294" s="40" customFormat="1" ht="15" customHeight="1" thickBot="1" x14ac:dyDescent="0.35">
      <c r="A26" s="120">
        <v>20</v>
      </c>
      <c r="B26" s="64" t="str">
        <f>IF(data!B23="","",data!B23)</f>
        <v/>
      </c>
      <c r="C26" s="122" t="str">
        <f>IF(data!B23="","",data!C23)</f>
        <v/>
      </c>
      <c r="D26" s="66" t="str">
        <f>IF(data!B23="","",data!D23)</f>
        <v/>
      </c>
      <c r="E26" s="67" t="str">
        <f>IF(data!B23="","",data!E23)</f>
        <v/>
      </c>
      <c r="F26" s="161" t="str">
        <f>IF(B26="","",IF(สรุปเวลาเรียน!O26&gt;=80,"ผ่าน","ไม่ผ่าน"))</f>
        <v/>
      </c>
      <c r="G26" s="161" t="str">
        <f>IF(B26="","",IF(สรุปเวลาเรียน!O26&gt;=80,"ผ่าน","ไม่ผ่าน"))</f>
        <v/>
      </c>
      <c r="H26" s="161" t="str">
        <f t="shared" si="0"/>
        <v/>
      </c>
      <c r="I26" s="161" t="str">
        <f>IF(B26="","",IF(สรุปเวลาเรียน!O26&gt;=80,"ผ่าน","ไม่ผ่าน"))</f>
        <v/>
      </c>
      <c r="J26" s="346"/>
      <c r="K26" s="337" t="str">
        <f t="shared" si="1"/>
        <v/>
      </c>
      <c r="L26" s="35" t="str">
        <f>IF(data!$F23="","",data!F23)</f>
        <v/>
      </c>
      <c r="M26" s="35"/>
      <c r="N26" s="35"/>
      <c r="O26" s="35"/>
      <c r="P26" s="35"/>
      <c r="Q26" s="35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3"/>
      <c r="AL26" s="363"/>
      <c r="AM26" s="363"/>
      <c r="AN26" s="363"/>
      <c r="AO26" s="363"/>
      <c r="AP26" s="363"/>
      <c r="AQ26" s="363"/>
      <c r="AR26" s="363"/>
      <c r="AS26" s="363"/>
      <c r="AT26" s="363"/>
      <c r="AU26" s="363"/>
      <c r="AV26" s="363"/>
      <c r="AW26" s="363"/>
      <c r="AX26" s="363"/>
      <c r="AY26" s="363"/>
      <c r="AZ26" s="363"/>
      <c r="BA26" s="363"/>
      <c r="BB26" s="363"/>
      <c r="BC26" s="363"/>
      <c r="BD26" s="363"/>
      <c r="BE26" s="363"/>
      <c r="BF26" s="363"/>
      <c r="BG26" s="363"/>
      <c r="BH26" s="363"/>
      <c r="BI26" s="363"/>
      <c r="BJ26" s="363"/>
      <c r="BK26" s="363"/>
      <c r="BL26" s="363"/>
      <c r="BM26" s="363"/>
      <c r="BN26" s="363"/>
      <c r="BO26" s="363"/>
      <c r="BP26" s="363"/>
      <c r="BQ26" s="363"/>
      <c r="BR26" s="363"/>
      <c r="BS26" s="364"/>
      <c r="BT26" s="364"/>
      <c r="BU26" s="364"/>
      <c r="BV26" s="364"/>
      <c r="BW26" s="364"/>
      <c r="BX26" s="364"/>
      <c r="BY26" s="364"/>
      <c r="BZ26" s="364"/>
      <c r="CA26" s="364"/>
      <c r="CB26" s="364"/>
      <c r="CC26" s="364"/>
      <c r="CD26" s="364"/>
      <c r="CE26" s="364"/>
      <c r="CF26" s="364"/>
      <c r="CG26" s="364"/>
      <c r="CH26" s="364"/>
      <c r="CI26" s="364"/>
      <c r="CJ26" s="364"/>
      <c r="CK26" s="364"/>
      <c r="CL26" s="364"/>
      <c r="CM26" s="364"/>
      <c r="CN26" s="364"/>
      <c r="CO26" s="364"/>
      <c r="CP26" s="364"/>
      <c r="CQ26" s="364"/>
      <c r="CR26" s="364"/>
      <c r="CS26" s="364"/>
      <c r="CT26" s="364"/>
      <c r="CU26" s="364"/>
      <c r="CV26" s="364"/>
      <c r="CW26" s="364"/>
      <c r="CX26" s="364"/>
      <c r="CY26" s="364"/>
      <c r="CZ26" s="364"/>
      <c r="DA26" s="364"/>
      <c r="DB26" s="364"/>
      <c r="DC26" s="364"/>
      <c r="DD26" s="364"/>
      <c r="DE26" s="364"/>
      <c r="DF26" s="364"/>
      <c r="DG26" s="364"/>
      <c r="DH26" s="364"/>
      <c r="DI26" s="364"/>
      <c r="DJ26" s="364"/>
      <c r="DK26" s="364"/>
      <c r="DL26" s="364"/>
      <c r="DM26" s="364"/>
      <c r="DN26" s="364"/>
      <c r="DO26" s="364"/>
      <c r="DP26" s="364"/>
      <c r="DQ26" s="364"/>
      <c r="DR26" s="364"/>
      <c r="DS26" s="364"/>
      <c r="DT26" s="364"/>
      <c r="DU26" s="364"/>
      <c r="DV26" s="364"/>
      <c r="DW26" s="364"/>
      <c r="DX26" s="364"/>
      <c r="DY26" s="364"/>
      <c r="DZ26" s="364"/>
      <c r="EA26" s="364"/>
      <c r="EB26" s="364"/>
      <c r="EC26" s="364"/>
      <c r="ED26" s="364"/>
      <c r="EE26" s="364"/>
      <c r="EF26" s="364"/>
      <c r="EG26" s="364"/>
      <c r="EH26" s="364"/>
      <c r="EI26" s="364"/>
      <c r="EJ26" s="364"/>
      <c r="EK26" s="364"/>
      <c r="EL26" s="364"/>
      <c r="EM26" s="364"/>
      <c r="EN26" s="364"/>
      <c r="EO26" s="364"/>
      <c r="EP26" s="364"/>
      <c r="EQ26" s="364"/>
      <c r="ER26" s="364"/>
      <c r="ES26" s="364"/>
      <c r="ET26" s="364"/>
      <c r="EU26" s="364"/>
      <c r="EV26" s="364"/>
      <c r="EW26" s="364"/>
      <c r="EX26" s="364"/>
      <c r="EY26" s="364"/>
      <c r="EZ26" s="364"/>
      <c r="FA26" s="364"/>
      <c r="FB26" s="364"/>
      <c r="FC26" s="364"/>
      <c r="FD26" s="364"/>
      <c r="FE26" s="364"/>
      <c r="FF26" s="364"/>
      <c r="FG26" s="364"/>
      <c r="FH26" s="364"/>
      <c r="FI26" s="364"/>
      <c r="FJ26" s="364"/>
      <c r="FK26" s="364"/>
      <c r="FL26" s="364"/>
      <c r="FM26" s="364"/>
      <c r="FN26" s="364"/>
      <c r="FO26" s="364"/>
      <c r="FP26" s="364"/>
      <c r="FQ26" s="364"/>
      <c r="FR26" s="364"/>
      <c r="FS26" s="364"/>
      <c r="FT26" s="364"/>
      <c r="FU26" s="364"/>
      <c r="FV26" s="364"/>
      <c r="FW26" s="364"/>
      <c r="FX26" s="364"/>
      <c r="FY26" s="364"/>
      <c r="FZ26" s="364"/>
      <c r="GA26" s="364"/>
      <c r="GB26" s="364"/>
      <c r="GC26" s="364"/>
      <c r="GD26" s="364"/>
      <c r="GE26" s="364"/>
      <c r="GF26" s="364"/>
      <c r="GG26" s="364"/>
      <c r="GH26" s="364"/>
      <c r="GI26" s="364"/>
      <c r="GJ26" s="364"/>
      <c r="GK26" s="364"/>
      <c r="GL26" s="364"/>
      <c r="GM26" s="364"/>
      <c r="GN26" s="364"/>
      <c r="GO26" s="364"/>
      <c r="GP26" s="364"/>
      <c r="GQ26" s="364"/>
      <c r="GR26" s="364"/>
      <c r="GS26" s="364"/>
      <c r="GT26" s="364"/>
      <c r="GU26" s="364"/>
      <c r="GV26" s="364"/>
      <c r="GW26" s="364"/>
      <c r="GX26" s="364"/>
      <c r="GY26" s="364"/>
      <c r="GZ26" s="364"/>
      <c r="HA26" s="364"/>
      <c r="HB26" s="364"/>
      <c r="HC26" s="364"/>
      <c r="HD26" s="364"/>
      <c r="HE26" s="364"/>
      <c r="HF26" s="364"/>
      <c r="HG26" s="364"/>
      <c r="HH26" s="364"/>
      <c r="HI26" s="364"/>
      <c r="HJ26" s="364"/>
      <c r="HK26" s="364"/>
      <c r="HL26" s="364"/>
      <c r="HM26" s="364"/>
      <c r="HN26" s="364"/>
      <c r="HO26" s="364"/>
      <c r="HP26" s="364"/>
      <c r="HQ26" s="364"/>
      <c r="HR26" s="364"/>
      <c r="HS26" s="364"/>
      <c r="HT26" s="364"/>
      <c r="HU26" s="364"/>
      <c r="HV26" s="364"/>
      <c r="HW26" s="364"/>
      <c r="HX26" s="364"/>
      <c r="HY26" s="364"/>
      <c r="HZ26" s="364"/>
      <c r="IA26" s="364"/>
      <c r="IB26" s="364"/>
      <c r="IC26" s="364"/>
      <c r="ID26" s="364"/>
      <c r="IE26" s="364"/>
      <c r="IF26" s="364"/>
      <c r="IG26" s="364"/>
      <c r="IH26" s="364"/>
      <c r="II26" s="364"/>
      <c r="IJ26" s="364"/>
      <c r="IK26" s="364"/>
      <c r="IL26" s="364"/>
      <c r="IM26" s="364"/>
      <c r="IN26" s="364"/>
      <c r="IO26" s="364"/>
      <c r="IP26" s="364"/>
      <c r="IQ26" s="364"/>
      <c r="IR26" s="364"/>
      <c r="IS26" s="364"/>
      <c r="IT26" s="364"/>
      <c r="IU26" s="364"/>
      <c r="IV26" s="364"/>
      <c r="IW26" s="364"/>
      <c r="IX26" s="364"/>
      <c r="IY26" s="364"/>
      <c r="IZ26" s="364"/>
      <c r="JA26" s="364"/>
      <c r="JB26" s="364"/>
      <c r="JC26" s="364"/>
      <c r="JD26" s="364"/>
      <c r="JE26" s="364"/>
      <c r="JF26" s="364"/>
      <c r="JG26" s="364"/>
      <c r="JH26" s="364"/>
      <c r="JI26" s="364"/>
      <c r="JJ26" s="364"/>
      <c r="JK26" s="364"/>
      <c r="JL26" s="364"/>
      <c r="JM26" s="364"/>
      <c r="JN26" s="364"/>
      <c r="JO26" s="364"/>
      <c r="JP26" s="364"/>
      <c r="JQ26" s="364"/>
      <c r="JR26" s="364"/>
      <c r="JS26" s="364"/>
      <c r="JT26" s="364"/>
      <c r="JU26" s="364"/>
      <c r="JV26" s="364"/>
      <c r="JW26" s="364"/>
      <c r="JX26" s="364"/>
      <c r="JY26" s="364"/>
      <c r="JZ26" s="364"/>
      <c r="KA26" s="364"/>
      <c r="KB26" s="364"/>
      <c r="KC26" s="364"/>
      <c r="KD26" s="364"/>
      <c r="KE26" s="364"/>
      <c r="KF26" s="364"/>
      <c r="KG26" s="364"/>
      <c r="KH26" s="364"/>
    </row>
    <row r="27" spans="1:294" s="41" customFormat="1" ht="15" customHeight="1" x14ac:dyDescent="0.3">
      <c r="A27" s="120">
        <v>21</v>
      </c>
      <c r="B27" s="64" t="str">
        <f>IF(data!B24="","",data!B24)</f>
        <v/>
      </c>
      <c r="C27" s="122" t="str">
        <f>IF(data!B24="","",data!C24)</f>
        <v/>
      </c>
      <c r="D27" s="66" t="str">
        <f>IF(data!B24="","",data!D24)</f>
        <v/>
      </c>
      <c r="E27" s="67" t="str">
        <f>IF(data!B24="","",data!E24)</f>
        <v/>
      </c>
      <c r="F27" s="161" t="str">
        <f>IF(B27="","",IF(สรุปเวลาเรียน!O27&gt;=80,"ผ่าน","ไม่ผ่าน"))</f>
        <v/>
      </c>
      <c r="G27" s="161" t="str">
        <f>IF(B27="","",IF(สรุปเวลาเรียน!O27&gt;=80,"ผ่าน","ไม่ผ่าน"))</f>
        <v/>
      </c>
      <c r="H27" s="161" t="str">
        <f t="shared" si="0"/>
        <v/>
      </c>
      <c r="I27" s="161" t="str">
        <f>IF(B27="","",IF(สรุปเวลาเรียน!O27&gt;=80,"ผ่าน","ไม่ผ่าน"))</f>
        <v/>
      </c>
      <c r="J27" s="346"/>
      <c r="K27" s="337" t="str">
        <f t="shared" si="1"/>
        <v/>
      </c>
      <c r="L27" s="35" t="str">
        <f>IF(data!$F24="","",data!F24)</f>
        <v/>
      </c>
      <c r="M27" s="35"/>
      <c r="N27" s="35"/>
      <c r="O27" s="35"/>
      <c r="P27" s="35"/>
      <c r="Q27" s="35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3"/>
      <c r="AL27" s="363"/>
      <c r="AM27" s="363"/>
      <c r="AN27" s="363"/>
      <c r="AO27" s="363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3"/>
      <c r="BI27" s="363"/>
      <c r="BJ27" s="363"/>
      <c r="BK27" s="363"/>
      <c r="BL27" s="363"/>
      <c r="BM27" s="363"/>
      <c r="BN27" s="363"/>
      <c r="BO27" s="363"/>
      <c r="BP27" s="363"/>
      <c r="BQ27" s="363"/>
      <c r="BR27" s="363"/>
      <c r="BS27" s="365"/>
      <c r="BT27" s="365"/>
      <c r="BU27" s="365"/>
      <c r="BV27" s="365"/>
      <c r="BW27" s="365"/>
      <c r="BX27" s="365"/>
      <c r="BY27" s="365"/>
      <c r="BZ27" s="365"/>
      <c r="CA27" s="365"/>
      <c r="CB27" s="365"/>
      <c r="CC27" s="365"/>
      <c r="CD27" s="365"/>
      <c r="CE27" s="365"/>
      <c r="CF27" s="365"/>
      <c r="CG27" s="365"/>
      <c r="CH27" s="365"/>
      <c r="CI27" s="365"/>
      <c r="CJ27" s="365"/>
      <c r="CK27" s="365"/>
      <c r="CL27" s="365"/>
      <c r="CM27" s="365"/>
      <c r="CN27" s="365"/>
      <c r="CO27" s="365"/>
      <c r="CP27" s="365"/>
      <c r="CQ27" s="365"/>
      <c r="CR27" s="365"/>
      <c r="CS27" s="365"/>
      <c r="CT27" s="365"/>
      <c r="CU27" s="365"/>
      <c r="CV27" s="365"/>
      <c r="CW27" s="365"/>
      <c r="CX27" s="365"/>
      <c r="CY27" s="365"/>
      <c r="CZ27" s="365"/>
      <c r="DA27" s="365"/>
      <c r="DB27" s="365"/>
      <c r="DC27" s="365"/>
      <c r="DD27" s="365"/>
      <c r="DE27" s="365"/>
      <c r="DF27" s="365"/>
      <c r="DG27" s="365"/>
      <c r="DH27" s="365"/>
      <c r="DI27" s="365"/>
      <c r="DJ27" s="365"/>
      <c r="DK27" s="365"/>
      <c r="DL27" s="365"/>
      <c r="DM27" s="365"/>
      <c r="DN27" s="365"/>
      <c r="DO27" s="365"/>
      <c r="DP27" s="365"/>
      <c r="DQ27" s="365"/>
      <c r="DR27" s="365"/>
      <c r="DS27" s="365"/>
      <c r="DT27" s="365"/>
      <c r="DU27" s="365"/>
      <c r="DV27" s="365"/>
      <c r="DW27" s="365"/>
      <c r="DX27" s="365"/>
      <c r="DY27" s="365"/>
      <c r="DZ27" s="365"/>
      <c r="EA27" s="365"/>
      <c r="EB27" s="365"/>
      <c r="EC27" s="365"/>
      <c r="ED27" s="365"/>
      <c r="EE27" s="365"/>
      <c r="EF27" s="365"/>
      <c r="EG27" s="365"/>
      <c r="EH27" s="365"/>
      <c r="EI27" s="365"/>
      <c r="EJ27" s="365"/>
      <c r="EK27" s="365"/>
      <c r="EL27" s="365"/>
      <c r="EM27" s="365"/>
      <c r="EN27" s="365"/>
      <c r="EO27" s="365"/>
      <c r="EP27" s="365"/>
      <c r="EQ27" s="365"/>
      <c r="ER27" s="365"/>
      <c r="ES27" s="365"/>
      <c r="ET27" s="365"/>
      <c r="EU27" s="365"/>
      <c r="EV27" s="365"/>
      <c r="EW27" s="365"/>
      <c r="EX27" s="365"/>
      <c r="EY27" s="365"/>
      <c r="EZ27" s="365"/>
      <c r="FA27" s="365"/>
      <c r="FB27" s="365"/>
      <c r="FC27" s="365"/>
      <c r="FD27" s="365"/>
      <c r="FE27" s="365"/>
      <c r="FF27" s="365"/>
      <c r="FG27" s="365"/>
      <c r="FH27" s="365"/>
      <c r="FI27" s="365"/>
      <c r="FJ27" s="365"/>
      <c r="FK27" s="365"/>
      <c r="FL27" s="365"/>
      <c r="FM27" s="365"/>
      <c r="FN27" s="365"/>
      <c r="FO27" s="365"/>
      <c r="FP27" s="365"/>
      <c r="FQ27" s="365"/>
      <c r="FR27" s="365"/>
      <c r="FS27" s="365"/>
      <c r="FT27" s="365"/>
      <c r="FU27" s="365"/>
      <c r="FV27" s="365"/>
      <c r="FW27" s="365"/>
      <c r="FX27" s="365"/>
      <c r="FY27" s="365"/>
      <c r="FZ27" s="365"/>
      <c r="GA27" s="365"/>
      <c r="GB27" s="365"/>
      <c r="GC27" s="365"/>
      <c r="GD27" s="365"/>
      <c r="GE27" s="365"/>
      <c r="GF27" s="365"/>
      <c r="GG27" s="365"/>
      <c r="GH27" s="365"/>
      <c r="GI27" s="365"/>
      <c r="GJ27" s="365"/>
      <c r="GK27" s="365"/>
      <c r="GL27" s="365"/>
      <c r="GM27" s="365"/>
      <c r="GN27" s="365"/>
      <c r="GO27" s="365"/>
      <c r="GP27" s="365"/>
      <c r="GQ27" s="365"/>
      <c r="GR27" s="365"/>
      <c r="GS27" s="365"/>
      <c r="GT27" s="365"/>
      <c r="GU27" s="365"/>
      <c r="GV27" s="365"/>
      <c r="GW27" s="365"/>
      <c r="GX27" s="365"/>
      <c r="GY27" s="365"/>
      <c r="GZ27" s="365"/>
      <c r="HA27" s="365"/>
      <c r="HB27" s="365"/>
      <c r="HC27" s="365"/>
      <c r="HD27" s="365"/>
      <c r="HE27" s="365"/>
      <c r="HF27" s="365"/>
      <c r="HG27" s="365"/>
      <c r="HH27" s="365"/>
      <c r="HI27" s="365"/>
      <c r="HJ27" s="365"/>
      <c r="HK27" s="365"/>
      <c r="HL27" s="365"/>
      <c r="HM27" s="365"/>
      <c r="HN27" s="365"/>
      <c r="HO27" s="365"/>
      <c r="HP27" s="365"/>
      <c r="HQ27" s="365"/>
      <c r="HR27" s="365"/>
      <c r="HS27" s="365"/>
      <c r="HT27" s="365"/>
      <c r="HU27" s="365"/>
      <c r="HV27" s="365"/>
      <c r="HW27" s="365"/>
      <c r="HX27" s="365"/>
      <c r="HY27" s="365"/>
      <c r="HZ27" s="365"/>
      <c r="IA27" s="365"/>
      <c r="IB27" s="365"/>
      <c r="IC27" s="365"/>
      <c r="ID27" s="365"/>
      <c r="IE27" s="365"/>
      <c r="IF27" s="365"/>
      <c r="IG27" s="365"/>
      <c r="IH27" s="365"/>
      <c r="II27" s="365"/>
      <c r="IJ27" s="365"/>
      <c r="IK27" s="365"/>
      <c r="IL27" s="365"/>
      <c r="IM27" s="365"/>
      <c r="IN27" s="365"/>
      <c r="IO27" s="365"/>
      <c r="IP27" s="365"/>
      <c r="IQ27" s="365"/>
      <c r="IR27" s="365"/>
      <c r="IS27" s="365"/>
      <c r="IT27" s="365"/>
      <c r="IU27" s="365"/>
      <c r="IV27" s="365"/>
      <c r="IW27" s="365"/>
      <c r="IX27" s="365"/>
      <c r="IY27" s="365"/>
      <c r="IZ27" s="365"/>
      <c r="JA27" s="365"/>
      <c r="JB27" s="365"/>
      <c r="JC27" s="365"/>
      <c r="JD27" s="365"/>
      <c r="JE27" s="365"/>
      <c r="JF27" s="365"/>
      <c r="JG27" s="365"/>
      <c r="JH27" s="365"/>
      <c r="JI27" s="365"/>
      <c r="JJ27" s="365"/>
      <c r="JK27" s="365"/>
      <c r="JL27" s="365"/>
      <c r="JM27" s="365"/>
      <c r="JN27" s="365"/>
      <c r="JO27" s="365"/>
      <c r="JP27" s="365"/>
      <c r="JQ27" s="365"/>
      <c r="JR27" s="365"/>
      <c r="JS27" s="365"/>
      <c r="JT27" s="365"/>
      <c r="JU27" s="365"/>
      <c r="JV27" s="365"/>
      <c r="JW27" s="365"/>
      <c r="JX27" s="365"/>
      <c r="JY27" s="365"/>
      <c r="JZ27" s="365"/>
      <c r="KA27" s="365"/>
      <c r="KB27" s="365"/>
      <c r="KC27" s="365"/>
      <c r="KD27" s="365"/>
      <c r="KE27" s="365"/>
      <c r="KF27" s="365"/>
      <c r="KG27" s="365"/>
      <c r="KH27" s="365"/>
    </row>
    <row r="28" spans="1:294" s="35" customFormat="1" ht="15" customHeight="1" x14ac:dyDescent="0.3">
      <c r="A28" s="120">
        <v>22</v>
      </c>
      <c r="B28" s="64" t="str">
        <f>IF(data!B25="","",data!B25)</f>
        <v/>
      </c>
      <c r="C28" s="122" t="str">
        <f>IF(data!B25="","",data!C25)</f>
        <v/>
      </c>
      <c r="D28" s="66" t="str">
        <f>IF(data!B25="","",data!D25)</f>
        <v/>
      </c>
      <c r="E28" s="67" t="str">
        <f>IF(data!B25="","",data!E25)</f>
        <v/>
      </c>
      <c r="F28" s="161" t="str">
        <f>IF(B28="","",IF(สรุปเวลาเรียน!O28&gt;=80,"ผ่าน","ไม่ผ่าน"))</f>
        <v/>
      </c>
      <c r="G28" s="161" t="str">
        <f>IF(B28="","",IF(สรุปเวลาเรียน!O28&gt;=80,"ผ่าน","ไม่ผ่าน"))</f>
        <v/>
      </c>
      <c r="H28" s="161" t="str">
        <f t="shared" si="0"/>
        <v/>
      </c>
      <c r="I28" s="161" t="str">
        <f>IF(B28="","",IF(สรุปเวลาเรียน!O28&gt;=80,"ผ่าน","ไม่ผ่าน"))</f>
        <v/>
      </c>
      <c r="J28" s="346"/>
      <c r="K28" s="337" t="str">
        <f t="shared" si="1"/>
        <v/>
      </c>
      <c r="L28" s="35" t="str">
        <f>IF(data!$F25="","",data!F25)</f>
        <v/>
      </c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363"/>
      <c r="AN28" s="363"/>
      <c r="AO28" s="363"/>
      <c r="AP28" s="363"/>
      <c r="AQ28" s="363"/>
      <c r="AR28" s="363"/>
      <c r="AS28" s="363"/>
      <c r="AT28" s="363"/>
      <c r="AU28" s="363"/>
      <c r="AV28" s="363"/>
      <c r="AW28" s="363"/>
      <c r="AX28" s="363"/>
      <c r="AY28" s="363"/>
      <c r="AZ28" s="363"/>
      <c r="BA28" s="363"/>
      <c r="BB28" s="363"/>
      <c r="BC28" s="363"/>
      <c r="BD28" s="363"/>
      <c r="BE28" s="363"/>
      <c r="BF28" s="363"/>
      <c r="BG28" s="363"/>
      <c r="BH28" s="363"/>
      <c r="BI28" s="363"/>
      <c r="BJ28" s="363"/>
      <c r="BK28" s="363"/>
      <c r="BL28" s="363"/>
      <c r="BM28" s="363"/>
      <c r="BN28" s="363"/>
      <c r="BO28" s="363"/>
      <c r="BP28" s="363"/>
      <c r="BQ28" s="363"/>
      <c r="BR28" s="363"/>
      <c r="BS28" s="363"/>
      <c r="BT28" s="363"/>
      <c r="BU28" s="363"/>
      <c r="BV28" s="363"/>
      <c r="BW28" s="363"/>
      <c r="BX28" s="363"/>
      <c r="BY28" s="363"/>
      <c r="BZ28" s="363"/>
      <c r="CA28" s="363"/>
      <c r="CB28" s="363"/>
      <c r="CC28" s="363"/>
      <c r="CD28" s="363"/>
      <c r="CE28" s="363"/>
      <c r="CF28" s="363"/>
      <c r="CG28" s="363"/>
      <c r="CH28" s="363"/>
      <c r="CI28" s="363"/>
      <c r="CJ28" s="363"/>
      <c r="CK28" s="363"/>
      <c r="CL28" s="363"/>
      <c r="CM28" s="363"/>
      <c r="CN28" s="363"/>
      <c r="CO28" s="363"/>
      <c r="CP28" s="363"/>
      <c r="CQ28" s="363"/>
      <c r="CR28" s="363"/>
      <c r="CS28" s="363"/>
      <c r="CT28" s="363"/>
      <c r="CU28" s="363"/>
      <c r="CV28" s="363"/>
      <c r="CW28" s="363"/>
      <c r="CX28" s="363"/>
      <c r="CY28" s="363"/>
      <c r="CZ28" s="363"/>
      <c r="DA28" s="363"/>
      <c r="DB28" s="363"/>
      <c r="DC28" s="363"/>
      <c r="DD28" s="363"/>
      <c r="DE28" s="363"/>
      <c r="DF28" s="363"/>
      <c r="DG28" s="363"/>
      <c r="DH28" s="363"/>
      <c r="DI28" s="363"/>
      <c r="DJ28" s="363"/>
      <c r="DK28" s="363"/>
      <c r="DL28" s="363"/>
      <c r="DM28" s="363"/>
      <c r="DN28" s="363"/>
      <c r="DO28" s="363"/>
      <c r="DP28" s="363"/>
      <c r="DQ28" s="363"/>
      <c r="DR28" s="363"/>
      <c r="DS28" s="363"/>
      <c r="DT28" s="363"/>
      <c r="DU28" s="363"/>
      <c r="DV28" s="363"/>
      <c r="DW28" s="363"/>
      <c r="DX28" s="363"/>
      <c r="DY28" s="363"/>
      <c r="DZ28" s="363"/>
      <c r="EA28" s="363"/>
      <c r="EB28" s="363"/>
      <c r="EC28" s="363"/>
      <c r="ED28" s="363"/>
      <c r="EE28" s="363"/>
      <c r="EF28" s="363"/>
      <c r="EG28" s="363"/>
      <c r="EH28" s="363"/>
      <c r="EI28" s="363"/>
      <c r="EJ28" s="363"/>
      <c r="EK28" s="363"/>
      <c r="EL28" s="363"/>
      <c r="EM28" s="363"/>
      <c r="EN28" s="363"/>
      <c r="EO28" s="363"/>
      <c r="EP28" s="363"/>
      <c r="EQ28" s="363"/>
      <c r="ER28" s="363"/>
      <c r="ES28" s="363"/>
      <c r="ET28" s="363"/>
      <c r="EU28" s="363"/>
      <c r="EV28" s="363"/>
      <c r="EW28" s="363"/>
      <c r="EX28" s="363"/>
      <c r="EY28" s="363"/>
      <c r="EZ28" s="363"/>
      <c r="FA28" s="363"/>
      <c r="FB28" s="363"/>
      <c r="FC28" s="363"/>
      <c r="FD28" s="363"/>
      <c r="FE28" s="363"/>
      <c r="FF28" s="363"/>
      <c r="FG28" s="363"/>
      <c r="FH28" s="363"/>
      <c r="FI28" s="363"/>
      <c r="FJ28" s="363"/>
      <c r="FK28" s="363"/>
      <c r="FL28" s="363"/>
      <c r="FM28" s="363"/>
      <c r="FN28" s="363"/>
      <c r="FO28" s="363"/>
      <c r="FP28" s="363"/>
      <c r="FQ28" s="363"/>
      <c r="FR28" s="363"/>
      <c r="FS28" s="363"/>
      <c r="FT28" s="363"/>
      <c r="FU28" s="363"/>
      <c r="FV28" s="363"/>
      <c r="FW28" s="363"/>
      <c r="FX28" s="363"/>
      <c r="FY28" s="363"/>
      <c r="FZ28" s="363"/>
      <c r="GA28" s="363"/>
      <c r="GB28" s="363"/>
      <c r="GC28" s="363"/>
      <c r="GD28" s="363"/>
      <c r="GE28" s="363"/>
      <c r="GF28" s="363"/>
      <c r="GG28" s="363"/>
      <c r="GH28" s="363"/>
      <c r="GI28" s="363"/>
      <c r="GJ28" s="363"/>
      <c r="GK28" s="363"/>
      <c r="GL28" s="363"/>
      <c r="GM28" s="363"/>
      <c r="GN28" s="363"/>
      <c r="GO28" s="363"/>
      <c r="GP28" s="363"/>
      <c r="GQ28" s="363"/>
      <c r="GR28" s="363"/>
      <c r="GS28" s="363"/>
      <c r="GT28" s="363"/>
      <c r="GU28" s="363"/>
      <c r="GV28" s="363"/>
      <c r="GW28" s="363"/>
      <c r="GX28" s="363"/>
      <c r="GY28" s="363"/>
      <c r="GZ28" s="363"/>
      <c r="HA28" s="363"/>
      <c r="HB28" s="363"/>
      <c r="HC28" s="363"/>
      <c r="HD28" s="363"/>
      <c r="HE28" s="363"/>
      <c r="HF28" s="363"/>
      <c r="HG28" s="363"/>
      <c r="HH28" s="363"/>
      <c r="HI28" s="363"/>
      <c r="HJ28" s="363"/>
      <c r="HK28" s="363"/>
      <c r="HL28" s="363"/>
      <c r="HM28" s="363"/>
      <c r="HN28" s="363"/>
      <c r="HO28" s="363"/>
      <c r="HP28" s="363"/>
      <c r="HQ28" s="363"/>
      <c r="HR28" s="363"/>
      <c r="HS28" s="363"/>
      <c r="HT28" s="363"/>
      <c r="HU28" s="363"/>
      <c r="HV28" s="363"/>
      <c r="HW28" s="363"/>
      <c r="HX28" s="363"/>
      <c r="HY28" s="363"/>
      <c r="HZ28" s="363"/>
      <c r="IA28" s="363"/>
      <c r="IB28" s="363"/>
      <c r="IC28" s="363"/>
      <c r="ID28" s="363"/>
      <c r="IE28" s="363"/>
      <c r="IF28" s="363"/>
      <c r="IG28" s="363"/>
      <c r="IH28" s="363"/>
      <c r="II28" s="363"/>
      <c r="IJ28" s="363"/>
      <c r="IK28" s="363"/>
      <c r="IL28" s="363"/>
      <c r="IM28" s="363"/>
      <c r="IN28" s="363"/>
      <c r="IO28" s="363"/>
      <c r="IP28" s="363"/>
      <c r="IQ28" s="363"/>
      <c r="IR28" s="363"/>
      <c r="IS28" s="363"/>
      <c r="IT28" s="363"/>
      <c r="IU28" s="363"/>
      <c r="IV28" s="363"/>
      <c r="IW28" s="363"/>
      <c r="IX28" s="363"/>
      <c r="IY28" s="363"/>
      <c r="IZ28" s="363"/>
      <c r="JA28" s="363"/>
      <c r="JB28" s="363"/>
      <c r="JC28" s="363"/>
      <c r="JD28" s="363"/>
      <c r="JE28" s="363"/>
      <c r="JF28" s="363"/>
      <c r="JG28" s="363"/>
      <c r="JH28" s="363"/>
      <c r="JI28" s="363"/>
      <c r="JJ28" s="363"/>
      <c r="JK28" s="363"/>
      <c r="JL28" s="363"/>
      <c r="JM28" s="363"/>
      <c r="JN28" s="363"/>
      <c r="JO28" s="363"/>
      <c r="JP28" s="363"/>
      <c r="JQ28" s="363"/>
      <c r="JR28" s="363"/>
      <c r="JS28" s="363"/>
      <c r="JT28" s="363"/>
      <c r="JU28" s="363"/>
      <c r="JV28" s="363"/>
      <c r="JW28" s="363"/>
      <c r="JX28" s="363"/>
      <c r="JY28" s="363"/>
      <c r="JZ28" s="363"/>
      <c r="KA28" s="363"/>
      <c r="KB28" s="363"/>
      <c r="KC28" s="363"/>
      <c r="KD28" s="363"/>
      <c r="KE28" s="363"/>
      <c r="KF28" s="363"/>
      <c r="KG28" s="363"/>
      <c r="KH28" s="363"/>
    </row>
    <row r="29" spans="1:294" s="35" customFormat="1" ht="15" customHeight="1" x14ac:dyDescent="0.3">
      <c r="A29" s="120">
        <v>23</v>
      </c>
      <c r="B29" s="64" t="str">
        <f>IF(data!B26="","",data!B26)</f>
        <v/>
      </c>
      <c r="C29" s="122" t="str">
        <f>IF(data!B26="","",data!C26)</f>
        <v/>
      </c>
      <c r="D29" s="66" t="str">
        <f>IF(data!B26="","",data!D26)</f>
        <v/>
      </c>
      <c r="E29" s="67" t="str">
        <f>IF(data!B26="","",data!E26)</f>
        <v/>
      </c>
      <c r="F29" s="161" t="str">
        <f>IF(B29="","",IF(สรุปเวลาเรียน!O29&gt;=80,"ผ่าน","ไม่ผ่าน"))</f>
        <v/>
      </c>
      <c r="G29" s="161" t="str">
        <f>IF(B29="","",IF(สรุปเวลาเรียน!O29&gt;=80,"ผ่าน","ไม่ผ่าน"))</f>
        <v/>
      </c>
      <c r="H29" s="161" t="str">
        <f t="shared" si="0"/>
        <v/>
      </c>
      <c r="I29" s="161" t="str">
        <f>IF(B29="","",IF(สรุปเวลาเรียน!O29&gt;=80,"ผ่าน","ไม่ผ่าน"))</f>
        <v/>
      </c>
      <c r="J29" s="346"/>
      <c r="K29" s="337" t="str">
        <f t="shared" si="1"/>
        <v/>
      </c>
      <c r="L29" s="35" t="str">
        <f>IF(data!$F26="","",data!F26)</f>
        <v/>
      </c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  <c r="AC29" s="363"/>
      <c r="AD29" s="363"/>
      <c r="AE29" s="363"/>
      <c r="AF29" s="363"/>
      <c r="AG29" s="363"/>
      <c r="AH29" s="363"/>
      <c r="AI29" s="363"/>
      <c r="AJ29" s="363"/>
      <c r="AK29" s="363"/>
      <c r="AL29" s="363"/>
      <c r="AM29" s="363"/>
      <c r="AN29" s="363"/>
      <c r="AO29" s="363"/>
      <c r="AP29" s="363"/>
      <c r="AQ29" s="363"/>
      <c r="AR29" s="363"/>
      <c r="AS29" s="363"/>
      <c r="AT29" s="363"/>
      <c r="AU29" s="363"/>
      <c r="AV29" s="363"/>
      <c r="AW29" s="363"/>
      <c r="AX29" s="363"/>
      <c r="AY29" s="363"/>
      <c r="AZ29" s="363"/>
      <c r="BA29" s="363"/>
      <c r="BB29" s="363"/>
      <c r="BC29" s="363"/>
      <c r="BD29" s="363"/>
      <c r="BE29" s="363"/>
      <c r="BF29" s="363"/>
      <c r="BG29" s="363"/>
      <c r="BH29" s="363"/>
      <c r="BI29" s="363"/>
      <c r="BJ29" s="363"/>
      <c r="BK29" s="363"/>
      <c r="BL29" s="363"/>
      <c r="BM29" s="363"/>
      <c r="BN29" s="363"/>
      <c r="BO29" s="363"/>
      <c r="BP29" s="363"/>
      <c r="BQ29" s="363"/>
      <c r="BR29" s="363"/>
      <c r="BS29" s="363"/>
      <c r="BT29" s="363"/>
      <c r="BU29" s="363"/>
      <c r="BV29" s="363"/>
      <c r="BW29" s="363"/>
      <c r="BX29" s="363"/>
      <c r="BY29" s="363"/>
      <c r="BZ29" s="363"/>
      <c r="CA29" s="363"/>
      <c r="CB29" s="363"/>
      <c r="CC29" s="363"/>
      <c r="CD29" s="363"/>
      <c r="CE29" s="363"/>
      <c r="CF29" s="363"/>
      <c r="CG29" s="363"/>
      <c r="CH29" s="363"/>
      <c r="CI29" s="363"/>
      <c r="CJ29" s="363"/>
      <c r="CK29" s="363"/>
      <c r="CL29" s="363"/>
      <c r="CM29" s="363"/>
      <c r="CN29" s="363"/>
      <c r="CO29" s="363"/>
      <c r="CP29" s="363"/>
      <c r="CQ29" s="363"/>
      <c r="CR29" s="363"/>
      <c r="CS29" s="363"/>
      <c r="CT29" s="363"/>
      <c r="CU29" s="363"/>
      <c r="CV29" s="363"/>
      <c r="CW29" s="363"/>
      <c r="CX29" s="363"/>
      <c r="CY29" s="363"/>
      <c r="CZ29" s="363"/>
      <c r="DA29" s="363"/>
      <c r="DB29" s="363"/>
      <c r="DC29" s="363"/>
      <c r="DD29" s="363"/>
      <c r="DE29" s="363"/>
      <c r="DF29" s="363"/>
      <c r="DG29" s="363"/>
      <c r="DH29" s="363"/>
      <c r="DI29" s="363"/>
      <c r="DJ29" s="363"/>
      <c r="DK29" s="363"/>
      <c r="DL29" s="363"/>
      <c r="DM29" s="363"/>
      <c r="DN29" s="363"/>
      <c r="DO29" s="363"/>
      <c r="DP29" s="363"/>
      <c r="DQ29" s="363"/>
      <c r="DR29" s="363"/>
      <c r="DS29" s="363"/>
      <c r="DT29" s="363"/>
      <c r="DU29" s="363"/>
      <c r="DV29" s="363"/>
      <c r="DW29" s="363"/>
      <c r="DX29" s="363"/>
      <c r="DY29" s="363"/>
      <c r="DZ29" s="363"/>
      <c r="EA29" s="363"/>
      <c r="EB29" s="363"/>
      <c r="EC29" s="363"/>
      <c r="ED29" s="363"/>
      <c r="EE29" s="363"/>
      <c r="EF29" s="363"/>
      <c r="EG29" s="363"/>
      <c r="EH29" s="363"/>
      <c r="EI29" s="363"/>
      <c r="EJ29" s="363"/>
      <c r="EK29" s="363"/>
      <c r="EL29" s="363"/>
      <c r="EM29" s="363"/>
      <c r="EN29" s="363"/>
      <c r="EO29" s="363"/>
      <c r="EP29" s="363"/>
      <c r="EQ29" s="363"/>
      <c r="ER29" s="363"/>
      <c r="ES29" s="363"/>
      <c r="ET29" s="363"/>
      <c r="EU29" s="363"/>
      <c r="EV29" s="363"/>
      <c r="EW29" s="363"/>
      <c r="EX29" s="363"/>
      <c r="EY29" s="363"/>
      <c r="EZ29" s="363"/>
      <c r="FA29" s="363"/>
      <c r="FB29" s="363"/>
      <c r="FC29" s="363"/>
      <c r="FD29" s="363"/>
      <c r="FE29" s="363"/>
      <c r="FF29" s="363"/>
      <c r="FG29" s="363"/>
      <c r="FH29" s="363"/>
      <c r="FI29" s="363"/>
      <c r="FJ29" s="363"/>
      <c r="FK29" s="363"/>
      <c r="FL29" s="363"/>
      <c r="FM29" s="363"/>
      <c r="FN29" s="363"/>
      <c r="FO29" s="363"/>
      <c r="FP29" s="363"/>
      <c r="FQ29" s="363"/>
      <c r="FR29" s="363"/>
      <c r="FS29" s="363"/>
      <c r="FT29" s="363"/>
      <c r="FU29" s="363"/>
      <c r="FV29" s="363"/>
      <c r="FW29" s="363"/>
      <c r="FX29" s="363"/>
      <c r="FY29" s="363"/>
      <c r="FZ29" s="363"/>
      <c r="GA29" s="363"/>
      <c r="GB29" s="363"/>
      <c r="GC29" s="363"/>
      <c r="GD29" s="363"/>
      <c r="GE29" s="363"/>
      <c r="GF29" s="363"/>
      <c r="GG29" s="363"/>
      <c r="GH29" s="363"/>
      <c r="GI29" s="363"/>
      <c r="GJ29" s="363"/>
      <c r="GK29" s="363"/>
      <c r="GL29" s="363"/>
      <c r="GM29" s="363"/>
      <c r="GN29" s="363"/>
      <c r="GO29" s="363"/>
      <c r="GP29" s="363"/>
      <c r="GQ29" s="363"/>
      <c r="GR29" s="363"/>
      <c r="GS29" s="363"/>
      <c r="GT29" s="363"/>
      <c r="GU29" s="363"/>
      <c r="GV29" s="363"/>
      <c r="GW29" s="363"/>
      <c r="GX29" s="363"/>
      <c r="GY29" s="363"/>
      <c r="GZ29" s="363"/>
      <c r="HA29" s="363"/>
      <c r="HB29" s="363"/>
      <c r="HC29" s="363"/>
      <c r="HD29" s="363"/>
      <c r="HE29" s="363"/>
      <c r="HF29" s="363"/>
      <c r="HG29" s="363"/>
      <c r="HH29" s="363"/>
      <c r="HI29" s="363"/>
      <c r="HJ29" s="363"/>
      <c r="HK29" s="363"/>
      <c r="HL29" s="363"/>
      <c r="HM29" s="363"/>
      <c r="HN29" s="363"/>
      <c r="HO29" s="363"/>
      <c r="HP29" s="363"/>
      <c r="HQ29" s="363"/>
      <c r="HR29" s="363"/>
      <c r="HS29" s="363"/>
      <c r="HT29" s="363"/>
      <c r="HU29" s="363"/>
      <c r="HV29" s="363"/>
      <c r="HW29" s="363"/>
      <c r="HX29" s="363"/>
      <c r="HY29" s="363"/>
      <c r="HZ29" s="363"/>
      <c r="IA29" s="363"/>
      <c r="IB29" s="363"/>
      <c r="IC29" s="363"/>
      <c r="ID29" s="363"/>
      <c r="IE29" s="363"/>
      <c r="IF29" s="363"/>
      <c r="IG29" s="363"/>
      <c r="IH29" s="363"/>
      <c r="II29" s="363"/>
      <c r="IJ29" s="363"/>
      <c r="IK29" s="363"/>
      <c r="IL29" s="363"/>
      <c r="IM29" s="363"/>
      <c r="IN29" s="363"/>
      <c r="IO29" s="363"/>
      <c r="IP29" s="363"/>
      <c r="IQ29" s="363"/>
      <c r="IR29" s="363"/>
      <c r="IS29" s="363"/>
      <c r="IT29" s="363"/>
      <c r="IU29" s="363"/>
      <c r="IV29" s="363"/>
      <c r="IW29" s="363"/>
      <c r="IX29" s="363"/>
      <c r="IY29" s="363"/>
      <c r="IZ29" s="363"/>
      <c r="JA29" s="363"/>
      <c r="JB29" s="363"/>
      <c r="JC29" s="363"/>
      <c r="JD29" s="363"/>
      <c r="JE29" s="363"/>
      <c r="JF29" s="363"/>
      <c r="JG29" s="363"/>
      <c r="JH29" s="363"/>
      <c r="JI29" s="363"/>
      <c r="JJ29" s="363"/>
      <c r="JK29" s="363"/>
      <c r="JL29" s="363"/>
      <c r="JM29" s="363"/>
      <c r="JN29" s="363"/>
      <c r="JO29" s="363"/>
      <c r="JP29" s="363"/>
      <c r="JQ29" s="363"/>
      <c r="JR29" s="363"/>
      <c r="JS29" s="363"/>
      <c r="JT29" s="363"/>
      <c r="JU29" s="363"/>
      <c r="JV29" s="363"/>
      <c r="JW29" s="363"/>
      <c r="JX29" s="363"/>
      <c r="JY29" s="363"/>
      <c r="JZ29" s="363"/>
      <c r="KA29" s="363"/>
      <c r="KB29" s="363"/>
      <c r="KC29" s="363"/>
      <c r="KD29" s="363"/>
      <c r="KE29" s="363"/>
      <c r="KF29" s="363"/>
      <c r="KG29" s="363"/>
      <c r="KH29" s="363"/>
    </row>
    <row r="30" spans="1:294" s="35" customFormat="1" ht="15" customHeight="1" x14ac:dyDescent="0.3">
      <c r="A30" s="120">
        <v>24</v>
      </c>
      <c r="B30" s="64" t="str">
        <f>IF(data!B27="","",data!B27)</f>
        <v/>
      </c>
      <c r="C30" s="122" t="str">
        <f>IF(data!B27="","",data!C27)</f>
        <v/>
      </c>
      <c r="D30" s="66" t="str">
        <f>IF(data!B27="","",data!D27)</f>
        <v/>
      </c>
      <c r="E30" s="67" t="str">
        <f>IF(data!B27="","",data!E27)</f>
        <v/>
      </c>
      <c r="F30" s="161" t="str">
        <f>IF(B30="","",IF(สรุปเวลาเรียน!O30&gt;=80,"ผ่าน","ไม่ผ่าน"))</f>
        <v/>
      </c>
      <c r="G30" s="161" t="str">
        <f>IF(B30="","",IF(สรุปเวลาเรียน!O30&gt;=80,"ผ่าน","ไม่ผ่าน"))</f>
        <v/>
      </c>
      <c r="H30" s="161" t="str">
        <f t="shared" si="0"/>
        <v/>
      </c>
      <c r="I30" s="161" t="str">
        <f>IF(B30="","",IF(สรุปเวลาเรียน!O30&gt;=80,"ผ่าน","ไม่ผ่าน"))</f>
        <v/>
      </c>
      <c r="J30" s="346"/>
      <c r="K30" s="337" t="str">
        <f t="shared" si="1"/>
        <v/>
      </c>
      <c r="L30" s="35" t="str">
        <f>IF(data!$F27="","",data!F27)</f>
        <v/>
      </c>
      <c r="R30" s="363"/>
      <c r="S30" s="363"/>
      <c r="T30" s="363"/>
      <c r="U30" s="363"/>
      <c r="V30" s="363"/>
      <c r="W30" s="363"/>
      <c r="X30" s="363"/>
      <c r="Y30" s="363"/>
      <c r="Z30" s="363"/>
      <c r="AA30" s="363"/>
      <c r="AB30" s="363"/>
      <c r="AC30" s="363"/>
      <c r="AD30" s="363"/>
      <c r="AE30" s="363"/>
      <c r="AF30" s="363"/>
      <c r="AG30" s="363"/>
      <c r="AH30" s="363"/>
      <c r="AI30" s="363"/>
      <c r="AJ30" s="363"/>
      <c r="AK30" s="363"/>
      <c r="AL30" s="363"/>
      <c r="AM30" s="363"/>
      <c r="AN30" s="363"/>
      <c r="AO30" s="363"/>
      <c r="AP30" s="363"/>
      <c r="AQ30" s="363"/>
      <c r="AR30" s="363"/>
      <c r="AS30" s="363"/>
      <c r="AT30" s="363"/>
      <c r="AU30" s="363"/>
      <c r="AV30" s="363"/>
      <c r="AW30" s="363"/>
      <c r="AX30" s="363"/>
      <c r="AY30" s="363"/>
      <c r="AZ30" s="363"/>
      <c r="BA30" s="363"/>
      <c r="BB30" s="363"/>
      <c r="BC30" s="363"/>
      <c r="BD30" s="363"/>
      <c r="BE30" s="363"/>
      <c r="BF30" s="363"/>
      <c r="BG30" s="363"/>
      <c r="BH30" s="363"/>
      <c r="BI30" s="363"/>
      <c r="BJ30" s="363"/>
      <c r="BK30" s="363"/>
      <c r="BL30" s="363"/>
      <c r="BM30" s="363"/>
      <c r="BN30" s="363"/>
      <c r="BO30" s="363"/>
      <c r="BP30" s="363"/>
      <c r="BQ30" s="363"/>
      <c r="BR30" s="363"/>
      <c r="BS30" s="363"/>
      <c r="BT30" s="363"/>
      <c r="BU30" s="363"/>
      <c r="BV30" s="363"/>
      <c r="BW30" s="363"/>
      <c r="BX30" s="363"/>
      <c r="BY30" s="363"/>
      <c r="BZ30" s="363"/>
      <c r="CA30" s="363"/>
      <c r="CB30" s="363"/>
      <c r="CC30" s="363"/>
      <c r="CD30" s="363"/>
      <c r="CE30" s="363"/>
      <c r="CF30" s="363"/>
      <c r="CG30" s="363"/>
      <c r="CH30" s="363"/>
      <c r="CI30" s="363"/>
      <c r="CJ30" s="363"/>
      <c r="CK30" s="363"/>
      <c r="CL30" s="363"/>
      <c r="CM30" s="363"/>
      <c r="CN30" s="363"/>
      <c r="CO30" s="363"/>
      <c r="CP30" s="363"/>
      <c r="CQ30" s="363"/>
      <c r="CR30" s="363"/>
      <c r="CS30" s="363"/>
      <c r="CT30" s="363"/>
      <c r="CU30" s="363"/>
      <c r="CV30" s="363"/>
      <c r="CW30" s="363"/>
      <c r="CX30" s="363"/>
      <c r="CY30" s="363"/>
      <c r="CZ30" s="363"/>
      <c r="DA30" s="363"/>
      <c r="DB30" s="363"/>
      <c r="DC30" s="363"/>
      <c r="DD30" s="363"/>
      <c r="DE30" s="363"/>
      <c r="DF30" s="363"/>
      <c r="DG30" s="363"/>
      <c r="DH30" s="363"/>
      <c r="DI30" s="363"/>
      <c r="DJ30" s="363"/>
      <c r="DK30" s="363"/>
      <c r="DL30" s="363"/>
      <c r="DM30" s="363"/>
      <c r="DN30" s="363"/>
      <c r="DO30" s="363"/>
      <c r="DP30" s="363"/>
      <c r="DQ30" s="363"/>
      <c r="DR30" s="363"/>
      <c r="DS30" s="363"/>
      <c r="DT30" s="363"/>
      <c r="DU30" s="363"/>
      <c r="DV30" s="363"/>
      <c r="DW30" s="363"/>
      <c r="DX30" s="363"/>
      <c r="DY30" s="363"/>
      <c r="DZ30" s="363"/>
      <c r="EA30" s="363"/>
      <c r="EB30" s="363"/>
      <c r="EC30" s="363"/>
      <c r="ED30" s="363"/>
      <c r="EE30" s="363"/>
      <c r="EF30" s="363"/>
      <c r="EG30" s="363"/>
      <c r="EH30" s="363"/>
      <c r="EI30" s="363"/>
      <c r="EJ30" s="363"/>
      <c r="EK30" s="363"/>
      <c r="EL30" s="363"/>
      <c r="EM30" s="363"/>
      <c r="EN30" s="363"/>
      <c r="EO30" s="363"/>
      <c r="EP30" s="363"/>
      <c r="EQ30" s="363"/>
      <c r="ER30" s="363"/>
      <c r="ES30" s="363"/>
      <c r="ET30" s="363"/>
      <c r="EU30" s="363"/>
      <c r="EV30" s="363"/>
      <c r="EW30" s="363"/>
      <c r="EX30" s="363"/>
      <c r="EY30" s="363"/>
      <c r="EZ30" s="363"/>
      <c r="FA30" s="363"/>
      <c r="FB30" s="363"/>
      <c r="FC30" s="363"/>
      <c r="FD30" s="363"/>
      <c r="FE30" s="363"/>
      <c r="FF30" s="363"/>
      <c r="FG30" s="363"/>
      <c r="FH30" s="363"/>
      <c r="FI30" s="363"/>
      <c r="FJ30" s="363"/>
      <c r="FK30" s="363"/>
      <c r="FL30" s="363"/>
      <c r="FM30" s="363"/>
      <c r="FN30" s="363"/>
      <c r="FO30" s="363"/>
      <c r="FP30" s="363"/>
      <c r="FQ30" s="363"/>
      <c r="FR30" s="363"/>
      <c r="FS30" s="363"/>
      <c r="FT30" s="363"/>
      <c r="FU30" s="363"/>
      <c r="FV30" s="363"/>
      <c r="FW30" s="363"/>
      <c r="FX30" s="363"/>
      <c r="FY30" s="363"/>
      <c r="FZ30" s="363"/>
      <c r="GA30" s="363"/>
      <c r="GB30" s="363"/>
      <c r="GC30" s="363"/>
      <c r="GD30" s="363"/>
      <c r="GE30" s="363"/>
      <c r="GF30" s="363"/>
      <c r="GG30" s="363"/>
      <c r="GH30" s="363"/>
      <c r="GI30" s="363"/>
      <c r="GJ30" s="363"/>
      <c r="GK30" s="363"/>
      <c r="GL30" s="363"/>
      <c r="GM30" s="363"/>
      <c r="GN30" s="363"/>
      <c r="GO30" s="363"/>
      <c r="GP30" s="363"/>
      <c r="GQ30" s="363"/>
      <c r="GR30" s="363"/>
      <c r="GS30" s="363"/>
      <c r="GT30" s="363"/>
      <c r="GU30" s="363"/>
      <c r="GV30" s="363"/>
      <c r="GW30" s="363"/>
      <c r="GX30" s="363"/>
      <c r="GY30" s="363"/>
      <c r="GZ30" s="363"/>
      <c r="HA30" s="363"/>
      <c r="HB30" s="363"/>
      <c r="HC30" s="363"/>
      <c r="HD30" s="363"/>
      <c r="HE30" s="363"/>
      <c r="HF30" s="363"/>
      <c r="HG30" s="363"/>
      <c r="HH30" s="363"/>
      <c r="HI30" s="363"/>
      <c r="HJ30" s="363"/>
      <c r="HK30" s="363"/>
      <c r="HL30" s="363"/>
      <c r="HM30" s="363"/>
      <c r="HN30" s="363"/>
      <c r="HO30" s="363"/>
      <c r="HP30" s="363"/>
      <c r="HQ30" s="363"/>
      <c r="HR30" s="363"/>
      <c r="HS30" s="363"/>
      <c r="HT30" s="363"/>
      <c r="HU30" s="363"/>
      <c r="HV30" s="363"/>
      <c r="HW30" s="363"/>
      <c r="HX30" s="363"/>
      <c r="HY30" s="363"/>
      <c r="HZ30" s="363"/>
      <c r="IA30" s="363"/>
      <c r="IB30" s="363"/>
      <c r="IC30" s="363"/>
      <c r="ID30" s="363"/>
      <c r="IE30" s="363"/>
      <c r="IF30" s="363"/>
      <c r="IG30" s="363"/>
      <c r="IH30" s="363"/>
      <c r="II30" s="363"/>
      <c r="IJ30" s="363"/>
      <c r="IK30" s="363"/>
      <c r="IL30" s="363"/>
      <c r="IM30" s="363"/>
      <c r="IN30" s="363"/>
      <c r="IO30" s="363"/>
      <c r="IP30" s="363"/>
      <c r="IQ30" s="363"/>
      <c r="IR30" s="363"/>
      <c r="IS30" s="363"/>
      <c r="IT30" s="363"/>
      <c r="IU30" s="363"/>
      <c r="IV30" s="363"/>
      <c r="IW30" s="363"/>
      <c r="IX30" s="363"/>
      <c r="IY30" s="363"/>
      <c r="IZ30" s="363"/>
      <c r="JA30" s="363"/>
      <c r="JB30" s="363"/>
      <c r="JC30" s="363"/>
      <c r="JD30" s="363"/>
      <c r="JE30" s="363"/>
      <c r="JF30" s="363"/>
      <c r="JG30" s="363"/>
      <c r="JH30" s="363"/>
      <c r="JI30" s="363"/>
      <c r="JJ30" s="363"/>
      <c r="JK30" s="363"/>
      <c r="JL30" s="363"/>
      <c r="JM30" s="363"/>
      <c r="JN30" s="363"/>
      <c r="JO30" s="363"/>
      <c r="JP30" s="363"/>
      <c r="JQ30" s="363"/>
      <c r="JR30" s="363"/>
      <c r="JS30" s="363"/>
      <c r="JT30" s="363"/>
      <c r="JU30" s="363"/>
      <c r="JV30" s="363"/>
      <c r="JW30" s="363"/>
      <c r="JX30" s="363"/>
      <c r="JY30" s="363"/>
      <c r="JZ30" s="363"/>
      <c r="KA30" s="363"/>
      <c r="KB30" s="363"/>
      <c r="KC30" s="363"/>
      <c r="KD30" s="363"/>
      <c r="KE30" s="363"/>
      <c r="KF30" s="363"/>
      <c r="KG30" s="363"/>
      <c r="KH30" s="363"/>
    </row>
    <row r="31" spans="1:294" s="40" customFormat="1" ht="15" customHeight="1" thickBot="1" x14ac:dyDescent="0.35">
      <c r="A31" s="120">
        <v>25</v>
      </c>
      <c r="B31" s="64" t="str">
        <f>IF(data!B28="","",data!B28)</f>
        <v/>
      </c>
      <c r="C31" s="122" t="str">
        <f>IF(data!B28="","",data!C28)</f>
        <v/>
      </c>
      <c r="D31" s="66" t="str">
        <f>IF(data!B28="","",data!D28)</f>
        <v/>
      </c>
      <c r="E31" s="67" t="str">
        <f>IF(data!B28="","",data!E28)</f>
        <v/>
      </c>
      <c r="F31" s="161" t="str">
        <f>IF(B31="","",IF(สรุปเวลาเรียน!O31&gt;=80,"ผ่าน","ไม่ผ่าน"))</f>
        <v/>
      </c>
      <c r="G31" s="161" t="str">
        <f>IF(B31="","",IF(สรุปเวลาเรียน!O31&gt;=80,"ผ่าน","ไม่ผ่าน"))</f>
        <v/>
      </c>
      <c r="H31" s="161" t="str">
        <f t="shared" si="0"/>
        <v/>
      </c>
      <c r="I31" s="161" t="str">
        <f>IF(B31="","",IF(สรุปเวลาเรียน!O31&gt;=80,"ผ่าน","ไม่ผ่าน"))</f>
        <v/>
      </c>
      <c r="J31" s="346"/>
      <c r="K31" s="337" t="str">
        <f t="shared" si="1"/>
        <v/>
      </c>
      <c r="L31" s="35" t="str">
        <f>IF(data!$F28="","",data!F28)</f>
        <v/>
      </c>
      <c r="M31" s="35"/>
      <c r="N31" s="35"/>
      <c r="O31" s="35"/>
      <c r="P31" s="35"/>
      <c r="Q31" s="35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  <c r="AD31" s="363"/>
      <c r="AE31" s="363"/>
      <c r="AF31" s="363"/>
      <c r="AG31" s="363"/>
      <c r="AH31" s="363"/>
      <c r="AI31" s="363"/>
      <c r="AJ31" s="363"/>
      <c r="AK31" s="363"/>
      <c r="AL31" s="363"/>
      <c r="AM31" s="363"/>
      <c r="AN31" s="363"/>
      <c r="AO31" s="363"/>
      <c r="AP31" s="363"/>
      <c r="AQ31" s="363"/>
      <c r="AR31" s="363"/>
      <c r="AS31" s="363"/>
      <c r="AT31" s="363"/>
      <c r="AU31" s="363"/>
      <c r="AV31" s="363"/>
      <c r="AW31" s="363"/>
      <c r="AX31" s="363"/>
      <c r="AY31" s="363"/>
      <c r="AZ31" s="363"/>
      <c r="BA31" s="363"/>
      <c r="BB31" s="363"/>
      <c r="BC31" s="363"/>
      <c r="BD31" s="363"/>
      <c r="BE31" s="363"/>
      <c r="BF31" s="363"/>
      <c r="BG31" s="363"/>
      <c r="BH31" s="363"/>
      <c r="BI31" s="363"/>
      <c r="BJ31" s="363"/>
      <c r="BK31" s="363"/>
      <c r="BL31" s="363"/>
      <c r="BM31" s="363"/>
      <c r="BN31" s="363"/>
      <c r="BO31" s="363"/>
      <c r="BP31" s="363"/>
      <c r="BQ31" s="363"/>
      <c r="BR31" s="363"/>
      <c r="BS31" s="364"/>
      <c r="BT31" s="364"/>
      <c r="BU31" s="364"/>
      <c r="BV31" s="364"/>
      <c r="BW31" s="364"/>
      <c r="BX31" s="364"/>
      <c r="BY31" s="364"/>
      <c r="BZ31" s="364"/>
      <c r="CA31" s="364"/>
      <c r="CB31" s="364"/>
      <c r="CC31" s="364"/>
      <c r="CD31" s="364"/>
      <c r="CE31" s="364"/>
      <c r="CF31" s="364"/>
      <c r="CG31" s="364"/>
      <c r="CH31" s="364"/>
      <c r="CI31" s="364"/>
      <c r="CJ31" s="364"/>
      <c r="CK31" s="364"/>
      <c r="CL31" s="364"/>
      <c r="CM31" s="364"/>
      <c r="CN31" s="364"/>
      <c r="CO31" s="364"/>
      <c r="CP31" s="364"/>
      <c r="CQ31" s="364"/>
      <c r="CR31" s="364"/>
      <c r="CS31" s="364"/>
      <c r="CT31" s="364"/>
      <c r="CU31" s="364"/>
      <c r="CV31" s="364"/>
      <c r="CW31" s="364"/>
      <c r="CX31" s="364"/>
      <c r="CY31" s="364"/>
      <c r="CZ31" s="364"/>
      <c r="DA31" s="364"/>
      <c r="DB31" s="364"/>
      <c r="DC31" s="364"/>
      <c r="DD31" s="364"/>
      <c r="DE31" s="364"/>
      <c r="DF31" s="364"/>
      <c r="DG31" s="364"/>
      <c r="DH31" s="364"/>
      <c r="DI31" s="364"/>
      <c r="DJ31" s="364"/>
      <c r="DK31" s="364"/>
      <c r="DL31" s="364"/>
      <c r="DM31" s="364"/>
      <c r="DN31" s="364"/>
      <c r="DO31" s="364"/>
      <c r="DP31" s="364"/>
      <c r="DQ31" s="364"/>
      <c r="DR31" s="364"/>
      <c r="DS31" s="364"/>
      <c r="DT31" s="364"/>
      <c r="DU31" s="364"/>
      <c r="DV31" s="364"/>
      <c r="DW31" s="364"/>
      <c r="DX31" s="364"/>
      <c r="DY31" s="364"/>
      <c r="DZ31" s="364"/>
      <c r="EA31" s="364"/>
      <c r="EB31" s="364"/>
      <c r="EC31" s="364"/>
      <c r="ED31" s="364"/>
      <c r="EE31" s="364"/>
      <c r="EF31" s="364"/>
      <c r="EG31" s="364"/>
      <c r="EH31" s="364"/>
      <c r="EI31" s="364"/>
      <c r="EJ31" s="364"/>
      <c r="EK31" s="364"/>
      <c r="EL31" s="364"/>
      <c r="EM31" s="364"/>
      <c r="EN31" s="364"/>
      <c r="EO31" s="364"/>
      <c r="EP31" s="364"/>
      <c r="EQ31" s="364"/>
      <c r="ER31" s="364"/>
      <c r="ES31" s="364"/>
      <c r="ET31" s="364"/>
      <c r="EU31" s="364"/>
      <c r="EV31" s="364"/>
      <c r="EW31" s="364"/>
      <c r="EX31" s="364"/>
      <c r="EY31" s="364"/>
      <c r="EZ31" s="364"/>
      <c r="FA31" s="364"/>
      <c r="FB31" s="364"/>
      <c r="FC31" s="364"/>
      <c r="FD31" s="364"/>
      <c r="FE31" s="364"/>
      <c r="FF31" s="364"/>
      <c r="FG31" s="364"/>
      <c r="FH31" s="364"/>
      <c r="FI31" s="364"/>
      <c r="FJ31" s="364"/>
      <c r="FK31" s="364"/>
      <c r="FL31" s="364"/>
      <c r="FM31" s="364"/>
      <c r="FN31" s="364"/>
      <c r="FO31" s="364"/>
      <c r="FP31" s="364"/>
      <c r="FQ31" s="364"/>
      <c r="FR31" s="364"/>
      <c r="FS31" s="364"/>
      <c r="FT31" s="364"/>
      <c r="FU31" s="364"/>
      <c r="FV31" s="364"/>
      <c r="FW31" s="364"/>
      <c r="FX31" s="364"/>
      <c r="FY31" s="364"/>
      <c r="FZ31" s="364"/>
      <c r="GA31" s="364"/>
      <c r="GB31" s="364"/>
      <c r="GC31" s="364"/>
      <c r="GD31" s="364"/>
      <c r="GE31" s="364"/>
      <c r="GF31" s="364"/>
      <c r="GG31" s="364"/>
      <c r="GH31" s="364"/>
      <c r="GI31" s="364"/>
      <c r="GJ31" s="364"/>
      <c r="GK31" s="364"/>
      <c r="GL31" s="364"/>
      <c r="GM31" s="364"/>
      <c r="GN31" s="364"/>
      <c r="GO31" s="364"/>
      <c r="GP31" s="364"/>
      <c r="GQ31" s="364"/>
      <c r="GR31" s="364"/>
      <c r="GS31" s="364"/>
      <c r="GT31" s="364"/>
      <c r="GU31" s="364"/>
      <c r="GV31" s="364"/>
      <c r="GW31" s="364"/>
      <c r="GX31" s="364"/>
      <c r="GY31" s="364"/>
      <c r="GZ31" s="364"/>
      <c r="HA31" s="364"/>
      <c r="HB31" s="364"/>
      <c r="HC31" s="364"/>
      <c r="HD31" s="364"/>
      <c r="HE31" s="364"/>
      <c r="HF31" s="364"/>
      <c r="HG31" s="364"/>
      <c r="HH31" s="364"/>
      <c r="HI31" s="364"/>
      <c r="HJ31" s="364"/>
      <c r="HK31" s="364"/>
      <c r="HL31" s="364"/>
      <c r="HM31" s="364"/>
      <c r="HN31" s="364"/>
      <c r="HO31" s="364"/>
      <c r="HP31" s="364"/>
      <c r="HQ31" s="364"/>
      <c r="HR31" s="364"/>
      <c r="HS31" s="364"/>
      <c r="HT31" s="364"/>
      <c r="HU31" s="364"/>
      <c r="HV31" s="364"/>
      <c r="HW31" s="364"/>
      <c r="HX31" s="364"/>
      <c r="HY31" s="364"/>
      <c r="HZ31" s="364"/>
      <c r="IA31" s="364"/>
      <c r="IB31" s="364"/>
      <c r="IC31" s="364"/>
      <c r="ID31" s="364"/>
      <c r="IE31" s="364"/>
      <c r="IF31" s="364"/>
      <c r="IG31" s="364"/>
      <c r="IH31" s="364"/>
      <c r="II31" s="364"/>
      <c r="IJ31" s="364"/>
      <c r="IK31" s="364"/>
      <c r="IL31" s="364"/>
      <c r="IM31" s="364"/>
      <c r="IN31" s="364"/>
      <c r="IO31" s="364"/>
      <c r="IP31" s="364"/>
      <c r="IQ31" s="364"/>
      <c r="IR31" s="364"/>
      <c r="IS31" s="364"/>
      <c r="IT31" s="364"/>
      <c r="IU31" s="364"/>
      <c r="IV31" s="364"/>
      <c r="IW31" s="364"/>
      <c r="IX31" s="364"/>
      <c r="IY31" s="364"/>
      <c r="IZ31" s="364"/>
      <c r="JA31" s="364"/>
      <c r="JB31" s="364"/>
      <c r="JC31" s="364"/>
      <c r="JD31" s="364"/>
      <c r="JE31" s="364"/>
      <c r="JF31" s="364"/>
      <c r="JG31" s="364"/>
      <c r="JH31" s="364"/>
      <c r="JI31" s="364"/>
      <c r="JJ31" s="364"/>
      <c r="JK31" s="364"/>
      <c r="JL31" s="364"/>
      <c r="JM31" s="364"/>
      <c r="JN31" s="364"/>
      <c r="JO31" s="364"/>
      <c r="JP31" s="364"/>
      <c r="JQ31" s="364"/>
      <c r="JR31" s="364"/>
      <c r="JS31" s="364"/>
      <c r="JT31" s="364"/>
      <c r="JU31" s="364"/>
      <c r="JV31" s="364"/>
      <c r="JW31" s="364"/>
      <c r="JX31" s="364"/>
      <c r="JY31" s="364"/>
      <c r="JZ31" s="364"/>
      <c r="KA31" s="364"/>
      <c r="KB31" s="364"/>
      <c r="KC31" s="364"/>
      <c r="KD31" s="364"/>
      <c r="KE31" s="364"/>
      <c r="KF31" s="364"/>
      <c r="KG31" s="364"/>
      <c r="KH31" s="364"/>
    </row>
    <row r="32" spans="1:294" s="41" customFormat="1" ht="15" customHeight="1" x14ac:dyDescent="0.3">
      <c r="A32" s="120">
        <v>26</v>
      </c>
      <c r="B32" s="64" t="str">
        <f>IF(data!B29="","",data!B29)</f>
        <v/>
      </c>
      <c r="C32" s="122" t="str">
        <f>IF(data!B29="","",data!C29)</f>
        <v/>
      </c>
      <c r="D32" s="66" t="str">
        <f>IF(data!B29="","",data!D29)</f>
        <v/>
      </c>
      <c r="E32" s="67" t="str">
        <f>IF(data!B29="","",data!E29)</f>
        <v/>
      </c>
      <c r="F32" s="161" t="str">
        <f>IF(B32="","",IF(สรุปเวลาเรียน!O32&gt;=80,"ผ่าน","ไม่ผ่าน"))</f>
        <v/>
      </c>
      <c r="G32" s="161" t="str">
        <f>IF(B32="","",IF(สรุปเวลาเรียน!O32&gt;=80,"ผ่าน","ไม่ผ่าน"))</f>
        <v/>
      </c>
      <c r="H32" s="161" t="str">
        <f t="shared" si="0"/>
        <v/>
      </c>
      <c r="I32" s="161" t="str">
        <f>IF(B32="","",IF(สรุปเวลาเรียน!O32&gt;=80,"ผ่าน","ไม่ผ่าน"))</f>
        <v/>
      </c>
      <c r="J32" s="346"/>
      <c r="K32" s="337" t="str">
        <f t="shared" si="1"/>
        <v/>
      </c>
      <c r="L32" s="35" t="str">
        <f>IF(data!$F29="","",data!F29)</f>
        <v/>
      </c>
      <c r="M32" s="35"/>
      <c r="N32" s="35"/>
      <c r="O32" s="35"/>
      <c r="P32" s="35"/>
      <c r="Q32" s="35"/>
      <c r="R32" s="363"/>
      <c r="S32" s="363"/>
      <c r="T32" s="363"/>
      <c r="U32" s="363"/>
      <c r="V32" s="363"/>
      <c r="W32" s="363"/>
      <c r="X32" s="363"/>
      <c r="Y32" s="363"/>
      <c r="Z32" s="363"/>
      <c r="AA32" s="363"/>
      <c r="AB32" s="363"/>
      <c r="AC32" s="363"/>
      <c r="AD32" s="363"/>
      <c r="AE32" s="363"/>
      <c r="AF32" s="363"/>
      <c r="AG32" s="363"/>
      <c r="AH32" s="363"/>
      <c r="AI32" s="363"/>
      <c r="AJ32" s="363"/>
      <c r="AK32" s="363"/>
      <c r="AL32" s="363"/>
      <c r="AM32" s="363"/>
      <c r="AN32" s="363"/>
      <c r="AO32" s="363"/>
      <c r="AP32" s="363"/>
      <c r="AQ32" s="363"/>
      <c r="AR32" s="363"/>
      <c r="AS32" s="363"/>
      <c r="AT32" s="363"/>
      <c r="AU32" s="363"/>
      <c r="AV32" s="363"/>
      <c r="AW32" s="363"/>
      <c r="AX32" s="363"/>
      <c r="AY32" s="363"/>
      <c r="AZ32" s="363"/>
      <c r="BA32" s="363"/>
      <c r="BB32" s="363"/>
      <c r="BC32" s="363"/>
      <c r="BD32" s="363"/>
      <c r="BE32" s="363"/>
      <c r="BF32" s="363"/>
      <c r="BG32" s="363"/>
      <c r="BH32" s="363"/>
      <c r="BI32" s="363"/>
      <c r="BJ32" s="363"/>
      <c r="BK32" s="363"/>
      <c r="BL32" s="363"/>
      <c r="BM32" s="363"/>
      <c r="BN32" s="363"/>
      <c r="BO32" s="363"/>
      <c r="BP32" s="363"/>
      <c r="BQ32" s="363"/>
      <c r="BR32" s="363"/>
      <c r="BS32" s="365"/>
      <c r="BT32" s="365"/>
      <c r="BU32" s="365"/>
      <c r="BV32" s="365"/>
      <c r="BW32" s="365"/>
      <c r="BX32" s="365"/>
      <c r="BY32" s="365"/>
      <c r="BZ32" s="365"/>
      <c r="CA32" s="365"/>
      <c r="CB32" s="365"/>
      <c r="CC32" s="365"/>
      <c r="CD32" s="365"/>
      <c r="CE32" s="365"/>
      <c r="CF32" s="365"/>
      <c r="CG32" s="365"/>
      <c r="CH32" s="365"/>
      <c r="CI32" s="365"/>
      <c r="CJ32" s="365"/>
      <c r="CK32" s="365"/>
      <c r="CL32" s="365"/>
      <c r="CM32" s="365"/>
      <c r="CN32" s="365"/>
      <c r="CO32" s="365"/>
      <c r="CP32" s="365"/>
      <c r="CQ32" s="365"/>
      <c r="CR32" s="365"/>
      <c r="CS32" s="365"/>
      <c r="CT32" s="365"/>
      <c r="CU32" s="365"/>
      <c r="CV32" s="365"/>
      <c r="CW32" s="365"/>
      <c r="CX32" s="365"/>
      <c r="CY32" s="365"/>
      <c r="CZ32" s="365"/>
      <c r="DA32" s="365"/>
      <c r="DB32" s="365"/>
      <c r="DC32" s="365"/>
      <c r="DD32" s="365"/>
      <c r="DE32" s="365"/>
      <c r="DF32" s="365"/>
      <c r="DG32" s="365"/>
      <c r="DH32" s="365"/>
      <c r="DI32" s="365"/>
      <c r="DJ32" s="365"/>
      <c r="DK32" s="365"/>
      <c r="DL32" s="365"/>
      <c r="DM32" s="365"/>
      <c r="DN32" s="365"/>
      <c r="DO32" s="365"/>
      <c r="DP32" s="365"/>
      <c r="DQ32" s="365"/>
      <c r="DR32" s="365"/>
      <c r="DS32" s="365"/>
      <c r="DT32" s="365"/>
      <c r="DU32" s="365"/>
      <c r="DV32" s="365"/>
      <c r="DW32" s="365"/>
      <c r="DX32" s="365"/>
      <c r="DY32" s="365"/>
      <c r="DZ32" s="365"/>
      <c r="EA32" s="365"/>
      <c r="EB32" s="365"/>
      <c r="EC32" s="365"/>
      <c r="ED32" s="365"/>
      <c r="EE32" s="365"/>
      <c r="EF32" s="365"/>
      <c r="EG32" s="365"/>
      <c r="EH32" s="365"/>
      <c r="EI32" s="365"/>
      <c r="EJ32" s="365"/>
      <c r="EK32" s="365"/>
      <c r="EL32" s="365"/>
      <c r="EM32" s="365"/>
      <c r="EN32" s="365"/>
      <c r="EO32" s="365"/>
      <c r="EP32" s="365"/>
      <c r="EQ32" s="365"/>
      <c r="ER32" s="365"/>
      <c r="ES32" s="365"/>
      <c r="ET32" s="365"/>
      <c r="EU32" s="365"/>
      <c r="EV32" s="365"/>
      <c r="EW32" s="365"/>
      <c r="EX32" s="365"/>
      <c r="EY32" s="365"/>
      <c r="EZ32" s="365"/>
      <c r="FA32" s="365"/>
      <c r="FB32" s="365"/>
      <c r="FC32" s="365"/>
      <c r="FD32" s="365"/>
      <c r="FE32" s="365"/>
      <c r="FF32" s="365"/>
      <c r="FG32" s="365"/>
      <c r="FH32" s="365"/>
      <c r="FI32" s="365"/>
      <c r="FJ32" s="365"/>
      <c r="FK32" s="365"/>
      <c r="FL32" s="365"/>
      <c r="FM32" s="365"/>
      <c r="FN32" s="365"/>
      <c r="FO32" s="365"/>
      <c r="FP32" s="365"/>
      <c r="FQ32" s="365"/>
      <c r="FR32" s="365"/>
      <c r="FS32" s="365"/>
      <c r="FT32" s="365"/>
      <c r="FU32" s="365"/>
      <c r="FV32" s="365"/>
      <c r="FW32" s="365"/>
      <c r="FX32" s="365"/>
      <c r="FY32" s="365"/>
      <c r="FZ32" s="365"/>
      <c r="GA32" s="365"/>
      <c r="GB32" s="365"/>
      <c r="GC32" s="365"/>
      <c r="GD32" s="365"/>
      <c r="GE32" s="365"/>
      <c r="GF32" s="365"/>
      <c r="GG32" s="365"/>
      <c r="GH32" s="365"/>
      <c r="GI32" s="365"/>
      <c r="GJ32" s="365"/>
      <c r="GK32" s="365"/>
      <c r="GL32" s="365"/>
      <c r="GM32" s="365"/>
      <c r="GN32" s="365"/>
      <c r="GO32" s="365"/>
      <c r="GP32" s="365"/>
      <c r="GQ32" s="365"/>
      <c r="GR32" s="365"/>
      <c r="GS32" s="365"/>
      <c r="GT32" s="365"/>
      <c r="GU32" s="365"/>
      <c r="GV32" s="365"/>
      <c r="GW32" s="365"/>
      <c r="GX32" s="365"/>
      <c r="GY32" s="365"/>
      <c r="GZ32" s="365"/>
      <c r="HA32" s="365"/>
      <c r="HB32" s="365"/>
      <c r="HC32" s="365"/>
      <c r="HD32" s="365"/>
      <c r="HE32" s="365"/>
      <c r="HF32" s="365"/>
      <c r="HG32" s="365"/>
      <c r="HH32" s="365"/>
      <c r="HI32" s="365"/>
      <c r="HJ32" s="365"/>
      <c r="HK32" s="365"/>
      <c r="HL32" s="365"/>
      <c r="HM32" s="365"/>
      <c r="HN32" s="365"/>
      <c r="HO32" s="365"/>
      <c r="HP32" s="365"/>
      <c r="HQ32" s="365"/>
      <c r="HR32" s="365"/>
      <c r="HS32" s="365"/>
      <c r="HT32" s="365"/>
      <c r="HU32" s="365"/>
      <c r="HV32" s="365"/>
      <c r="HW32" s="365"/>
      <c r="HX32" s="365"/>
      <c r="HY32" s="365"/>
      <c r="HZ32" s="365"/>
      <c r="IA32" s="365"/>
      <c r="IB32" s="365"/>
      <c r="IC32" s="365"/>
      <c r="ID32" s="365"/>
      <c r="IE32" s="365"/>
      <c r="IF32" s="365"/>
      <c r="IG32" s="365"/>
      <c r="IH32" s="365"/>
      <c r="II32" s="365"/>
      <c r="IJ32" s="365"/>
      <c r="IK32" s="365"/>
      <c r="IL32" s="365"/>
      <c r="IM32" s="365"/>
      <c r="IN32" s="365"/>
      <c r="IO32" s="365"/>
      <c r="IP32" s="365"/>
      <c r="IQ32" s="365"/>
      <c r="IR32" s="365"/>
      <c r="IS32" s="365"/>
      <c r="IT32" s="365"/>
      <c r="IU32" s="365"/>
      <c r="IV32" s="365"/>
      <c r="IW32" s="365"/>
      <c r="IX32" s="365"/>
      <c r="IY32" s="365"/>
      <c r="IZ32" s="365"/>
      <c r="JA32" s="365"/>
      <c r="JB32" s="365"/>
      <c r="JC32" s="365"/>
      <c r="JD32" s="365"/>
      <c r="JE32" s="365"/>
      <c r="JF32" s="365"/>
      <c r="JG32" s="365"/>
      <c r="JH32" s="365"/>
      <c r="JI32" s="365"/>
      <c r="JJ32" s="365"/>
      <c r="JK32" s="365"/>
      <c r="JL32" s="365"/>
      <c r="JM32" s="365"/>
      <c r="JN32" s="365"/>
      <c r="JO32" s="365"/>
      <c r="JP32" s="365"/>
      <c r="JQ32" s="365"/>
      <c r="JR32" s="365"/>
      <c r="JS32" s="365"/>
      <c r="JT32" s="365"/>
      <c r="JU32" s="365"/>
      <c r="JV32" s="365"/>
      <c r="JW32" s="365"/>
      <c r="JX32" s="365"/>
      <c r="JY32" s="365"/>
      <c r="JZ32" s="365"/>
      <c r="KA32" s="365"/>
      <c r="KB32" s="365"/>
      <c r="KC32" s="365"/>
      <c r="KD32" s="365"/>
      <c r="KE32" s="365"/>
      <c r="KF32" s="365"/>
      <c r="KG32" s="365"/>
      <c r="KH32" s="365"/>
    </row>
    <row r="33" spans="1:294" s="35" customFormat="1" ht="15" customHeight="1" x14ac:dyDescent="0.3">
      <c r="A33" s="120">
        <v>27</v>
      </c>
      <c r="B33" s="64" t="str">
        <f>IF(data!B30="","",data!B30)</f>
        <v/>
      </c>
      <c r="C33" s="122" t="str">
        <f>IF(data!B30="","",data!C30)</f>
        <v/>
      </c>
      <c r="D33" s="66" t="str">
        <f>IF(data!B30="","",data!D30)</f>
        <v/>
      </c>
      <c r="E33" s="67" t="str">
        <f>IF(data!B30="","",data!E30)</f>
        <v/>
      </c>
      <c r="F33" s="161" t="str">
        <f>IF(B33="","",IF(สรุปเวลาเรียน!O33&gt;=80,"ผ่าน","ไม่ผ่าน"))</f>
        <v/>
      </c>
      <c r="G33" s="161" t="str">
        <f>IF(B33="","",IF(สรุปเวลาเรียน!O33&gt;=80,"ผ่าน","ไม่ผ่าน"))</f>
        <v/>
      </c>
      <c r="H33" s="161" t="str">
        <f t="shared" si="0"/>
        <v/>
      </c>
      <c r="I33" s="161" t="str">
        <f>IF(B33="","",IF(สรุปเวลาเรียน!O33&gt;=80,"ผ่าน","ไม่ผ่าน"))</f>
        <v/>
      </c>
      <c r="J33" s="346"/>
      <c r="K33" s="337" t="str">
        <f t="shared" si="1"/>
        <v/>
      </c>
      <c r="L33" s="35" t="str">
        <f>IF(data!$F30="","",data!F30)</f>
        <v/>
      </c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63"/>
      <c r="AL33" s="363"/>
      <c r="AM33" s="363"/>
      <c r="AN33" s="363"/>
      <c r="AO33" s="363"/>
      <c r="AP33" s="363"/>
      <c r="AQ33" s="363"/>
      <c r="AR33" s="363"/>
      <c r="AS33" s="363"/>
      <c r="AT33" s="363"/>
      <c r="AU33" s="363"/>
      <c r="AV33" s="363"/>
      <c r="AW33" s="363"/>
      <c r="AX33" s="363"/>
      <c r="AY33" s="363"/>
      <c r="AZ33" s="363"/>
      <c r="BA33" s="363"/>
      <c r="BB33" s="363"/>
      <c r="BC33" s="363"/>
      <c r="BD33" s="363"/>
      <c r="BE33" s="363"/>
      <c r="BF33" s="363"/>
      <c r="BG33" s="363"/>
      <c r="BH33" s="363"/>
      <c r="BI33" s="363"/>
      <c r="BJ33" s="363"/>
      <c r="BK33" s="363"/>
      <c r="BL33" s="363"/>
      <c r="BM33" s="363"/>
      <c r="BN33" s="363"/>
      <c r="BO33" s="363"/>
      <c r="BP33" s="363"/>
      <c r="BQ33" s="363"/>
      <c r="BR33" s="363"/>
      <c r="BS33" s="363"/>
      <c r="BT33" s="363"/>
      <c r="BU33" s="363"/>
      <c r="BV33" s="363"/>
      <c r="BW33" s="363"/>
      <c r="BX33" s="363"/>
      <c r="BY33" s="363"/>
      <c r="BZ33" s="363"/>
      <c r="CA33" s="363"/>
      <c r="CB33" s="363"/>
      <c r="CC33" s="363"/>
      <c r="CD33" s="363"/>
      <c r="CE33" s="363"/>
      <c r="CF33" s="363"/>
      <c r="CG33" s="363"/>
      <c r="CH33" s="363"/>
      <c r="CI33" s="363"/>
      <c r="CJ33" s="363"/>
      <c r="CK33" s="363"/>
      <c r="CL33" s="363"/>
      <c r="CM33" s="363"/>
      <c r="CN33" s="363"/>
      <c r="CO33" s="363"/>
      <c r="CP33" s="363"/>
      <c r="CQ33" s="363"/>
      <c r="CR33" s="363"/>
      <c r="CS33" s="363"/>
      <c r="CT33" s="363"/>
      <c r="CU33" s="363"/>
      <c r="CV33" s="363"/>
      <c r="CW33" s="363"/>
      <c r="CX33" s="363"/>
      <c r="CY33" s="363"/>
      <c r="CZ33" s="363"/>
      <c r="DA33" s="363"/>
      <c r="DB33" s="363"/>
      <c r="DC33" s="363"/>
      <c r="DD33" s="363"/>
      <c r="DE33" s="363"/>
      <c r="DF33" s="363"/>
      <c r="DG33" s="363"/>
      <c r="DH33" s="363"/>
      <c r="DI33" s="363"/>
      <c r="DJ33" s="363"/>
      <c r="DK33" s="363"/>
      <c r="DL33" s="363"/>
      <c r="DM33" s="363"/>
      <c r="DN33" s="363"/>
      <c r="DO33" s="363"/>
      <c r="DP33" s="363"/>
      <c r="DQ33" s="363"/>
      <c r="DR33" s="363"/>
      <c r="DS33" s="363"/>
      <c r="DT33" s="363"/>
      <c r="DU33" s="363"/>
      <c r="DV33" s="363"/>
      <c r="DW33" s="363"/>
      <c r="DX33" s="363"/>
      <c r="DY33" s="363"/>
      <c r="DZ33" s="363"/>
      <c r="EA33" s="363"/>
      <c r="EB33" s="363"/>
      <c r="EC33" s="363"/>
      <c r="ED33" s="363"/>
      <c r="EE33" s="363"/>
      <c r="EF33" s="363"/>
      <c r="EG33" s="363"/>
      <c r="EH33" s="363"/>
      <c r="EI33" s="363"/>
      <c r="EJ33" s="363"/>
      <c r="EK33" s="363"/>
      <c r="EL33" s="363"/>
      <c r="EM33" s="363"/>
      <c r="EN33" s="363"/>
      <c r="EO33" s="363"/>
      <c r="EP33" s="363"/>
      <c r="EQ33" s="363"/>
      <c r="ER33" s="363"/>
      <c r="ES33" s="363"/>
      <c r="ET33" s="363"/>
      <c r="EU33" s="363"/>
      <c r="EV33" s="363"/>
      <c r="EW33" s="363"/>
      <c r="EX33" s="363"/>
      <c r="EY33" s="363"/>
      <c r="EZ33" s="363"/>
      <c r="FA33" s="363"/>
      <c r="FB33" s="363"/>
      <c r="FC33" s="363"/>
      <c r="FD33" s="363"/>
      <c r="FE33" s="363"/>
      <c r="FF33" s="363"/>
      <c r="FG33" s="363"/>
      <c r="FH33" s="363"/>
      <c r="FI33" s="363"/>
      <c r="FJ33" s="363"/>
      <c r="FK33" s="363"/>
      <c r="FL33" s="363"/>
      <c r="FM33" s="363"/>
      <c r="FN33" s="363"/>
      <c r="FO33" s="363"/>
      <c r="FP33" s="363"/>
      <c r="FQ33" s="363"/>
      <c r="FR33" s="363"/>
      <c r="FS33" s="363"/>
      <c r="FT33" s="363"/>
      <c r="FU33" s="363"/>
      <c r="FV33" s="363"/>
      <c r="FW33" s="363"/>
      <c r="FX33" s="363"/>
      <c r="FY33" s="363"/>
      <c r="FZ33" s="363"/>
      <c r="GA33" s="363"/>
      <c r="GB33" s="363"/>
      <c r="GC33" s="363"/>
      <c r="GD33" s="363"/>
      <c r="GE33" s="363"/>
      <c r="GF33" s="363"/>
      <c r="GG33" s="363"/>
      <c r="GH33" s="363"/>
      <c r="GI33" s="363"/>
      <c r="GJ33" s="363"/>
      <c r="GK33" s="363"/>
      <c r="GL33" s="363"/>
      <c r="GM33" s="363"/>
      <c r="GN33" s="363"/>
      <c r="GO33" s="363"/>
      <c r="GP33" s="363"/>
      <c r="GQ33" s="363"/>
      <c r="GR33" s="363"/>
      <c r="GS33" s="363"/>
      <c r="GT33" s="363"/>
      <c r="GU33" s="363"/>
      <c r="GV33" s="363"/>
      <c r="GW33" s="363"/>
      <c r="GX33" s="363"/>
      <c r="GY33" s="363"/>
      <c r="GZ33" s="363"/>
      <c r="HA33" s="363"/>
      <c r="HB33" s="363"/>
      <c r="HC33" s="363"/>
      <c r="HD33" s="363"/>
      <c r="HE33" s="363"/>
      <c r="HF33" s="363"/>
      <c r="HG33" s="363"/>
      <c r="HH33" s="363"/>
      <c r="HI33" s="363"/>
      <c r="HJ33" s="363"/>
      <c r="HK33" s="363"/>
      <c r="HL33" s="363"/>
      <c r="HM33" s="363"/>
      <c r="HN33" s="363"/>
      <c r="HO33" s="363"/>
      <c r="HP33" s="363"/>
      <c r="HQ33" s="363"/>
      <c r="HR33" s="363"/>
      <c r="HS33" s="363"/>
      <c r="HT33" s="363"/>
      <c r="HU33" s="363"/>
      <c r="HV33" s="363"/>
      <c r="HW33" s="363"/>
      <c r="HX33" s="363"/>
      <c r="HY33" s="363"/>
      <c r="HZ33" s="363"/>
      <c r="IA33" s="363"/>
      <c r="IB33" s="363"/>
      <c r="IC33" s="363"/>
      <c r="ID33" s="363"/>
      <c r="IE33" s="363"/>
      <c r="IF33" s="363"/>
      <c r="IG33" s="363"/>
      <c r="IH33" s="363"/>
      <c r="II33" s="363"/>
      <c r="IJ33" s="363"/>
      <c r="IK33" s="363"/>
      <c r="IL33" s="363"/>
      <c r="IM33" s="363"/>
      <c r="IN33" s="363"/>
      <c r="IO33" s="363"/>
      <c r="IP33" s="363"/>
      <c r="IQ33" s="363"/>
      <c r="IR33" s="363"/>
      <c r="IS33" s="363"/>
      <c r="IT33" s="363"/>
      <c r="IU33" s="363"/>
      <c r="IV33" s="363"/>
      <c r="IW33" s="363"/>
      <c r="IX33" s="363"/>
      <c r="IY33" s="363"/>
      <c r="IZ33" s="363"/>
      <c r="JA33" s="363"/>
      <c r="JB33" s="363"/>
      <c r="JC33" s="363"/>
      <c r="JD33" s="363"/>
      <c r="JE33" s="363"/>
      <c r="JF33" s="363"/>
      <c r="JG33" s="363"/>
      <c r="JH33" s="363"/>
      <c r="JI33" s="363"/>
      <c r="JJ33" s="363"/>
      <c r="JK33" s="363"/>
      <c r="JL33" s="363"/>
      <c r="JM33" s="363"/>
      <c r="JN33" s="363"/>
      <c r="JO33" s="363"/>
      <c r="JP33" s="363"/>
      <c r="JQ33" s="363"/>
      <c r="JR33" s="363"/>
      <c r="JS33" s="363"/>
      <c r="JT33" s="363"/>
      <c r="JU33" s="363"/>
      <c r="JV33" s="363"/>
      <c r="JW33" s="363"/>
      <c r="JX33" s="363"/>
      <c r="JY33" s="363"/>
      <c r="JZ33" s="363"/>
      <c r="KA33" s="363"/>
      <c r="KB33" s="363"/>
      <c r="KC33" s="363"/>
      <c r="KD33" s="363"/>
      <c r="KE33" s="363"/>
      <c r="KF33" s="363"/>
      <c r="KG33" s="363"/>
      <c r="KH33" s="363"/>
    </row>
    <row r="34" spans="1:294" s="35" customFormat="1" ht="15" customHeight="1" x14ac:dyDescent="0.3">
      <c r="A34" s="120">
        <v>28</v>
      </c>
      <c r="B34" s="64" t="str">
        <f>IF(data!B31="","",data!B31)</f>
        <v/>
      </c>
      <c r="C34" s="122" t="str">
        <f>IF(data!B31="","",data!C31)</f>
        <v/>
      </c>
      <c r="D34" s="66" t="str">
        <f>IF(data!B31="","",data!D31)</f>
        <v/>
      </c>
      <c r="E34" s="67" t="str">
        <f>IF(data!B31="","",data!E31)</f>
        <v/>
      </c>
      <c r="F34" s="161" t="str">
        <f>IF(B34="","",IF(สรุปเวลาเรียน!O34&gt;=80,"ผ่าน","ไม่ผ่าน"))</f>
        <v/>
      </c>
      <c r="G34" s="161" t="str">
        <f>IF(B34="","",IF(สรุปเวลาเรียน!O34&gt;=80,"ผ่าน","ไม่ผ่าน"))</f>
        <v/>
      </c>
      <c r="H34" s="161" t="str">
        <f t="shared" si="0"/>
        <v/>
      </c>
      <c r="I34" s="161" t="str">
        <f>IF(B34="","",IF(สรุปเวลาเรียน!O34&gt;=80,"ผ่าน","ไม่ผ่าน"))</f>
        <v/>
      </c>
      <c r="J34" s="346"/>
      <c r="K34" s="337" t="str">
        <f t="shared" si="1"/>
        <v/>
      </c>
      <c r="L34" s="35" t="str">
        <f>IF(data!$F31="","",data!F31)</f>
        <v/>
      </c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3"/>
      <c r="AF34" s="363"/>
      <c r="AG34" s="363"/>
      <c r="AH34" s="363"/>
      <c r="AI34" s="363"/>
      <c r="AJ34" s="363"/>
      <c r="AK34" s="363"/>
      <c r="AL34" s="363"/>
      <c r="AM34" s="363"/>
      <c r="AN34" s="363"/>
      <c r="AO34" s="363"/>
      <c r="AP34" s="363"/>
      <c r="AQ34" s="363"/>
      <c r="AR34" s="363"/>
      <c r="AS34" s="363"/>
      <c r="AT34" s="363"/>
      <c r="AU34" s="363"/>
      <c r="AV34" s="363"/>
      <c r="AW34" s="363"/>
      <c r="AX34" s="363"/>
      <c r="AY34" s="363"/>
      <c r="AZ34" s="363"/>
      <c r="BA34" s="363"/>
      <c r="BB34" s="363"/>
      <c r="BC34" s="363"/>
      <c r="BD34" s="363"/>
      <c r="BE34" s="363"/>
      <c r="BF34" s="363"/>
      <c r="BG34" s="363"/>
      <c r="BH34" s="363"/>
      <c r="BI34" s="363"/>
      <c r="BJ34" s="363"/>
      <c r="BK34" s="363"/>
      <c r="BL34" s="363"/>
      <c r="BM34" s="363"/>
      <c r="BN34" s="363"/>
      <c r="BO34" s="363"/>
      <c r="BP34" s="363"/>
      <c r="BQ34" s="363"/>
      <c r="BR34" s="363"/>
      <c r="BS34" s="363"/>
      <c r="BT34" s="363"/>
      <c r="BU34" s="363"/>
      <c r="BV34" s="363"/>
      <c r="BW34" s="363"/>
      <c r="BX34" s="363"/>
      <c r="BY34" s="363"/>
      <c r="BZ34" s="363"/>
      <c r="CA34" s="363"/>
      <c r="CB34" s="363"/>
      <c r="CC34" s="363"/>
      <c r="CD34" s="363"/>
      <c r="CE34" s="363"/>
      <c r="CF34" s="363"/>
      <c r="CG34" s="363"/>
      <c r="CH34" s="363"/>
      <c r="CI34" s="363"/>
      <c r="CJ34" s="363"/>
      <c r="CK34" s="363"/>
      <c r="CL34" s="363"/>
      <c r="CM34" s="363"/>
      <c r="CN34" s="363"/>
      <c r="CO34" s="363"/>
      <c r="CP34" s="363"/>
      <c r="CQ34" s="363"/>
      <c r="CR34" s="363"/>
      <c r="CS34" s="363"/>
      <c r="CT34" s="363"/>
      <c r="CU34" s="363"/>
      <c r="CV34" s="363"/>
      <c r="CW34" s="363"/>
      <c r="CX34" s="363"/>
      <c r="CY34" s="363"/>
      <c r="CZ34" s="363"/>
      <c r="DA34" s="363"/>
      <c r="DB34" s="363"/>
      <c r="DC34" s="363"/>
      <c r="DD34" s="363"/>
      <c r="DE34" s="363"/>
      <c r="DF34" s="363"/>
      <c r="DG34" s="363"/>
      <c r="DH34" s="363"/>
      <c r="DI34" s="363"/>
      <c r="DJ34" s="363"/>
      <c r="DK34" s="363"/>
      <c r="DL34" s="363"/>
      <c r="DM34" s="363"/>
      <c r="DN34" s="363"/>
      <c r="DO34" s="363"/>
      <c r="DP34" s="363"/>
      <c r="DQ34" s="363"/>
      <c r="DR34" s="363"/>
      <c r="DS34" s="363"/>
      <c r="DT34" s="363"/>
      <c r="DU34" s="363"/>
      <c r="DV34" s="363"/>
      <c r="DW34" s="363"/>
      <c r="DX34" s="363"/>
      <c r="DY34" s="363"/>
      <c r="DZ34" s="363"/>
      <c r="EA34" s="363"/>
      <c r="EB34" s="363"/>
      <c r="EC34" s="363"/>
      <c r="ED34" s="363"/>
      <c r="EE34" s="363"/>
      <c r="EF34" s="363"/>
      <c r="EG34" s="363"/>
      <c r="EH34" s="363"/>
      <c r="EI34" s="363"/>
      <c r="EJ34" s="363"/>
      <c r="EK34" s="363"/>
      <c r="EL34" s="363"/>
      <c r="EM34" s="363"/>
      <c r="EN34" s="363"/>
      <c r="EO34" s="363"/>
      <c r="EP34" s="363"/>
      <c r="EQ34" s="363"/>
      <c r="ER34" s="363"/>
      <c r="ES34" s="363"/>
      <c r="ET34" s="363"/>
      <c r="EU34" s="363"/>
      <c r="EV34" s="363"/>
      <c r="EW34" s="363"/>
      <c r="EX34" s="363"/>
      <c r="EY34" s="363"/>
      <c r="EZ34" s="363"/>
      <c r="FA34" s="363"/>
      <c r="FB34" s="363"/>
      <c r="FC34" s="363"/>
      <c r="FD34" s="363"/>
      <c r="FE34" s="363"/>
      <c r="FF34" s="363"/>
      <c r="FG34" s="363"/>
      <c r="FH34" s="363"/>
      <c r="FI34" s="363"/>
      <c r="FJ34" s="363"/>
      <c r="FK34" s="363"/>
      <c r="FL34" s="363"/>
      <c r="FM34" s="363"/>
      <c r="FN34" s="363"/>
      <c r="FO34" s="363"/>
      <c r="FP34" s="363"/>
      <c r="FQ34" s="363"/>
      <c r="FR34" s="363"/>
      <c r="FS34" s="363"/>
      <c r="FT34" s="363"/>
      <c r="FU34" s="363"/>
      <c r="FV34" s="363"/>
      <c r="FW34" s="363"/>
      <c r="FX34" s="363"/>
      <c r="FY34" s="363"/>
      <c r="FZ34" s="363"/>
      <c r="GA34" s="363"/>
      <c r="GB34" s="363"/>
      <c r="GC34" s="363"/>
      <c r="GD34" s="363"/>
      <c r="GE34" s="363"/>
      <c r="GF34" s="363"/>
      <c r="GG34" s="363"/>
      <c r="GH34" s="363"/>
      <c r="GI34" s="363"/>
      <c r="GJ34" s="363"/>
      <c r="GK34" s="363"/>
      <c r="GL34" s="363"/>
      <c r="GM34" s="363"/>
      <c r="GN34" s="363"/>
      <c r="GO34" s="363"/>
      <c r="GP34" s="363"/>
      <c r="GQ34" s="363"/>
      <c r="GR34" s="363"/>
      <c r="GS34" s="363"/>
      <c r="GT34" s="363"/>
      <c r="GU34" s="363"/>
      <c r="GV34" s="363"/>
      <c r="GW34" s="363"/>
      <c r="GX34" s="363"/>
      <c r="GY34" s="363"/>
      <c r="GZ34" s="363"/>
      <c r="HA34" s="363"/>
      <c r="HB34" s="363"/>
      <c r="HC34" s="363"/>
      <c r="HD34" s="363"/>
      <c r="HE34" s="363"/>
      <c r="HF34" s="363"/>
      <c r="HG34" s="363"/>
      <c r="HH34" s="363"/>
      <c r="HI34" s="363"/>
      <c r="HJ34" s="363"/>
      <c r="HK34" s="363"/>
      <c r="HL34" s="363"/>
      <c r="HM34" s="363"/>
      <c r="HN34" s="363"/>
      <c r="HO34" s="363"/>
      <c r="HP34" s="363"/>
      <c r="HQ34" s="363"/>
      <c r="HR34" s="363"/>
      <c r="HS34" s="363"/>
      <c r="HT34" s="363"/>
      <c r="HU34" s="363"/>
      <c r="HV34" s="363"/>
      <c r="HW34" s="363"/>
      <c r="HX34" s="363"/>
      <c r="HY34" s="363"/>
      <c r="HZ34" s="363"/>
      <c r="IA34" s="363"/>
      <c r="IB34" s="363"/>
      <c r="IC34" s="363"/>
      <c r="ID34" s="363"/>
      <c r="IE34" s="363"/>
      <c r="IF34" s="363"/>
      <c r="IG34" s="363"/>
      <c r="IH34" s="363"/>
      <c r="II34" s="363"/>
      <c r="IJ34" s="363"/>
      <c r="IK34" s="363"/>
      <c r="IL34" s="363"/>
      <c r="IM34" s="363"/>
      <c r="IN34" s="363"/>
      <c r="IO34" s="363"/>
      <c r="IP34" s="363"/>
      <c r="IQ34" s="363"/>
      <c r="IR34" s="363"/>
      <c r="IS34" s="363"/>
      <c r="IT34" s="363"/>
      <c r="IU34" s="363"/>
      <c r="IV34" s="363"/>
      <c r="IW34" s="363"/>
      <c r="IX34" s="363"/>
      <c r="IY34" s="363"/>
      <c r="IZ34" s="363"/>
      <c r="JA34" s="363"/>
      <c r="JB34" s="363"/>
      <c r="JC34" s="363"/>
      <c r="JD34" s="363"/>
      <c r="JE34" s="363"/>
      <c r="JF34" s="363"/>
      <c r="JG34" s="363"/>
      <c r="JH34" s="363"/>
      <c r="JI34" s="363"/>
      <c r="JJ34" s="363"/>
      <c r="JK34" s="363"/>
      <c r="JL34" s="363"/>
      <c r="JM34" s="363"/>
      <c r="JN34" s="363"/>
      <c r="JO34" s="363"/>
      <c r="JP34" s="363"/>
      <c r="JQ34" s="363"/>
      <c r="JR34" s="363"/>
      <c r="JS34" s="363"/>
      <c r="JT34" s="363"/>
      <c r="JU34" s="363"/>
      <c r="JV34" s="363"/>
      <c r="JW34" s="363"/>
      <c r="JX34" s="363"/>
      <c r="JY34" s="363"/>
      <c r="JZ34" s="363"/>
      <c r="KA34" s="363"/>
      <c r="KB34" s="363"/>
      <c r="KC34" s="363"/>
      <c r="KD34" s="363"/>
      <c r="KE34" s="363"/>
      <c r="KF34" s="363"/>
      <c r="KG34" s="363"/>
      <c r="KH34" s="363"/>
    </row>
    <row r="35" spans="1:294" s="35" customFormat="1" ht="15" customHeight="1" x14ac:dyDescent="0.3">
      <c r="A35" s="120">
        <v>29</v>
      </c>
      <c r="B35" s="64" t="str">
        <f>IF(data!B32="","",data!B32)</f>
        <v/>
      </c>
      <c r="C35" s="122" t="str">
        <f>IF(data!B32="","",data!C32)</f>
        <v/>
      </c>
      <c r="D35" s="66" t="str">
        <f>IF(data!B32="","",data!D32)</f>
        <v/>
      </c>
      <c r="E35" s="67" t="str">
        <f>IF(data!B32="","",data!E32)</f>
        <v/>
      </c>
      <c r="F35" s="161" t="str">
        <f>IF(B35="","",IF(สรุปเวลาเรียน!O35&gt;=80,"ผ่าน","ไม่ผ่าน"))</f>
        <v/>
      </c>
      <c r="G35" s="161" t="str">
        <f>IF(B35="","",IF(สรุปเวลาเรียน!O35&gt;=80,"ผ่าน","ไม่ผ่าน"))</f>
        <v/>
      </c>
      <c r="H35" s="161" t="str">
        <f t="shared" si="0"/>
        <v/>
      </c>
      <c r="I35" s="161" t="str">
        <f>IF(B35="","",IF(สรุปเวลาเรียน!O35&gt;=80,"ผ่าน","ไม่ผ่าน"))</f>
        <v/>
      </c>
      <c r="J35" s="346"/>
      <c r="K35" s="337" t="str">
        <f t="shared" si="1"/>
        <v/>
      </c>
      <c r="L35" s="35" t="str">
        <f>IF(data!$F32="","",data!F32)</f>
        <v/>
      </c>
      <c r="R35" s="363"/>
      <c r="S35" s="363"/>
      <c r="T35" s="363"/>
      <c r="U35" s="363"/>
      <c r="V35" s="363"/>
      <c r="W35" s="363"/>
      <c r="X35" s="363"/>
      <c r="Y35" s="363"/>
      <c r="Z35" s="363"/>
      <c r="AA35" s="363"/>
      <c r="AB35" s="363"/>
      <c r="AC35" s="363"/>
      <c r="AD35" s="363"/>
      <c r="AE35" s="363"/>
      <c r="AF35" s="363"/>
      <c r="AG35" s="363"/>
      <c r="AH35" s="363"/>
      <c r="AI35" s="363"/>
      <c r="AJ35" s="363"/>
      <c r="AK35" s="363"/>
      <c r="AL35" s="363"/>
      <c r="AM35" s="363"/>
      <c r="AN35" s="363"/>
      <c r="AO35" s="363"/>
      <c r="AP35" s="363"/>
      <c r="AQ35" s="363"/>
      <c r="AR35" s="363"/>
      <c r="AS35" s="363"/>
      <c r="AT35" s="363"/>
      <c r="AU35" s="363"/>
      <c r="AV35" s="363"/>
      <c r="AW35" s="363"/>
      <c r="AX35" s="363"/>
      <c r="AY35" s="363"/>
      <c r="AZ35" s="363"/>
      <c r="BA35" s="363"/>
      <c r="BB35" s="363"/>
      <c r="BC35" s="363"/>
      <c r="BD35" s="363"/>
      <c r="BE35" s="363"/>
      <c r="BF35" s="363"/>
      <c r="BG35" s="363"/>
      <c r="BH35" s="363"/>
      <c r="BI35" s="363"/>
      <c r="BJ35" s="363"/>
      <c r="BK35" s="363"/>
      <c r="BL35" s="363"/>
      <c r="BM35" s="363"/>
      <c r="BN35" s="363"/>
      <c r="BO35" s="363"/>
      <c r="BP35" s="363"/>
      <c r="BQ35" s="363"/>
      <c r="BR35" s="363"/>
      <c r="BS35" s="363"/>
      <c r="BT35" s="363"/>
      <c r="BU35" s="363"/>
      <c r="BV35" s="363"/>
      <c r="BW35" s="363"/>
      <c r="BX35" s="363"/>
      <c r="BY35" s="363"/>
      <c r="BZ35" s="363"/>
      <c r="CA35" s="363"/>
      <c r="CB35" s="363"/>
      <c r="CC35" s="363"/>
      <c r="CD35" s="363"/>
      <c r="CE35" s="363"/>
      <c r="CF35" s="363"/>
      <c r="CG35" s="363"/>
      <c r="CH35" s="363"/>
      <c r="CI35" s="363"/>
      <c r="CJ35" s="363"/>
      <c r="CK35" s="363"/>
      <c r="CL35" s="363"/>
      <c r="CM35" s="363"/>
      <c r="CN35" s="363"/>
      <c r="CO35" s="363"/>
      <c r="CP35" s="363"/>
      <c r="CQ35" s="363"/>
      <c r="CR35" s="363"/>
      <c r="CS35" s="363"/>
      <c r="CT35" s="363"/>
      <c r="CU35" s="363"/>
      <c r="CV35" s="363"/>
      <c r="CW35" s="363"/>
      <c r="CX35" s="363"/>
      <c r="CY35" s="363"/>
      <c r="CZ35" s="363"/>
      <c r="DA35" s="363"/>
      <c r="DB35" s="363"/>
      <c r="DC35" s="363"/>
      <c r="DD35" s="363"/>
      <c r="DE35" s="363"/>
      <c r="DF35" s="363"/>
      <c r="DG35" s="363"/>
      <c r="DH35" s="363"/>
      <c r="DI35" s="363"/>
      <c r="DJ35" s="363"/>
      <c r="DK35" s="363"/>
      <c r="DL35" s="363"/>
      <c r="DM35" s="363"/>
      <c r="DN35" s="363"/>
      <c r="DO35" s="363"/>
      <c r="DP35" s="363"/>
      <c r="DQ35" s="363"/>
      <c r="DR35" s="363"/>
      <c r="DS35" s="363"/>
      <c r="DT35" s="363"/>
      <c r="DU35" s="363"/>
      <c r="DV35" s="363"/>
      <c r="DW35" s="363"/>
      <c r="DX35" s="363"/>
      <c r="DY35" s="363"/>
      <c r="DZ35" s="363"/>
      <c r="EA35" s="363"/>
      <c r="EB35" s="363"/>
      <c r="EC35" s="363"/>
      <c r="ED35" s="363"/>
      <c r="EE35" s="363"/>
      <c r="EF35" s="363"/>
      <c r="EG35" s="363"/>
      <c r="EH35" s="363"/>
      <c r="EI35" s="363"/>
      <c r="EJ35" s="363"/>
      <c r="EK35" s="363"/>
      <c r="EL35" s="363"/>
      <c r="EM35" s="363"/>
      <c r="EN35" s="363"/>
      <c r="EO35" s="363"/>
      <c r="EP35" s="363"/>
      <c r="EQ35" s="363"/>
      <c r="ER35" s="363"/>
      <c r="ES35" s="363"/>
      <c r="ET35" s="363"/>
      <c r="EU35" s="363"/>
      <c r="EV35" s="363"/>
      <c r="EW35" s="363"/>
      <c r="EX35" s="363"/>
      <c r="EY35" s="363"/>
      <c r="EZ35" s="363"/>
      <c r="FA35" s="363"/>
      <c r="FB35" s="363"/>
      <c r="FC35" s="363"/>
      <c r="FD35" s="363"/>
      <c r="FE35" s="363"/>
      <c r="FF35" s="363"/>
      <c r="FG35" s="363"/>
      <c r="FH35" s="363"/>
      <c r="FI35" s="363"/>
      <c r="FJ35" s="363"/>
      <c r="FK35" s="363"/>
      <c r="FL35" s="363"/>
      <c r="FM35" s="363"/>
      <c r="FN35" s="363"/>
      <c r="FO35" s="363"/>
      <c r="FP35" s="363"/>
      <c r="FQ35" s="363"/>
      <c r="FR35" s="363"/>
      <c r="FS35" s="363"/>
      <c r="FT35" s="363"/>
      <c r="FU35" s="363"/>
      <c r="FV35" s="363"/>
      <c r="FW35" s="363"/>
      <c r="FX35" s="363"/>
      <c r="FY35" s="363"/>
      <c r="FZ35" s="363"/>
      <c r="GA35" s="363"/>
      <c r="GB35" s="363"/>
      <c r="GC35" s="363"/>
      <c r="GD35" s="363"/>
      <c r="GE35" s="363"/>
      <c r="GF35" s="363"/>
      <c r="GG35" s="363"/>
      <c r="GH35" s="363"/>
      <c r="GI35" s="363"/>
      <c r="GJ35" s="363"/>
      <c r="GK35" s="363"/>
      <c r="GL35" s="363"/>
      <c r="GM35" s="363"/>
      <c r="GN35" s="363"/>
      <c r="GO35" s="363"/>
      <c r="GP35" s="363"/>
      <c r="GQ35" s="363"/>
      <c r="GR35" s="363"/>
      <c r="GS35" s="363"/>
      <c r="GT35" s="363"/>
      <c r="GU35" s="363"/>
      <c r="GV35" s="363"/>
      <c r="GW35" s="363"/>
      <c r="GX35" s="363"/>
      <c r="GY35" s="363"/>
      <c r="GZ35" s="363"/>
      <c r="HA35" s="363"/>
      <c r="HB35" s="363"/>
      <c r="HC35" s="363"/>
      <c r="HD35" s="363"/>
      <c r="HE35" s="363"/>
      <c r="HF35" s="363"/>
      <c r="HG35" s="363"/>
      <c r="HH35" s="363"/>
      <c r="HI35" s="363"/>
      <c r="HJ35" s="363"/>
      <c r="HK35" s="363"/>
      <c r="HL35" s="363"/>
      <c r="HM35" s="363"/>
      <c r="HN35" s="363"/>
      <c r="HO35" s="363"/>
      <c r="HP35" s="363"/>
      <c r="HQ35" s="363"/>
      <c r="HR35" s="363"/>
      <c r="HS35" s="363"/>
      <c r="HT35" s="363"/>
      <c r="HU35" s="363"/>
      <c r="HV35" s="363"/>
      <c r="HW35" s="363"/>
      <c r="HX35" s="363"/>
      <c r="HY35" s="363"/>
      <c r="HZ35" s="363"/>
      <c r="IA35" s="363"/>
      <c r="IB35" s="363"/>
      <c r="IC35" s="363"/>
      <c r="ID35" s="363"/>
      <c r="IE35" s="363"/>
      <c r="IF35" s="363"/>
      <c r="IG35" s="363"/>
      <c r="IH35" s="363"/>
      <c r="II35" s="363"/>
      <c r="IJ35" s="363"/>
      <c r="IK35" s="363"/>
      <c r="IL35" s="363"/>
      <c r="IM35" s="363"/>
      <c r="IN35" s="363"/>
      <c r="IO35" s="363"/>
      <c r="IP35" s="363"/>
      <c r="IQ35" s="363"/>
      <c r="IR35" s="363"/>
      <c r="IS35" s="363"/>
      <c r="IT35" s="363"/>
      <c r="IU35" s="363"/>
      <c r="IV35" s="363"/>
      <c r="IW35" s="363"/>
      <c r="IX35" s="363"/>
      <c r="IY35" s="363"/>
      <c r="IZ35" s="363"/>
      <c r="JA35" s="363"/>
      <c r="JB35" s="363"/>
      <c r="JC35" s="363"/>
      <c r="JD35" s="363"/>
      <c r="JE35" s="363"/>
      <c r="JF35" s="363"/>
      <c r="JG35" s="363"/>
      <c r="JH35" s="363"/>
      <c r="JI35" s="363"/>
      <c r="JJ35" s="363"/>
      <c r="JK35" s="363"/>
      <c r="JL35" s="363"/>
      <c r="JM35" s="363"/>
      <c r="JN35" s="363"/>
      <c r="JO35" s="363"/>
      <c r="JP35" s="363"/>
      <c r="JQ35" s="363"/>
      <c r="JR35" s="363"/>
      <c r="JS35" s="363"/>
      <c r="JT35" s="363"/>
      <c r="JU35" s="363"/>
      <c r="JV35" s="363"/>
      <c r="JW35" s="363"/>
      <c r="JX35" s="363"/>
      <c r="JY35" s="363"/>
      <c r="JZ35" s="363"/>
      <c r="KA35" s="363"/>
      <c r="KB35" s="363"/>
      <c r="KC35" s="363"/>
      <c r="KD35" s="363"/>
      <c r="KE35" s="363"/>
      <c r="KF35" s="363"/>
      <c r="KG35" s="363"/>
      <c r="KH35" s="363"/>
    </row>
    <row r="36" spans="1:294" s="40" customFormat="1" ht="15" customHeight="1" thickBot="1" x14ac:dyDescent="0.35">
      <c r="A36" s="120">
        <v>30</v>
      </c>
      <c r="B36" s="64" t="str">
        <f>IF(data!B33="","",data!B33)</f>
        <v/>
      </c>
      <c r="C36" s="122" t="str">
        <f>IF(data!B33="","",data!C33)</f>
        <v/>
      </c>
      <c r="D36" s="66" t="str">
        <f>IF(data!B33="","",data!D33)</f>
        <v/>
      </c>
      <c r="E36" s="67" t="str">
        <f>IF(data!B33="","",data!E33)</f>
        <v/>
      </c>
      <c r="F36" s="161" t="str">
        <f>IF(B36="","",IF(สรุปเวลาเรียน!O36&gt;=80,"ผ่าน","ไม่ผ่าน"))</f>
        <v/>
      </c>
      <c r="G36" s="161" t="str">
        <f>IF(B36="","",IF(สรุปเวลาเรียน!O36&gt;=80,"ผ่าน","ไม่ผ่าน"))</f>
        <v/>
      </c>
      <c r="H36" s="161" t="str">
        <f t="shared" si="0"/>
        <v/>
      </c>
      <c r="I36" s="161" t="str">
        <f>IF(B36="","",IF(สรุปเวลาเรียน!O36&gt;=80,"ผ่าน","ไม่ผ่าน"))</f>
        <v/>
      </c>
      <c r="J36" s="346"/>
      <c r="K36" s="337" t="str">
        <f t="shared" si="1"/>
        <v/>
      </c>
      <c r="L36" s="35" t="str">
        <f>IF(data!$F33="","",data!F33)</f>
        <v/>
      </c>
      <c r="M36" s="35"/>
      <c r="N36" s="35"/>
      <c r="O36" s="35"/>
      <c r="P36" s="35"/>
      <c r="Q36" s="35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3"/>
      <c r="AC36" s="363"/>
      <c r="AD36" s="363"/>
      <c r="AE36" s="363"/>
      <c r="AF36" s="363"/>
      <c r="AG36" s="363"/>
      <c r="AH36" s="363"/>
      <c r="AI36" s="363"/>
      <c r="AJ36" s="363"/>
      <c r="AK36" s="363"/>
      <c r="AL36" s="363"/>
      <c r="AM36" s="363"/>
      <c r="AN36" s="363"/>
      <c r="AO36" s="363"/>
      <c r="AP36" s="363"/>
      <c r="AQ36" s="363"/>
      <c r="AR36" s="363"/>
      <c r="AS36" s="363"/>
      <c r="AT36" s="363"/>
      <c r="AU36" s="363"/>
      <c r="AV36" s="363"/>
      <c r="AW36" s="363"/>
      <c r="AX36" s="363"/>
      <c r="AY36" s="363"/>
      <c r="AZ36" s="363"/>
      <c r="BA36" s="363"/>
      <c r="BB36" s="363"/>
      <c r="BC36" s="363"/>
      <c r="BD36" s="363"/>
      <c r="BE36" s="363"/>
      <c r="BF36" s="363"/>
      <c r="BG36" s="363"/>
      <c r="BH36" s="363"/>
      <c r="BI36" s="363"/>
      <c r="BJ36" s="363"/>
      <c r="BK36" s="363"/>
      <c r="BL36" s="363"/>
      <c r="BM36" s="363"/>
      <c r="BN36" s="363"/>
      <c r="BO36" s="363"/>
      <c r="BP36" s="363"/>
      <c r="BQ36" s="363"/>
      <c r="BR36" s="363"/>
      <c r="BS36" s="364"/>
      <c r="BT36" s="364"/>
      <c r="BU36" s="364"/>
      <c r="BV36" s="364"/>
      <c r="BW36" s="364"/>
      <c r="BX36" s="364"/>
      <c r="BY36" s="364"/>
      <c r="BZ36" s="364"/>
      <c r="CA36" s="364"/>
      <c r="CB36" s="364"/>
      <c r="CC36" s="364"/>
      <c r="CD36" s="364"/>
      <c r="CE36" s="364"/>
      <c r="CF36" s="364"/>
      <c r="CG36" s="364"/>
      <c r="CH36" s="364"/>
      <c r="CI36" s="364"/>
      <c r="CJ36" s="364"/>
      <c r="CK36" s="364"/>
      <c r="CL36" s="364"/>
      <c r="CM36" s="364"/>
      <c r="CN36" s="364"/>
      <c r="CO36" s="364"/>
      <c r="CP36" s="364"/>
      <c r="CQ36" s="364"/>
      <c r="CR36" s="364"/>
      <c r="CS36" s="364"/>
      <c r="CT36" s="364"/>
      <c r="CU36" s="364"/>
      <c r="CV36" s="364"/>
      <c r="CW36" s="364"/>
      <c r="CX36" s="364"/>
      <c r="CY36" s="364"/>
      <c r="CZ36" s="364"/>
      <c r="DA36" s="364"/>
      <c r="DB36" s="364"/>
      <c r="DC36" s="364"/>
      <c r="DD36" s="364"/>
      <c r="DE36" s="364"/>
      <c r="DF36" s="364"/>
      <c r="DG36" s="364"/>
      <c r="DH36" s="364"/>
      <c r="DI36" s="364"/>
      <c r="DJ36" s="364"/>
      <c r="DK36" s="364"/>
      <c r="DL36" s="364"/>
      <c r="DM36" s="364"/>
      <c r="DN36" s="364"/>
      <c r="DO36" s="364"/>
      <c r="DP36" s="364"/>
      <c r="DQ36" s="364"/>
      <c r="DR36" s="364"/>
      <c r="DS36" s="364"/>
      <c r="DT36" s="364"/>
      <c r="DU36" s="364"/>
      <c r="DV36" s="364"/>
      <c r="DW36" s="364"/>
      <c r="DX36" s="364"/>
      <c r="DY36" s="364"/>
      <c r="DZ36" s="364"/>
      <c r="EA36" s="364"/>
      <c r="EB36" s="364"/>
      <c r="EC36" s="364"/>
      <c r="ED36" s="364"/>
      <c r="EE36" s="364"/>
      <c r="EF36" s="364"/>
      <c r="EG36" s="364"/>
      <c r="EH36" s="364"/>
      <c r="EI36" s="364"/>
      <c r="EJ36" s="364"/>
      <c r="EK36" s="364"/>
      <c r="EL36" s="364"/>
      <c r="EM36" s="364"/>
      <c r="EN36" s="364"/>
      <c r="EO36" s="364"/>
      <c r="EP36" s="364"/>
      <c r="EQ36" s="364"/>
      <c r="ER36" s="364"/>
      <c r="ES36" s="364"/>
      <c r="ET36" s="364"/>
      <c r="EU36" s="364"/>
      <c r="EV36" s="364"/>
      <c r="EW36" s="364"/>
      <c r="EX36" s="364"/>
      <c r="EY36" s="364"/>
      <c r="EZ36" s="364"/>
      <c r="FA36" s="364"/>
      <c r="FB36" s="364"/>
      <c r="FC36" s="364"/>
      <c r="FD36" s="364"/>
      <c r="FE36" s="364"/>
      <c r="FF36" s="364"/>
      <c r="FG36" s="364"/>
      <c r="FH36" s="364"/>
      <c r="FI36" s="364"/>
      <c r="FJ36" s="364"/>
      <c r="FK36" s="364"/>
      <c r="FL36" s="364"/>
      <c r="FM36" s="364"/>
      <c r="FN36" s="364"/>
      <c r="FO36" s="364"/>
      <c r="FP36" s="364"/>
      <c r="FQ36" s="364"/>
      <c r="FR36" s="364"/>
      <c r="FS36" s="364"/>
      <c r="FT36" s="364"/>
      <c r="FU36" s="364"/>
      <c r="FV36" s="364"/>
      <c r="FW36" s="364"/>
      <c r="FX36" s="364"/>
      <c r="FY36" s="364"/>
      <c r="FZ36" s="364"/>
      <c r="GA36" s="364"/>
      <c r="GB36" s="364"/>
      <c r="GC36" s="364"/>
      <c r="GD36" s="364"/>
      <c r="GE36" s="364"/>
      <c r="GF36" s="364"/>
      <c r="GG36" s="364"/>
      <c r="GH36" s="364"/>
      <c r="GI36" s="364"/>
      <c r="GJ36" s="364"/>
      <c r="GK36" s="364"/>
      <c r="GL36" s="364"/>
      <c r="GM36" s="364"/>
      <c r="GN36" s="364"/>
      <c r="GO36" s="364"/>
      <c r="GP36" s="364"/>
      <c r="GQ36" s="364"/>
      <c r="GR36" s="364"/>
      <c r="GS36" s="364"/>
      <c r="GT36" s="364"/>
      <c r="GU36" s="364"/>
      <c r="GV36" s="364"/>
      <c r="GW36" s="364"/>
      <c r="GX36" s="364"/>
      <c r="GY36" s="364"/>
      <c r="GZ36" s="364"/>
      <c r="HA36" s="364"/>
      <c r="HB36" s="364"/>
      <c r="HC36" s="364"/>
      <c r="HD36" s="364"/>
      <c r="HE36" s="364"/>
      <c r="HF36" s="364"/>
      <c r="HG36" s="364"/>
      <c r="HH36" s="364"/>
      <c r="HI36" s="364"/>
      <c r="HJ36" s="364"/>
      <c r="HK36" s="364"/>
      <c r="HL36" s="364"/>
      <c r="HM36" s="364"/>
      <c r="HN36" s="364"/>
      <c r="HO36" s="364"/>
      <c r="HP36" s="364"/>
      <c r="HQ36" s="364"/>
      <c r="HR36" s="364"/>
      <c r="HS36" s="364"/>
      <c r="HT36" s="364"/>
      <c r="HU36" s="364"/>
      <c r="HV36" s="364"/>
      <c r="HW36" s="364"/>
      <c r="HX36" s="364"/>
      <c r="HY36" s="364"/>
      <c r="HZ36" s="364"/>
      <c r="IA36" s="364"/>
      <c r="IB36" s="364"/>
      <c r="IC36" s="364"/>
      <c r="ID36" s="364"/>
      <c r="IE36" s="364"/>
      <c r="IF36" s="364"/>
      <c r="IG36" s="364"/>
      <c r="IH36" s="364"/>
      <c r="II36" s="364"/>
      <c r="IJ36" s="364"/>
      <c r="IK36" s="364"/>
      <c r="IL36" s="364"/>
      <c r="IM36" s="364"/>
      <c r="IN36" s="364"/>
      <c r="IO36" s="364"/>
      <c r="IP36" s="364"/>
      <c r="IQ36" s="364"/>
      <c r="IR36" s="364"/>
      <c r="IS36" s="364"/>
      <c r="IT36" s="364"/>
      <c r="IU36" s="364"/>
      <c r="IV36" s="364"/>
      <c r="IW36" s="364"/>
      <c r="IX36" s="364"/>
      <c r="IY36" s="364"/>
      <c r="IZ36" s="364"/>
      <c r="JA36" s="364"/>
      <c r="JB36" s="364"/>
      <c r="JC36" s="364"/>
      <c r="JD36" s="364"/>
      <c r="JE36" s="364"/>
      <c r="JF36" s="364"/>
      <c r="JG36" s="364"/>
      <c r="JH36" s="364"/>
      <c r="JI36" s="364"/>
      <c r="JJ36" s="364"/>
      <c r="JK36" s="364"/>
      <c r="JL36" s="364"/>
      <c r="JM36" s="364"/>
      <c r="JN36" s="364"/>
      <c r="JO36" s="364"/>
      <c r="JP36" s="364"/>
      <c r="JQ36" s="364"/>
      <c r="JR36" s="364"/>
      <c r="JS36" s="364"/>
      <c r="JT36" s="364"/>
      <c r="JU36" s="364"/>
      <c r="JV36" s="364"/>
      <c r="JW36" s="364"/>
      <c r="JX36" s="364"/>
      <c r="JY36" s="364"/>
      <c r="JZ36" s="364"/>
      <c r="KA36" s="364"/>
      <c r="KB36" s="364"/>
      <c r="KC36" s="364"/>
      <c r="KD36" s="364"/>
      <c r="KE36" s="364"/>
      <c r="KF36" s="364"/>
      <c r="KG36" s="364"/>
      <c r="KH36" s="364"/>
    </row>
    <row r="37" spans="1:294" s="41" customFormat="1" ht="15" customHeight="1" x14ac:dyDescent="0.3">
      <c r="A37" s="120">
        <v>31</v>
      </c>
      <c r="B37" s="64" t="str">
        <f>IF(data!B34="","",data!B34)</f>
        <v/>
      </c>
      <c r="C37" s="122" t="str">
        <f>IF(data!B34="","",data!C34)</f>
        <v/>
      </c>
      <c r="D37" s="66" t="str">
        <f>IF(data!B34="","",data!D34)</f>
        <v/>
      </c>
      <c r="E37" s="67" t="str">
        <f>IF(data!B34="","",data!E34)</f>
        <v/>
      </c>
      <c r="F37" s="161" t="str">
        <f>IF(B37="","",IF(สรุปเวลาเรียน!O37&gt;=80,"ผ่าน","ไม่ผ่าน"))</f>
        <v/>
      </c>
      <c r="G37" s="161" t="str">
        <f>IF(B37="","",IF(สรุปเวลาเรียน!O37&gt;=80,"ผ่าน","ไม่ผ่าน"))</f>
        <v/>
      </c>
      <c r="H37" s="161" t="str">
        <f t="shared" si="0"/>
        <v/>
      </c>
      <c r="I37" s="161" t="str">
        <f>IF(B37="","",IF(สรุปเวลาเรียน!O37&gt;=80,"ผ่าน","ไม่ผ่าน"))</f>
        <v/>
      </c>
      <c r="J37" s="346"/>
      <c r="K37" s="337" t="str">
        <f t="shared" si="1"/>
        <v/>
      </c>
      <c r="L37" s="35" t="str">
        <f>IF(data!$F34="","",data!F34)</f>
        <v/>
      </c>
      <c r="M37" s="35"/>
      <c r="N37" s="35"/>
      <c r="O37" s="35"/>
      <c r="P37" s="35"/>
      <c r="Q37" s="35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3"/>
      <c r="AC37" s="363"/>
      <c r="AD37" s="363"/>
      <c r="AE37" s="363"/>
      <c r="AF37" s="363"/>
      <c r="AG37" s="363"/>
      <c r="AH37" s="363"/>
      <c r="AI37" s="363"/>
      <c r="AJ37" s="363"/>
      <c r="AK37" s="363"/>
      <c r="AL37" s="363"/>
      <c r="AM37" s="363"/>
      <c r="AN37" s="363"/>
      <c r="AO37" s="363"/>
      <c r="AP37" s="363"/>
      <c r="AQ37" s="363"/>
      <c r="AR37" s="363"/>
      <c r="AS37" s="363"/>
      <c r="AT37" s="363"/>
      <c r="AU37" s="363"/>
      <c r="AV37" s="363"/>
      <c r="AW37" s="363"/>
      <c r="AX37" s="363"/>
      <c r="AY37" s="363"/>
      <c r="AZ37" s="363"/>
      <c r="BA37" s="363"/>
      <c r="BB37" s="363"/>
      <c r="BC37" s="363"/>
      <c r="BD37" s="363"/>
      <c r="BE37" s="363"/>
      <c r="BF37" s="363"/>
      <c r="BG37" s="363"/>
      <c r="BH37" s="363"/>
      <c r="BI37" s="363"/>
      <c r="BJ37" s="363"/>
      <c r="BK37" s="363"/>
      <c r="BL37" s="363"/>
      <c r="BM37" s="363"/>
      <c r="BN37" s="363"/>
      <c r="BO37" s="363"/>
      <c r="BP37" s="363"/>
      <c r="BQ37" s="363"/>
      <c r="BR37" s="363"/>
      <c r="BS37" s="365"/>
      <c r="BT37" s="365"/>
      <c r="BU37" s="365"/>
      <c r="BV37" s="365"/>
      <c r="BW37" s="365"/>
      <c r="BX37" s="365"/>
      <c r="BY37" s="365"/>
      <c r="BZ37" s="365"/>
      <c r="CA37" s="365"/>
      <c r="CB37" s="365"/>
      <c r="CC37" s="365"/>
      <c r="CD37" s="365"/>
      <c r="CE37" s="365"/>
      <c r="CF37" s="365"/>
      <c r="CG37" s="365"/>
      <c r="CH37" s="365"/>
      <c r="CI37" s="365"/>
      <c r="CJ37" s="365"/>
      <c r="CK37" s="365"/>
      <c r="CL37" s="365"/>
      <c r="CM37" s="365"/>
      <c r="CN37" s="365"/>
      <c r="CO37" s="365"/>
      <c r="CP37" s="365"/>
      <c r="CQ37" s="365"/>
      <c r="CR37" s="365"/>
      <c r="CS37" s="365"/>
      <c r="CT37" s="365"/>
      <c r="CU37" s="365"/>
      <c r="CV37" s="365"/>
      <c r="CW37" s="365"/>
      <c r="CX37" s="365"/>
      <c r="CY37" s="365"/>
      <c r="CZ37" s="365"/>
      <c r="DA37" s="365"/>
      <c r="DB37" s="365"/>
      <c r="DC37" s="365"/>
      <c r="DD37" s="365"/>
      <c r="DE37" s="365"/>
      <c r="DF37" s="365"/>
      <c r="DG37" s="365"/>
      <c r="DH37" s="365"/>
      <c r="DI37" s="365"/>
      <c r="DJ37" s="365"/>
      <c r="DK37" s="365"/>
      <c r="DL37" s="365"/>
      <c r="DM37" s="365"/>
      <c r="DN37" s="365"/>
      <c r="DO37" s="365"/>
      <c r="DP37" s="365"/>
      <c r="DQ37" s="365"/>
      <c r="DR37" s="365"/>
      <c r="DS37" s="365"/>
      <c r="DT37" s="365"/>
      <c r="DU37" s="365"/>
      <c r="DV37" s="365"/>
      <c r="DW37" s="365"/>
      <c r="DX37" s="365"/>
      <c r="DY37" s="365"/>
      <c r="DZ37" s="365"/>
      <c r="EA37" s="365"/>
      <c r="EB37" s="365"/>
      <c r="EC37" s="365"/>
      <c r="ED37" s="365"/>
      <c r="EE37" s="365"/>
      <c r="EF37" s="365"/>
      <c r="EG37" s="365"/>
      <c r="EH37" s="365"/>
      <c r="EI37" s="365"/>
      <c r="EJ37" s="365"/>
      <c r="EK37" s="365"/>
      <c r="EL37" s="365"/>
      <c r="EM37" s="365"/>
      <c r="EN37" s="365"/>
      <c r="EO37" s="365"/>
      <c r="EP37" s="365"/>
      <c r="EQ37" s="365"/>
      <c r="ER37" s="365"/>
      <c r="ES37" s="365"/>
      <c r="ET37" s="365"/>
      <c r="EU37" s="365"/>
      <c r="EV37" s="365"/>
      <c r="EW37" s="365"/>
      <c r="EX37" s="365"/>
      <c r="EY37" s="365"/>
      <c r="EZ37" s="365"/>
      <c r="FA37" s="365"/>
      <c r="FB37" s="365"/>
      <c r="FC37" s="365"/>
      <c r="FD37" s="365"/>
      <c r="FE37" s="365"/>
      <c r="FF37" s="365"/>
      <c r="FG37" s="365"/>
      <c r="FH37" s="365"/>
      <c r="FI37" s="365"/>
      <c r="FJ37" s="365"/>
      <c r="FK37" s="365"/>
      <c r="FL37" s="365"/>
      <c r="FM37" s="365"/>
      <c r="FN37" s="365"/>
      <c r="FO37" s="365"/>
      <c r="FP37" s="365"/>
      <c r="FQ37" s="365"/>
      <c r="FR37" s="365"/>
      <c r="FS37" s="365"/>
      <c r="FT37" s="365"/>
      <c r="FU37" s="365"/>
      <c r="FV37" s="365"/>
      <c r="FW37" s="365"/>
      <c r="FX37" s="365"/>
      <c r="FY37" s="365"/>
      <c r="FZ37" s="365"/>
      <c r="GA37" s="365"/>
      <c r="GB37" s="365"/>
      <c r="GC37" s="365"/>
      <c r="GD37" s="365"/>
      <c r="GE37" s="365"/>
      <c r="GF37" s="365"/>
      <c r="GG37" s="365"/>
      <c r="GH37" s="365"/>
      <c r="GI37" s="365"/>
      <c r="GJ37" s="365"/>
      <c r="GK37" s="365"/>
      <c r="GL37" s="365"/>
      <c r="GM37" s="365"/>
      <c r="GN37" s="365"/>
      <c r="GO37" s="365"/>
      <c r="GP37" s="365"/>
      <c r="GQ37" s="365"/>
      <c r="GR37" s="365"/>
      <c r="GS37" s="365"/>
      <c r="GT37" s="365"/>
      <c r="GU37" s="365"/>
      <c r="GV37" s="365"/>
      <c r="GW37" s="365"/>
      <c r="GX37" s="365"/>
      <c r="GY37" s="365"/>
      <c r="GZ37" s="365"/>
      <c r="HA37" s="365"/>
      <c r="HB37" s="365"/>
      <c r="HC37" s="365"/>
      <c r="HD37" s="365"/>
      <c r="HE37" s="365"/>
      <c r="HF37" s="365"/>
      <c r="HG37" s="365"/>
      <c r="HH37" s="365"/>
      <c r="HI37" s="365"/>
      <c r="HJ37" s="365"/>
      <c r="HK37" s="365"/>
      <c r="HL37" s="365"/>
      <c r="HM37" s="365"/>
      <c r="HN37" s="365"/>
      <c r="HO37" s="365"/>
      <c r="HP37" s="365"/>
      <c r="HQ37" s="365"/>
      <c r="HR37" s="365"/>
      <c r="HS37" s="365"/>
      <c r="HT37" s="365"/>
      <c r="HU37" s="365"/>
      <c r="HV37" s="365"/>
      <c r="HW37" s="365"/>
      <c r="HX37" s="365"/>
      <c r="HY37" s="365"/>
      <c r="HZ37" s="365"/>
      <c r="IA37" s="365"/>
      <c r="IB37" s="365"/>
      <c r="IC37" s="365"/>
      <c r="ID37" s="365"/>
      <c r="IE37" s="365"/>
      <c r="IF37" s="365"/>
      <c r="IG37" s="365"/>
      <c r="IH37" s="365"/>
      <c r="II37" s="365"/>
      <c r="IJ37" s="365"/>
      <c r="IK37" s="365"/>
      <c r="IL37" s="365"/>
      <c r="IM37" s="365"/>
      <c r="IN37" s="365"/>
      <c r="IO37" s="365"/>
      <c r="IP37" s="365"/>
      <c r="IQ37" s="365"/>
      <c r="IR37" s="365"/>
      <c r="IS37" s="365"/>
      <c r="IT37" s="365"/>
      <c r="IU37" s="365"/>
      <c r="IV37" s="365"/>
      <c r="IW37" s="365"/>
      <c r="IX37" s="365"/>
      <c r="IY37" s="365"/>
      <c r="IZ37" s="365"/>
      <c r="JA37" s="365"/>
      <c r="JB37" s="365"/>
      <c r="JC37" s="365"/>
      <c r="JD37" s="365"/>
      <c r="JE37" s="365"/>
      <c r="JF37" s="365"/>
      <c r="JG37" s="365"/>
      <c r="JH37" s="365"/>
      <c r="JI37" s="365"/>
      <c r="JJ37" s="365"/>
      <c r="JK37" s="365"/>
      <c r="JL37" s="365"/>
      <c r="JM37" s="365"/>
      <c r="JN37" s="365"/>
      <c r="JO37" s="365"/>
      <c r="JP37" s="365"/>
      <c r="JQ37" s="365"/>
      <c r="JR37" s="365"/>
      <c r="JS37" s="365"/>
      <c r="JT37" s="365"/>
      <c r="JU37" s="365"/>
      <c r="JV37" s="365"/>
      <c r="JW37" s="365"/>
      <c r="JX37" s="365"/>
      <c r="JY37" s="365"/>
      <c r="JZ37" s="365"/>
      <c r="KA37" s="365"/>
      <c r="KB37" s="365"/>
      <c r="KC37" s="365"/>
      <c r="KD37" s="365"/>
      <c r="KE37" s="365"/>
      <c r="KF37" s="365"/>
      <c r="KG37" s="365"/>
      <c r="KH37" s="365"/>
    </row>
    <row r="38" spans="1:294" s="35" customFormat="1" ht="15" customHeight="1" x14ac:dyDescent="0.3">
      <c r="A38" s="120">
        <v>32</v>
      </c>
      <c r="B38" s="64" t="str">
        <f>IF(data!B35="","",data!B35)</f>
        <v/>
      </c>
      <c r="C38" s="122" t="str">
        <f>IF(data!B35="","",data!C35)</f>
        <v/>
      </c>
      <c r="D38" s="66" t="str">
        <f>IF(data!B35="","",data!D35)</f>
        <v/>
      </c>
      <c r="E38" s="67" t="str">
        <f>IF(data!B35="","",data!E35)</f>
        <v/>
      </c>
      <c r="F38" s="161" t="str">
        <f>IF(B38="","",IF(สรุปเวลาเรียน!O38&gt;=80,"ผ่าน","ไม่ผ่าน"))</f>
        <v/>
      </c>
      <c r="G38" s="161" t="str">
        <f>IF(B38="","",IF(สรุปเวลาเรียน!O38&gt;=80,"ผ่าน","ไม่ผ่าน"))</f>
        <v/>
      </c>
      <c r="H38" s="161" t="str">
        <f t="shared" si="0"/>
        <v/>
      </c>
      <c r="I38" s="161" t="str">
        <f>IF(B38="","",IF(สรุปเวลาเรียน!O38&gt;=80,"ผ่าน","ไม่ผ่าน"))</f>
        <v/>
      </c>
      <c r="J38" s="346"/>
      <c r="K38" s="337" t="str">
        <f t="shared" si="1"/>
        <v/>
      </c>
      <c r="L38" s="35" t="str">
        <f>IF(data!$F35="","",data!F35)</f>
        <v/>
      </c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  <c r="BC38" s="363"/>
      <c r="BD38" s="363"/>
      <c r="BE38" s="363"/>
      <c r="BF38" s="363"/>
      <c r="BG38" s="363"/>
      <c r="BH38" s="363"/>
      <c r="BI38" s="363"/>
      <c r="BJ38" s="363"/>
      <c r="BK38" s="363"/>
      <c r="BL38" s="363"/>
      <c r="BM38" s="363"/>
      <c r="BN38" s="363"/>
      <c r="BO38" s="363"/>
      <c r="BP38" s="363"/>
      <c r="BQ38" s="363"/>
      <c r="BR38" s="363"/>
      <c r="BS38" s="363"/>
      <c r="BT38" s="363"/>
      <c r="BU38" s="363"/>
      <c r="BV38" s="363"/>
      <c r="BW38" s="363"/>
      <c r="BX38" s="363"/>
      <c r="BY38" s="363"/>
      <c r="BZ38" s="363"/>
      <c r="CA38" s="363"/>
      <c r="CB38" s="363"/>
      <c r="CC38" s="363"/>
      <c r="CD38" s="363"/>
      <c r="CE38" s="363"/>
      <c r="CF38" s="363"/>
      <c r="CG38" s="363"/>
      <c r="CH38" s="363"/>
      <c r="CI38" s="363"/>
      <c r="CJ38" s="363"/>
      <c r="CK38" s="363"/>
      <c r="CL38" s="363"/>
      <c r="CM38" s="363"/>
      <c r="CN38" s="363"/>
      <c r="CO38" s="363"/>
      <c r="CP38" s="363"/>
      <c r="CQ38" s="363"/>
      <c r="CR38" s="363"/>
      <c r="CS38" s="363"/>
      <c r="CT38" s="363"/>
      <c r="CU38" s="363"/>
      <c r="CV38" s="363"/>
      <c r="CW38" s="363"/>
      <c r="CX38" s="363"/>
      <c r="CY38" s="363"/>
      <c r="CZ38" s="363"/>
      <c r="DA38" s="363"/>
      <c r="DB38" s="363"/>
      <c r="DC38" s="363"/>
      <c r="DD38" s="363"/>
      <c r="DE38" s="363"/>
      <c r="DF38" s="363"/>
      <c r="DG38" s="363"/>
      <c r="DH38" s="363"/>
      <c r="DI38" s="363"/>
      <c r="DJ38" s="363"/>
      <c r="DK38" s="363"/>
      <c r="DL38" s="363"/>
      <c r="DM38" s="363"/>
      <c r="DN38" s="363"/>
      <c r="DO38" s="363"/>
      <c r="DP38" s="363"/>
      <c r="DQ38" s="363"/>
      <c r="DR38" s="363"/>
      <c r="DS38" s="363"/>
      <c r="DT38" s="363"/>
      <c r="DU38" s="363"/>
      <c r="DV38" s="363"/>
      <c r="DW38" s="363"/>
      <c r="DX38" s="363"/>
      <c r="DY38" s="363"/>
      <c r="DZ38" s="363"/>
      <c r="EA38" s="363"/>
      <c r="EB38" s="363"/>
      <c r="EC38" s="363"/>
      <c r="ED38" s="363"/>
      <c r="EE38" s="363"/>
      <c r="EF38" s="363"/>
      <c r="EG38" s="363"/>
      <c r="EH38" s="363"/>
      <c r="EI38" s="363"/>
      <c r="EJ38" s="363"/>
      <c r="EK38" s="363"/>
      <c r="EL38" s="363"/>
      <c r="EM38" s="363"/>
      <c r="EN38" s="363"/>
      <c r="EO38" s="363"/>
      <c r="EP38" s="363"/>
      <c r="EQ38" s="363"/>
      <c r="ER38" s="363"/>
      <c r="ES38" s="363"/>
      <c r="ET38" s="363"/>
      <c r="EU38" s="363"/>
      <c r="EV38" s="363"/>
      <c r="EW38" s="363"/>
      <c r="EX38" s="363"/>
      <c r="EY38" s="363"/>
      <c r="EZ38" s="363"/>
      <c r="FA38" s="363"/>
      <c r="FB38" s="363"/>
      <c r="FC38" s="363"/>
      <c r="FD38" s="363"/>
      <c r="FE38" s="363"/>
      <c r="FF38" s="363"/>
      <c r="FG38" s="363"/>
      <c r="FH38" s="363"/>
      <c r="FI38" s="363"/>
      <c r="FJ38" s="363"/>
      <c r="FK38" s="363"/>
      <c r="FL38" s="363"/>
      <c r="FM38" s="363"/>
      <c r="FN38" s="363"/>
      <c r="FO38" s="363"/>
      <c r="FP38" s="363"/>
      <c r="FQ38" s="363"/>
      <c r="FR38" s="363"/>
      <c r="FS38" s="363"/>
      <c r="FT38" s="363"/>
      <c r="FU38" s="363"/>
      <c r="FV38" s="363"/>
      <c r="FW38" s="363"/>
      <c r="FX38" s="363"/>
      <c r="FY38" s="363"/>
      <c r="FZ38" s="363"/>
      <c r="GA38" s="363"/>
      <c r="GB38" s="363"/>
      <c r="GC38" s="363"/>
      <c r="GD38" s="363"/>
      <c r="GE38" s="363"/>
      <c r="GF38" s="363"/>
      <c r="GG38" s="363"/>
      <c r="GH38" s="363"/>
      <c r="GI38" s="363"/>
      <c r="GJ38" s="363"/>
      <c r="GK38" s="363"/>
      <c r="GL38" s="363"/>
      <c r="GM38" s="363"/>
      <c r="GN38" s="363"/>
      <c r="GO38" s="363"/>
      <c r="GP38" s="363"/>
      <c r="GQ38" s="363"/>
      <c r="GR38" s="363"/>
      <c r="GS38" s="363"/>
      <c r="GT38" s="363"/>
      <c r="GU38" s="363"/>
      <c r="GV38" s="363"/>
      <c r="GW38" s="363"/>
      <c r="GX38" s="363"/>
      <c r="GY38" s="363"/>
      <c r="GZ38" s="363"/>
      <c r="HA38" s="363"/>
      <c r="HB38" s="363"/>
      <c r="HC38" s="363"/>
      <c r="HD38" s="363"/>
      <c r="HE38" s="363"/>
      <c r="HF38" s="363"/>
      <c r="HG38" s="363"/>
      <c r="HH38" s="363"/>
      <c r="HI38" s="363"/>
      <c r="HJ38" s="363"/>
      <c r="HK38" s="363"/>
      <c r="HL38" s="363"/>
      <c r="HM38" s="363"/>
      <c r="HN38" s="363"/>
      <c r="HO38" s="363"/>
      <c r="HP38" s="363"/>
      <c r="HQ38" s="363"/>
      <c r="HR38" s="363"/>
      <c r="HS38" s="363"/>
      <c r="HT38" s="363"/>
      <c r="HU38" s="363"/>
      <c r="HV38" s="363"/>
      <c r="HW38" s="363"/>
      <c r="HX38" s="363"/>
      <c r="HY38" s="363"/>
      <c r="HZ38" s="363"/>
      <c r="IA38" s="363"/>
      <c r="IB38" s="363"/>
      <c r="IC38" s="363"/>
      <c r="ID38" s="363"/>
      <c r="IE38" s="363"/>
      <c r="IF38" s="363"/>
      <c r="IG38" s="363"/>
      <c r="IH38" s="363"/>
      <c r="II38" s="363"/>
      <c r="IJ38" s="363"/>
      <c r="IK38" s="363"/>
      <c r="IL38" s="363"/>
      <c r="IM38" s="363"/>
      <c r="IN38" s="363"/>
      <c r="IO38" s="363"/>
      <c r="IP38" s="363"/>
      <c r="IQ38" s="363"/>
      <c r="IR38" s="363"/>
      <c r="IS38" s="363"/>
      <c r="IT38" s="363"/>
      <c r="IU38" s="363"/>
      <c r="IV38" s="363"/>
      <c r="IW38" s="363"/>
      <c r="IX38" s="363"/>
      <c r="IY38" s="363"/>
      <c r="IZ38" s="363"/>
      <c r="JA38" s="363"/>
      <c r="JB38" s="363"/>
      <c r="JC38" s="363"/>
      <c r="JD38" s="363"/>
      <c r="JE38" s="363"/>
      <c r="JF38" s="363"/>
      <c r="JG38" s="363"/>
      <c r="JH38" s="363"/>
      <c r="JI38" s="363"/>
      <c r="JJ38" s="363"/>
      <c r="JK38" s="363"/>
      <c r="JL38" s="363"/>
      <c r="JM38" s="363"/>
      <c r="JN38" s="363"/>
      <c r="JO38" s="363"/>
      <c r="JP38" s="363"/>
      <c r="JQ38" s="363"/>
      <c r="JR38" s="363"/>
      <c r="JS38" s="363"/>
      <c r="JT38" s="363"/>
      <c r="JU38" s="363"/>
      <c r="JV38" s="363"/>
      <c r="JW38" s="363"/>
      <c r="JX38" s="363"/>
      <c r="JY38" s="363"/>
      <c r="JZ38" s="363"/>
      <c r="KA38" s="363"/>
      <c r="KB38" s="363"/>
      <c r="KC38" s="363"/>
      <c r="KD38" s="363"/>
      <c r="KE38" s="363"/>
      <c r="KF38" s="363"/>
      <c r="KG38" s="363"/>
      <c r="KH38" s="363"/>
    </row>
    <row r="39" spans="1:294" s="35" customFormat="1" ht="15" customHeight="1" x14ac:dyDescent="0.3">
      <c r="A39" s="120">
        <v>33</v>
      </c>
      <c r="B39" s="64" t="str">
        <f>IF(data!B36="","",data!B36)</f>
        <v/>
      </c>
      <c r="C39" s="122" t="str">
        <f>IF(data!B36="","",data!C36)</f>
        <v/>
      </c>
      <c r="D39" s="66" t="str">
        <f>IF(data!B36="","",data!D36)</f>
        <v/>
      </c>
      <c r="E39" s="67" t="str">
        <f>IF(data!B36="","",data!E36)</f>
        <v/>
      </c>
      <c r="F39" s="161" t="str">
        <f>IF(B39="","",IF(สรุปเวลาเรียน!O39&gt;=80,"ผ่าน","ไม่ผ่าน"))</f>
        <v/>
      </c>
      <c r="G39" s="161" t="str">
        <f>IF(B39="","",IF(สรุปเวลาเรียน!O39&gt;=80,"ผ่าน","ไม่ผ่าน"))</f>
        <v/>
      </c>
      <c r="H39" s="161" t="str">
        <f t="shared" si="0"/>
        <v/>
      </c>
      <c r="I39" s="161" t="str">
        <f>IF(B39="","",IF(สรุปเวลาเรียน!O39&gt;=80,"ผ่าน","ไม่ผ่าน"))</f>
        <v/>
      </c>
      <c r="J39" s="346"/>
      <c r="K39" s="337" t="str">
        <f t="shared" si="1"/>
        <v/>
      </c>
      <c r="L39" s="35" t="str">
        <f>IF(data!$F36="","",data!F36)</f>
        <v/>
      </c>
      <c r="R39" s="363"/>
      <c r="S39" s="363"/>
      <c r="T39" s="363"/>
      <c r="U39" s="363"/>
      <c r="V39" s="363"/>
      <c r="W39" s="363"/>
      <c r="X39" s="363"/>
      <c r="Y39" s="363"/>
      <c r="Z39" s="363"/>
      <c r="AA39" s="363"/>
      <c r="AB39" s="363"/>
      <c r="AC39" s="363"/>
      <c r="AD39" s="363"/>
      <c r="AE39" s="363"/>
      <c r="AF39" s="363"/>
      <c r="AG39" s="363"/>
      <c r="AH39" s="363"/>
      <c r="AI39" s="363"/>
      <c r="AJ39" s="363"/>
      <c r="AK39" s="363"/>
      <c r="AL39" s="363"/>
      <c r="AM39" s="363"/>
      <c r="AN39" s="363"/>
      <c r="AO39" s="363"/>
      <c r="AP39" s="363"/>
      <c r="AQ39" s="363"/>
      <c r="AR39" s="363"/>
      <c r="AS39" s="363"/>
      <c r="AT39" s="363"/>
      <c r="AU39" s="363"/>
      <c r="AV39" s="363"/>
      <c r="AW39" s="363"/>
      <c r="AX39" s="363"/>
      <c r="AY39" s="363"/>
      <c r="AZ39" s="363"/>
      <c r="BA39" s="363"/>
      <c r="BB39" s="363"/>
      <c r="BC39" s="363"/>
      <c r="BD39" s="363"/>
      <c r="BE39" s="363"/>
      <c r="BF39" s="363"/>
      <c r="BG39" s="363"/>
      <c r="BH39" s="363"/>
      <c r="BI39" s="363"/>
      <c r="BJ39" s="363"/>
      <c r="BK39" s="363"/>
      <c r="BL39" s="363"/>
      <c r="BM39" s="363"/>
      <c r="BN39" s="363"/>
      <c r="BO39" s="363"/>
      <c r="BP39" s="363"/>
      <c r="BQ39" s="363"/>
      <c r="BR39" s="363"/>
      <c r="BS39" s="363"/>
      <c r="BT39" s="363"/>
      <c r="BU39" s="363"/>
      <c r="BV39" s="363"/>
      <c r="BW39" s="363"/>
      <c r="BX39" s="363"/>
      <c r="BY39" s="363"/>
      <c r="BZ39" s="363"/>
      <c r="CA39" s="363"/>
      <c r="CB39" s="363"/>
      <c r="CC39" s="363"/>
      <c r="CD39" s="363"/>
      <c r="CE39" s="363"/>
      <c r="CF39" s="363"/>
      <c r="CG39" s="363"/>
      <c r="CH39" s="363"/>
      <c r="CI39" s="363"/>
      <c r="CJ39" s="363"/>
      <c r="CK39" s="363"/>
      <c r="CL39" s="363"/>
      <c r="CM39" s="363"/>
      <c r="CN39" s="363"/>
      <c r="CO39" s="363"/>
      <c r="CP39" s="363"/>
      <c r="CQ39" s="363"/>
      <c r="CR39" s="363"/>
      <c r="CS39" s="363"/>
      <c r="CT39" s="363"/>
      <c r="CU39" s="363"/>
      <c r="CV39" s="363"/>
      <c r="CW39" s="363"/>
      <c r="CX39" s="363"/>
      <c r="CY39" s="363"/>
      <c r="CZ39" s="363"/>
      <c r="DA39" s="363"/>
      <c r="DB39" s="363"/>
      <c r="DC39" s="363"/>
      <c r="DD39" s="363"/>
      <c r="DE39" s="363"/>
      <c r="DF39" s="363"/>
      <c r="DG39" s="363"/>
      <c r="DH39" s="363"/>
      <c r="DI39" s="363"/>
      <c r="DJ39" s="363"/>
      <c r="DK39" s="363"/>
      <c r="DL39" s="363"/>
      <c r="DM39" s="363"/>
      <c r="DN39" s="363"/>
      <c r="DO39" s="363"/>
      <c r="DP39" s="363"/>
      <c r="DQ39" s="363"/>
      <c r="DR39" s="363"/>
      <c r="DS39" s="363"/>
      <c r="DT39" s="363"/>
      <c r="DU39" s="363"/>
      <c r="DV39" s="363"/>
      <c r="DW39" s="363"/>
      <c r="DX39" s="363"/>
      <c r="DY39" s="363"/>
      <c r="DZ39" s="363"/>
      <c r="EA39" s="363"/>
      <c r="EB39" s="363"/>
      <c r="EC39" s="363"/>
      <c r="ED39" s="363"/>
      <c r="EE39" s="363"/>
      <c r="EF39" s="363"/>
      <c r="EG39" s="363"/>
      <c r="EH39" s="363"/>
      <c r="EI39" s="363"/>
      <c r="EJ39" s="363"/>
      <c r="EK39" s="363"/>
      <c r="EL39" s="363"/>
      <c r="EM39" s="363"/>
      <c r="EN39" s="363"/>
      <c r="EO39" s="363"/>
      <c r="EP39" s="363"/>
      <c r="EQ39" s="363"/>
      <c r="ER39" s="363"/>
      <c r="ES39" s="363"/>
      <c r="ET39" s="363"/>
      <c r="EU39" s="363"/>
      <c r="EV39" s="363"/>
      <c r="EW39" s="363"/>
      <c r="EX39" s="363"/>
      <c r="EY39" s="363"/>
      <c r="EZ39" s="363"/>
      <c r="FA39" s="363"/>
      <c r="FB39" s="363"/>
      <c r="FC39" s="363"/>
      <c r="FD39" s="363"/>
      <c r="FE39" s="363"/>
      <c r="FF39" s="363"/>
      <c r="FG39" s="363"/>
      <c r="FH39" s="363"/>
      <c r="FI39" s="363"/>
      <c r="FJ39" s="363"/>
      <c r="FK39" s="363"/>
      <c r="FL39" s="363"/>
      <c r="FM39" s="363"/>
      <c r="FN39" s="363"/>
      <c r="FO39" s="363"/>
      <c r="FP39" s="363"/>
      <c r="FQ39" s="363"/>
      <c r="FR39" s="363"/>
      <c r="FS39" s="363"/>
      <c r="FT39" s="363"/>
      <c r="FU39" s="363"/>
      <c r="FV39" s="363"/>
      <c r="FW39" s="363"/>
      <c r="FX39" s="363"/>
      <c r="FY39" s="363"/>
      <c r="FZ39" s="363"/>
      <c r="GA39" s="363"/>
      <c r="GB39" s="363"/>
      <c r="GC39" s="363"/>
      <c r="GD39" s="363"/>
      <c r="GE39" s="363"/>
      <c r="GF39" s="363"/>
      <c r="GG39" s="363"/>
      <c r="GH39" s="363"/>
      <c r="GI39" s="363"/>
      <c r="GJ39" s="363"/>
      <c r="GK39" s="363"/>
      <c r="GL39" s="363"/>
      <c r="GM39" s="363"/>
      <c r="GN39" s="363"/>
      <c r="GO39" s="363"/>
      <c r="GP39" s="363"/>
      <c r="GQ39" s="363"/>
      <c r="GR39" s="363"/>
      <c r="GS39" s="363"/>
      <c r="GT39" s="363"/>
      <c r="GU39" s="363"/>
      <c r="GV39" s="363"/>
      <c r="GW39" s="363"/>
      <c r="GX39" s="363"/>
      <c r="GY39" s="363"/>
      <c r="GZ39" s="363"/>
      <c r="HA39" s="363"/>
      <c r="HB39" s="363"/>
      <c r="HC39" s="363"/>
      <c r="HD39" s="363"/>
      <c r="HE39" s="363"/>
      <c r="HF39" s="363"/>
      <c r="HG39" s="363"/>
      <c r="HH39" s="363"/>
      <c r="HI39" s="363"/>
      <c r="HJ39" s="363"/>
      <c r="HK39" s="363"/>
      <c r="HL39" s="363"/>
      <c r="HM39" s="363"/>
      <c r="HN39" s="363"/>
      <c r="HO39" s="363"/>
      <c r="HP39" s="363"/>
      <c r="HQ39" s="363"/>
      <c r="HR39" s="363"/>
      <c r="HS39" s="363"/>
      <c r="HT39" s="363"/>
      <c r="HU39" s="363"/>
      <c r="HV39" s="363"/>
      <c r="HW39" s="363"/>
      <c r="HX39" s="363"/>
      <c r="HY39" s="363"/>
      <c r="HZ39" s="363"/>
      <c r="IA39" s="363"/>
      <c r="IB39" s="363"/>
      <c r="IC39" s="363"/>
      <c r="ID39" s="363"/>
      <c r="IE39" s="363"/>
      <c r="IF39" s="363"/>
      <c r="IG39" s="363"/>
      <c r="IH39" s="363"/>
      <c r="II39" s="363"/>
      <c r="IJ39" s="363"/>
      <c r="IK39" s="363"/>
      <c r="IL39" s="363"/>
      <c r="IM39" s="363"/>
      <c r="IN39" s="363"/>
      <c r="IO39" s="363"/>
      <c r="IP39" s="363"/>
      <c r="IQ39" s="363"/>
      <c r="IR39" s="363"/>
      <c r="IS39" s="363"/>
      <c r="IT39" s="363"/>
      <c r="IU39" s="363"/>
      <c r="IV39" s="363"/>
      <c r="IW39" s="363"/>
      <c r="IX39" s="363"/>
      <c r="IY39" s="363"/>
      <c r="IZ39" s="363"/>
      <c r="JA39" s="363"/>
      <c r="JB39" s="363"/>
      <c r="JC39" s="363"/>
      <c r="JD39" s="363"/>
      <c r="JE39" s="363"/>
      <c r="JF39" s="363"/>
      <c r="JG39" s="363"/>
      <c r="JH39" s="363"/>
      <c r="JI39" s="363"/>
      <c r="JJ39" s="363"/>
      <c r="JK39" s="363"/>
      <c r="JL39" s="363"/>
      <c r="JM39" s="363"/>
      <c r="JN39" s="363"/>
      <c r="JO39" s="363"/>
      <c r="JP39" s="363"/>
      <c r="JQ39" s="363"/>
      <c r="JR39" s="363"/>
      <c r="JS39" s="363"/>
      <c r="JT39" s="363"/>
      <c r="JU39" s="363"/>
      <c r="JV39" s="363"/>
      <c r="JW39" s="363"/>
      <c r="JX39" s="363"/>
      <c r="JY39" s="363"/>
      <c r="JZ39" s="363"/>
      <c r="KA39" s="363"/>
      <c r="KB39" s="363"/>
      <c r="KC39" s="363"/>
      <c r="KD39" s="363"/>
      <c r="KE39" s="363"/>
      <c r="KF39" s="363"/>
      <c r="KG39" s="363"/>
      <c r="KH39" s="363"/>
    </row>
    <row r="40" spans="1:294" s="35" customFormat="1" ht="15" customHeight="1" x14ac:dyDescent="0.3">
      <c r="A40" s="120">
        <v>34</v>
      </c>
      <c r="B40" s="64" t="str">
        <f>IF(data!B37="","",data!B37)</f>
        <v/>
      </c>
      <c r="C40" s="122" t="str">
        <f>IF(data!B37="","",data!C37)</f>
        <v/>
      </c>
      <c r="D40" s="66" t="str">
        <f>IF(data!B37="","",data!D37)</f>
        <v/>
      </c>
      <c r="E40" s="67" t="str">
        <f>IF(data!B37="","",data!E37)</f>
        <v/>
      </c>
      <c r="F40" s="161" t="str">
        <f>IF(B40="","",IF(สรุปเวลาเรียน!O40&gt;=80,"ผ่าน","ไม่ผ่าน"))</f>
        <v/>
      </c>
      <c r="G40" s="161" t="str">
        <f>IF(B40="","",IF(สรุปเวลาเรียน!O40&gt;=80,"ผ่าน","ไม่ผ่าน"))</f>
        <v/>
      </c>
      <c r="H40" s="161" t="str">
        <f t="shared" si="0"/>
        <v/>
      </c>
      <c r="I40" s="161" t="str">
        <f>IF(B40="","",IF(สรุปเวลาเรียน!O40&gt;=80,"ผ่าน","ไม่ผ่าน"))</f>
        <v/>
      </c>
      <c r="J40" s="346"/>
      <c r="K40" s="337" t="str">
        <f t="shared" si="1"/>
        <v/>
      </c>
      <c r="L40" s="35" t="str">
        <f>IF(data!$F37="","",data!F37)</f>
        <v/>
      </c>
      <c r="R40" s="363"/>
      <c r="S40" s="363"/>
      <c r="T40" s="363"/>
      <c r="U40" s="363"/>
      <c r="V40" s="363"/>
      <c r="W40" s="363"/>
      <c r="X40" s="363"/>
      <c r="Y40" s="363"/>
      <c r="Z40" s="363"/>
      <c r="AA40" s="363"/>
      <c r="AB40" s="363"/>
      <c r="AC40" s="363"/>
      <c r="AD40" s="363"/>
      <c r="AE40" s="363"/>
      <c r="AF40" s="363"/>
      <c r="AG40" s="363"/>
      <c r="AH40" s="363"/>
      <c r="AI40" s="363"/>
      <c r="AJ40" s="363"/>
      <c r="AK40" s="363"/>
      <c r="AL40" s="363"/>
      <c r="AM40" s="363"/>
      <c r="AN40" s="363"/>
      <c r="AO40" s="363"/>
      <c r="AP40" s="363"/>
      <c r="AQ40" s="363"/>
      <c r="AR40" s="363"/>
      <c r="AS40" s="363"/>
      <c r="AT40" s="363"/>
      <c r="AU40" s="363"/>
      <c r="AV40" s="363"/>
      <c r="AW40" s="363"/>
      <c r="AX40" s="363"/>
      <c r="AY40" s="363"/>
      <c r="AZ40" s="363"/>
      <c r="BA40" s="363"/>
      <c r="BB40" s="363"/>
      <c r="BC40" s="363"/>
      <c r="BD40" s="363"/>
      <c r="BE40" s="363"/>
      <c r="BF40" s="363"/>
      <c r="BG40" s="363"/>
      <c r="BH40" s="363"/>
      <c r="BI40" s="363"/>
      <c r="BJ40" s="363"/>
      <c r="BK40" s="363"/>
      <c r="BL40" s="363"/>
      <c r="BM40" s="363"/>
      <c r="BN40" s="363"/>
      <c r="BO40" s="363"/>
      <c r="BP40" s="363"/>
      <c r="BQ40" s="363"/>
      <c r="BR40" s="363"/>
      <c r="BS40" s="363"/>
      <c r="BT40" s="363"/>
      <c r="BU40" s="363"/>
      <c r="BV40" s="363"/>
      <c r="BW40" s="363"/>
      <c r="BX40" s="363"/>
      <c r="BY40" s="363"/>
      <c r="BZ40" s="363"/>
      <c r="CA40" s="363"/>
      <c r="CB40" s="363"/>
      <c r="CC40" s="363"/>
      <c r="CD40" s="363"/>
      <c r="CE40" s="363"/>
      <c r="CF40" s="363"/>
      <c r="CG40" s="363"/>
      <c r="CH40" s="363"/>
      <c r="CI40" s="363"/>
      <c r="CJ40" s="363"/>
      <c r="CK40" s="363"/>
      <c r="CL40" s="363"/>
      <c r="CM40" s="363"/>
      <c r="CN40" s="363"/>
      <c r="CO40" s="363"/>
      <c r="CP40" s="363"/>
      <c r="CQ40" s="363"/>
      <c r="CR40" s="363"/>
      <c r="CS40" s="363"/>
      <c r="CT40" s="363"/>
      <c r="CU40" s="363"/>
      <c r="CV40" s="363"/>
      <c r="CW40" s="363"/>
      <c r="CX40" s="363"/>
      <c r="CY40" s="363"/>
      <c r="CZ40" s="363"/>
      <c r="DA40" s="363"/>
      <c r="DB40" s="363"/>
      <c r="DC40" s="363"/>
      <c r="DD40" s="363"/>
      <c r="DE40" s="363"/>
      <c r="DF40" s="363"/>
      <c r="DG40" s="363"/>
      <c r="DH40" s="363"/>
      <c r="DI40" s="363"/>
      <c r="DJ40" s="363"/>
      <c r="DK40" s="363"/>
      <c r="DL40" s="363"/>
      <c r="DM40" s="363"/>
      <c r="DN40" s="363"/>
      <c r="DO40" s="363"/>
      <c r="DP40" s="363"/>
      <c r="DQ40" s="363"/>
      <c r="DR40" s="363"/>
      <c r="DS40" s="363"/>
      <c r="DT40" s="363"/>
      <c r="DU40" s="363"/>
      <c r="DV40" s="363"/>
      <c r="DW40" s="363"/>
      <c r="DX40" s="363"/>
      <c r="DY40" s="363"/>
      <c r="DZ40" s="363"/>
      <c r="EA40" s="363"/>
      <c r="EB40" s="363"/>
      <c r="EC40" s="363"/>
      <c r="ED40" s="363"/>
      <c r="EE40" s="363"/>
      <c r="EF40" s="363"/>
      <c r="EG40" s="363"/>
      <c r="EH40" s="363"/>
      <c r="EI40" s="363"/>
      <c r="EJ40" s="363"/>
      <c r="EK40" s="363"/>
      <c r="EL40" s="363"/>
      <c r="EM40" s="363"/>
      <c r="EN40" s="363"/>
      <c r="EO40" s="363"/>
      <c r="EP40" s="363"/>
      <c r="EQ40" s="363"/>
      <c r="ER40" s="363"/>
      <c r="ES40" s="363"/>
      <c r="ET40" s="363"/>
      <c r="EU40" s="363"/>
      <c r="EV40" s="363"/>
      <c r="EW40" s="363"/>
      <c r="EX40" s="363"/>
      <c r="EY40" s="363"/>
      <c r="EZ40" s="363"/>
      <c r="FA40" s="363"/>
      <c r="FB40" s="363"/>
      <c r="FC40" s="363"/>
      <c r="FD40" s="363"/>
      <c r="FE40" s="363"/>
      <c r="FF40" s="363"/>
      <c r="FG40" s="363"/>
      <c r="FH40" s="363"/>
      <c r="FI40" s="363"/>
      <c r="FJ40" s="363"/>
      <c r="FK40" s="363"/>
      <c r="FL40" s="363"/>
      <c r="FM40" s="363"/>
      <c r="FN40" s="363"/>
      <c r="FO40" s="363"/>
      <c r="FP40" s="363"/>
      <c r="FQ40" s="363"/>
      <c r="FR40" s="363"/>
      <c r="FS40" s="363"/>
      <c r="FT40" s="363"/>
      <c r="FU40" s="363"/>
      <c r="FV40" s="363"/>
      <c r="FW40" s="363"/>
      <c r="FX40" s="363"/>
      <c r="FY40" s="363"/>
      <c r="FZ40" s="363"/>
      <c r="GA40" s="363"/>
      <c r="GB40" s="363"/>
      <c r="GC40" s="363"/>
      <c r="GD40" s="363"/>
      <c r="GE40" s="363"/>
      <c r="GF40" s="363"/>
      <c r="GG40" s="363"/>
      <c r="GH40" s="363"/>
      <c r="GI40" s="363"/>
      <c r="GJ40" s="363"/>
      <c r="GK40" s="363"/>
      <c r="GL40" s="363"/>
      <c r="GM40" s="363"/>
      <c r="GN40" s="363"/>
      <c r="GO40" s="363"/>
      <c r="GP40" s="363"/>
      <c r="GQ40" s="363"/>
      <c r="GR40" s="363"/>
      <c r="GS40" s="363"/>
      <c r="GT40" s="363"/>
      <c r="GU40" s="363"/>
      <c r="GV40" s="363"/>
      <c r="GW40" s="363"/>
      <c r="GX40" s="363"/>
      <c r="GY40" s="363"/>
      <c r="GZ40" s="363"/>
      <c r="HA40" s="363"/>
      <c r="HB40" s="363"/>
      <c r="HC40" s="363"/>
      <c r="HD40" s="363"/>
      <c r="HE40" s="363"/>
      <c r="HF40" s="363"/>
      <c r="HG40" s="363"/>
      <c r="HH40" s="363"/>
      <c r="HI40" s="363"/>
      <c r="HJ40" s="363"/>
      <c r="HK40" s="363"/>
      <c r="HL40" s="363"/>
      <c r="HM40" s="363"/>
      <c r="HN40" s="363"/>
      <c r="HO40" s="363"/>
      <c r="HP40" s="363"/>
      <c r="HQ40" s="363"/>
      <c r="HR40" s="363"/>
      <c r="HS40" s="363"/>
      <c r="HT40" s="363"/>
      <c r="HU40" s="363"/>
      <c r="HV40" s="363"/>
      <c r="HW40" s="363"/>
      <c r="HX40" s="363"/>
      <c r="HY40" s="363"/>
      <c r="HZ40" s="363"/>
      <c r="IA40" s="363"/>
      <c r="IB40" s="363"/>
      <c r="IC40" s="363"/>
      <c r="ID40" s="363"/>
      <c r="IE40" s="363"/>
      <c r="IF40" s="363"/>
      <c r="IG40" s="363"/>
      <c r="IH40" s="363"/>
      <c r="II40" s="363"/>
      <c r="IJ40" s="363"/>
      <c r="IK40" s="363"/>
      <c r="IL40" s="363"/>
      <c r="IM40" s="363"/>
      <c r="IN40" s="363"/>
      <c r="IO40" s="363"/>
      <c r="IP40" s="363"/>
      <c r="IQ40" s="363"/>
      <c r="IR40" s="363"/>
      <c r="IS40" s="363"/>
      <c r="IT40" s="363"/>
      <c r="IU40" s="363"/>
      <c r="IV40" s="363"/>
      <c r="IW40" s="363"/>
      <c r="IX40" s="363"/>
      <c r="IY40" s="363"/>
      <c r="IZ40" s="363"/>
      <c r="JA40" s="363"/>
      <c r="JB40" s="363"/>
      <c r="JC40" s="363"/>
      <c r="JD40" s="363"/>
      <c r="JE40" s="363"/>
      <c r="JF40" s="363"/>
      <c r="JG40" s="363"/>
      <c r="JH40" s="363"/>
      <c r="JI40" s="363"/>
      <c r="JJ40" s="363"/>
      <c r="JK40" s="363"/>
      <c r="JL40" s="363"/>
      <c r="JM40" s="363"/>
      <c r="JN40" s="363"/>
      <c r="JO40" s="363"/>
      <c r="JP40" s="363"/>
      <c r="JQ40" s="363"/>
      <c r="JR40" s="363"/>
      <c r="JS40" s="363"/>
      <c r="JT40" s="363"/>
      <c r="JU40" s="363"/>
      <c r="JV40" s="363"/>
      <c r="JW40" s="363"/>
      <c r="JX40" s="363"/>
      <c r="JY40" s="363"/>
      <c r="JZ40" s="363"/>
      <c r="KA40" s="363"/>
      <c r="KB40" s="363"/>
      <c r="KC40" s="363"/>
      <c r="KD40" s="363"/>
      <c r="KE40" s="363"/>
      <c r="KF40" s="363"/>
      <c r="KG40" s="363"/>
      <c r="KH40" s="363"/>
    </row>
    <row r="41" spans="1:294" s="40" customFormat="1" ht="15" customHeight="1" thickBot="1" x14ac:dyDescent="0.35">
      <c r="A41" s="120">
        <v>35</v>
      </c>
      <c r="B41" s="64" t="str">
        <f>IF(data!B38="","",data!B38)</f>
        <v/>
      </c>
      <c r="C41" s="122" t="str">
        <f>IF(data!B38="","",data!C38)</f>
        <v/>
      </c>
      <c r="D41" s="66" t="str">
        <f>IF(data!B38="","",data!D38)</f>
        <v/>
      </c>
      <c r="E41" s="67" t="str">
        <f>IF(data!B38="","",data!E38)</f>
        <v/>
      </c>
      <c r="F41" s="161" t="str">
        <f>IF(B41="","",IF(สรุปเวลาเรียน!O41&gt;=80,"ผ่าน","ไม่ผ่าน"))</f>
        <v/>
      </c>
      <c r="G41" s="161" t="str">
        <f>IF(B41="","",IF(สรุปเวลาเรียน!O41&gt;=80,"ผ่าน","ไม่ผ่าน"))</f>
        <v/>
      </c>
      <c r="H41" s="161" t="str">
        <f t="shared" si="0"/>
        <v/>
      </c>
      <c r="I41" s="161" t="str">
        <f>IF(B41="","",IF(สรุปเวลาเรียน!O41&gt;=80,"ผ่าน","ไม่ผ่าน"))</f>
        <v/>
      </c>
      <c r="J41" s="346"/>
      <c r="K41" s="337" t="str">
        <f t="shared" si="1"/>
        <v/>
      </c>
      <c r="L41" s="35" t="str">
        <f>IF(data!$F38="","",data!F38)</f>
        <v/>
      </c>
      <c r="M41" s="35"/>
      <c r="N41" s="35"/>
      <c r="O41" s="35"/>
      <c r="P41" s="35"/>
      <c r="Q41" s="35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3"/>
      <c r="AL41" s="363"/>
      <c r="AM41" s="363"/>
      <c r="AN41" s="363"/>
      <c r="AO41" s="363"/>
      <c r="AP41" s="363"/>
      <c r="AQ41" s="363"/>
      <c r="AR41" s="363"/>
      <c r="AS41" s="363"/>
      <c r="AT41" s="363"/>
      <c r="AU41" s="363"/>
      <c r="AV41" s="363"/>
      <c r="AW41" s="363"/>
      <c r="AX41" s="363"/>
      <c r="AY41" s="363"/>
      <c r="AZ41" s="363"/>
      <c r="BA41" s="363"/>
      <c r="BB41" s="363"/>
      <c r="BC41" s="363"/>
      <c r="BD41" s="363"/>
      <c r="BE41" s="363"/>
      <c r="BF41" s="363"/>
      <c r="BG41" s="363"/>
      <c r="BH41" s="363"/>
      <c r="BI41" s="363"/>
      <c r="BJ41" s="363"/>
      <c r="BK41" s="363"/>
      <c r="BL41" s="363"/>
      <c r="BM41" s="363"/>
      <c r="BN41" s="363"/>
      <c r="BO41" s="363"/>
      <c r="BP41" s="363"/>
      <c r="BQ41" s="363"/>
      <c r="BR41" s="363"/>
      <c r="BS41" s="364"/>
      <c r="BT41" s="364"/>
      <c r="BU41" s="364"/>
      <c r="BV41" s="364"/>
      <c r="BW41" s="364"/>
      <c r="BX41" s="364"/>
      <c r="BY41" s="364"/>
      <c r="BZ41" s="364"/>
      <c r="CA41" s="364"/>
      <c r="CB41" s="364"/>
      <c r="CC41" s="364"/>
      <c r="CD41" s="364"/>
      <c r="CE41" s="364"/>
      <c r="CF41" s="364"/>
      <c r="CG41" s="364"/>
      <c r="CH41" s="364"/>
      <c r="CI41" s="364"/>
      <c r="CJ41" s="364"/>
      <c r="CK41" s="364"/>
      <c r="CL41" s="364"/>
      <c r="CM41" s="364"/>
      <c r="CN41" s="364"/>
      <c r="CO41" s="364"/>
      <c r="CP41" s="364"/>
      <c r="CQ41" s="364"/>
      <c r="CR41" s="364"/>
      <c r="CS41" s="364"/>
      <c r="CT41" s="364"/>
      <c r="CU41" s="364"/>
      <c r="CV41" s="364"/>
      <c r="CW41" s="364"/>
      <c r="CX41" s="364"/>
      <c r="CY41" s="364"/>
      <c r="CZ41" s="364"/>
      <c r="DA41" s="364"/>
      <c r="DB41" s="364"/>
      <c r="DC41" s="364"/>
      <c r="DD41" s="364"/>
      <c r="DE41" s="364"/>
      <c r="DF41" s="364"/>
      <c r="DG41" s="364"/>
      <c r="DH41" s="364"/>
      <c r="DI41" s="364"/>
      <c r="DJ41" s="364"/>
      <c r="DK41" s="364"/>
      <c r="DL41" s="364"/>
      <c r="DM41" s="364"/>
      <c r="DN41" s="364"/>
      <c r="DO41" s="364"/>
      <c r="DP41" s="364"/>
      <c r="DQ41" s="364"/>
      <c r="DR41" s="364"/>
      <c r="DS41" s="364"/>
      <c r="DT41" s="364"/>
      <c r="DU41" s="364"/>
      <c r="DV41" s="364"/>
      <c r="DW41" s="364"/>
      <c r="DX41" s="364"/>
      <c r="DY41" s="364"/>
      <c r="DZ41" s="364"/>
      <c r="EA41" s="364"/>
      <c r="EB41" s="364"/>
      <c r="EC41" s="364"/>
      <c r="ED41" s="364"/>
      <c r="EE41" s="364"/>
      <c r="EF41" s="364"/>
      <c r="EG41" s="364"/>
      <c r="EH41" s="364"/>
      <c r="EI41" s="364"/>
      <c r="EJ41" s="364"/>
      <c r="EK41" s="364"/>
      <c r="EL41" s="364"/>
      <c r="EM41" s="364"/>
      <c r="EN41" s="364"/>
      <c r="EO41" s="364"/>
      <c r="EP41" s="364"/>
      <c r="EQ41" s="364"/>
      <c r="ER41" s="364"/>
      <c r="ES41" s="364"/>
      <c r="ET41" s="364"/>
      <c r="EU41" s="364"/>
      <c r="EV41" s="364"/>
      <c r="EW41" s="364"/>
      <c r="EX41" s="364"/>
      <c r="EY41" s="364"/>
      <c r="EZ41" s="364"/>
      <c r="FA41" s="364"/>
      <c r="FB41" s="364"/>
      <c r="FC41" s="364"/>
      <c r="FD41" s="364"/>
      <c r="FE41" s="364"/>
      <c r="FF41" s="364"/>
      <c r="FG41" s="364"/>
      <c r="FH41" s="364"/>
      <c r="FI41" s="364"/>
      <c r="FJ41" s="364"/>
      <c r="FK41" s="364"/>
      <c r="FL41" s="364"/>
      <c r="FM41" s="364"/>
      <c r="FN41" s="364"/>
      <c r="FO41" s="364"/>
      <c r="FP41" s="364"/>
      <c r="FQ41" s="364"/>
      <c r="FR41" s="364"/>
      <c r="FS41" s="364"/>
      <c r="FT41" s="364"/>
      <c r="FU41" s="364"/>
      <c r="FV41" s="364"/>
      <c r="FW41" s="364"/>
      <c r="FX41" s="364"/>
      <c r="FY41" s="364"/>
      <c r="FZ41" s="364"/>
      <c r="GA41" s="364"/>
      <c r="GB41" s="364"/>
      <c r="GC41" s="364"/>
      <c r="GD41" s="364"/>
      <c r="GE41" s="364"/>
      <c r="GF41" s="364"/>
      <c r="GG41" s="364"/>
      <c r="GH41" s="364"/>
      <c r="GI41" s="364"/>
      <c r="GJ41" s="364"/>
      <c r="GK41" s="364"/>
      <c r="GL41" s="364"/>
      <c r="GM41" s="364"/>
      <c r="GN41" s="364"/>
      <c r="GO41" s="364"/>
      <c r="GP41" s="364"/>
      <c r="GQ41" s="364"/>
      <c r="GR41" s="364"/>
      <c r="GS41" s="364"/>
      <c r="GT41" s="364"/>
      <c r="GU41" s="364"/>
      <c r="GV41" s="364"/>
      <c r="GW41" s="364"/>
      <c r="GX41" s="364"/>
      <c r="GY41" s="364"/>
      <c r="GZ41" s="364"/>
      <c r="HA41" s="364"/>
      <c r="HB41" s="364"/>
      <c r="HC41" s="364"/>
      <c r="HD41" s="364"/>
      <c r="HE41" s="364"/>
      <c r="HF41" s="364"/>
      <c r="HG41" s="364"/>
      <c r="HH41" s="364"/>
      <c r="HI41" s="364"/>
      <c r="HJ41" s="364"/>
      <c r="HK41" s="364"/>
      <c r="HL41" s="364"/>
      <c r="HM41" s="364"/>
      <c r="HN41" s="364"/>
      <c r="HO41" s="364"/>
      <c r="HP41" s="364"/>
      <c r="HQ41" s="364"/>
      <c r="HR41" s="364"/>
      <c r="HS41" s="364"/>
      <c r="HT41" s="364"/>
      <c r="HU41" s="364"/>
      <c r="HV41" s="364"/>
      <c r="HW41" s="364"/>
      <c r="HX41" s="364"/>
      <c r="HY41" s="364"/>
      <c r="HZ41" s="364"/>
      <c r="IA41" s="364"/>
      <c r="IB41" s="364"/>
      <c r="IC41" s="364"/>
      <c r="ID41" s="364"/>
      <c r="IE41" s="364"/>
      <c r="IF41" s="364"/>
      <c r="IG41" s="364"/>
      <c r="IH41" s="364"/>
      <c r="II41" s="364"/>
      <c r="IJ41" s="364"/>
      <c r="IK41" s="364"/>
      <c r="IL41" s="364"/>
      <c r="IM41" s="364"/>
      <c r="IN41" s="364"/>
      <c r="IO41" s="364"/>
      <c r="IP41" s="364"/>
      <c r="IQ41" s="364"/>
      <c r="IR41" s="364"/>
      <c r="IS41" s="364"/>
      <c r="IT41" s="364"/>
      <c r="IU41" s="364"/>
      <c r="IV41" s="364"/>
      <c r="IW41" s="364"/>
      <c r="IX41" s="364"/>
      <c r="IY41" s="364"/>
      <c r="IZ41" s="364"/>
      <c r="JA41" s="364"/>
      <c r="JB41" s="364"/>
      <c r="JC41" s="364"/>
      <c r="JD41" s="364"/>
      <c r="JE41" s="364"/>
      <c r="JF41" s="364"/>
      <c r="JG41" s="364"/>
      <c r="JH41" s="364"/>
      <c r="JI41" s="364"/>
      <c r="JJ41" s="364"/>
      <c r="JK41" s="364"/>
      <c r="JL41" s="364"/>
      <c r="JM41" s="364"/>
      <c r="JN41" s="364"/>
      <c r="JO41" s="364"/>
      <c r="JP41" s="364"/>
      <c r="JQ41" s="364"/>
      <c r="JR41" s="364"/>
      <c r="JS41" s="364"/>
      <c r="JT41" s="364"/>
      <c r="JU41" s="364"/>
      <c r="JV41" s="364"/>
      <c r="JW41" s="364"/>
      <c r="JX41" s="364"/>
      <c r="JY41" s="364"/>
      <c r="JZ41" s="364"/>
      <c r="KA41" s="364"/>
      <c r="KB41" s="364"/>
      <c r="KC41" s="364"/>
      <c r="KD41" s="364"/>
      <c r="KE41" s="364"/>
      <c r="KF41" s="364"/>
      <c r="KG41" s="364"/>
      <c r="KH41" s="364"/>
    </row>
    <row r="42" spans="1:294" s="41" customFormat="1" ht="15" customHeight="1" x14ac:dyDescent="0.3">
      <c r="A42" s="120">
        <v>36</v>
      </c>
      <c r="B42" s="64" t="str">
        <f>IF(data!B39="","",data!B39)</f>
        <v/>
      </c>
      <c r="C42" s="122" t="str">
        <f>IF(data!B39="","",data!C39)</f>
        <v/>
      </c>
      <c r="D42" s="66" t="str">
        <f>IF(data!B39="","",data!D39)</f>
        <v/>
      </c>
      <c r="E42" s="67" t="str">
        <f>IF(data!B39="","",data!E39)</f>
        <v/>
      </c>
      <c r="F42" s="161" t="str">
        <f>IF(B42="","",IF(สรุปเวลาเรียน!O42&gt;=80,"ผ่าน","ไม่ผ่าน"))</f>
        <v/>
      </c>
      <c r="G42" s="161" t="str">
        <f>IF(B42="","",IF(สรุปเวลาเรียน!O42&gt;=80,"ผ่าน","ไม่ผ่าน"))</f>
        <v/>
      </c>
      <c r="H42" s="161" t="str">
        <f t="shared" si="0"/>
        <v/>
      </c>
      <c r="I42" s="161" t="str">
        <f>IF(B42="","",IF(สรุปเวลาเรียน!O42&gt;=80,"ผ่าน","ไม่ผ่าน"))</f>
        <v/>
      </c>
      <c r="J42" s="346"/>
      <c r="K42" s="337" t="str">
        <f t="shared" si="1"/>
        <v/>
      </c>
      <c r="L42" s="35" t="str">
        <f>IF(data!$F39="","",data!F39)</f>
        <v/>
      </c>
      <c r="M42" s="35"/>
      <c r="N42" s="35"/>
      <c r="O42" s="35"/>
      <c r="P42" s="35"/>
      <c r="Q42" s="35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3"/>
      <c r="AL42" s="363"/>
      <c r="AM42" s="363"/>
      <c r="AN42" s="363"/>
      <c r="AO42" s="363"/>
      <c r="AP42" s="363"/>
      <c r="AQ42" s="363"/>
      <c r="AR42" s="363"/>
      <c r="AS42" s="363"/>
      <c r="AT42" s="363"/>
      <c r="AU42" s="363"/>
      <c r="AV42" s="363"/>
      <c r="AW42" s="363"/>
      <c r="AX42" s="363"/>
      <c r="AY42" s="363"/>
      <c r="AZ42" s="363"/>
      <c r="BA42" s="363"/>
      <c r="BB42" s="363"/>
      <c r="BC42" s="363"/>
      <c r="BD42" s="363"/>
      <c r="BE42" s="363"/>
      <c r="BF42" s="363"/>
      <c r="BG42" s="363"/>
      <c r="BH42" s="363"/>
      <c r="BI42" s="363"/>
      <c r="BJ42" s="363"/>
      <c r="BK42" s="363"/>
      <c r="BL42" s="363"/>
      <c r="BM42" s="363"/>
      <c r="BN42" s="363"/>
      <c r="BO42" s="363"/>
      <c r="BP42" s="363"/>
      <c r="BQ42" s="363"/>
      <c r="BR42" s="363"/>
      <c r="BS42" s="365"/>
      <c r="BT42" s="365"/>
      <c r="BU42" s="365"/>
      <c r="BV42" s="365"/>
      <c r="BW42" s="365"/>
      <c r="BX42" s="365"/>
      <c r="BY42" s="365"/>
      <c r="BZ42" s="365"/>
      <c r="CA42" s="365"/>
      <c r="CB42" s="365"/>
      <c r="CC42" s="365"/>
      <c r="CD42" s="365"/>
      <c r="CE42" s="365"/>
      <c r="CF42" s="365"/>
      <c r="CG42" s="365"/>
      <c r="CH42" s="365"/>
      <c r="CI42" s="365"/>
      <c r="CJ42" s="365"/>
      <c r="CK42" s="365"/>
      <c r="CL42" s="365"/>
      <c r="CM42" s="365"/>
      <c r="CN42" s="365"/>
      <c r="CO42" s="365"/>
      <c r="CP42" s="365"/>
      <c r="CQ42" s="365"/>
      <c r="CR42" s="365"/>
      <c r="CS42" s="365"/>
      <c r="CT42" s="365"/>
      <c r="CU42" s="365"/>
      <c r="CV42" s="365"/>
      <c r="CW42" s="365"/>
      <c r="CX42" s="365"/>
      <c r="CY42" s="365"/>
      <c r="CZ42" s="365"/>
      <c r="DA42" s="365"/>
      <c r="DB42" s="365"/>
      <c r="DC42" s="365"/>
      <c r="DD42" s="365"/>
      <c r="DE42" s="365"/>
      <c r="DF42" s="365"/>
      <c r="DG42" s="365"/>
      <c r="DH42" s="365"/>
      <c r="DI42" s="365"/>
      <c r="DJ42" s="365"/>
      <c r="DK42" s="365"/>
      <c r="DL42" s="365"/>
      <c r="DM42" s="365"/>
      <c r="DN42" s="365"/>
      <c r="DO42" s="365"/>
      <c r="DP42" s="365"/>
      <c r="DQ42" s="365"/>
      <c r="DR42" s="365"/>
      <c r="DS42" s="365"/>
      <c r="DT42" s="365"/>
      <c r="DU42" s="365"/>
      <c r="DV42" s="365"/>
      <c r="DW42" s="365"/>
      <c r="DX42" s="365"/>
      <c r="DY42" s="365"/>
      <c r="DZ42" s="365"/>
      <c r="EA42" s="365"/>
      <c r="EB42" s="365"/>
      <c r="EC42" s="365"/>
      <c r="ED42" s="365"/>
      <c r="EE42" s="365"/>
      <c r="EF42" s="365"/>
      <c r="EG42" s="365"/>
      <c r="EH42" s="365"/>
      <c r="EI42" s="365"/>
      <c r="EJ42" s="365"/>
      <c r="EK42" s="365"/>
      <c r="EL42" s="365"/>
      <c r="EM42" s="365"/>
      <c r="EN42" s="365"/>
      <c r="EO42" s="365"/>
      <c r="EP42" s="365"/>
      <c r="EQ42" s="365"/>
      <c r="ER42" s="365"/>
      <c r="ES42" s="365"/>
      <c r="ET42" s="365"/>
      <c r="EU42" s="365"/>
      <c r="EV42" s="365"/>
      <c r="EW42" s="365"/>
      <c r="EX42" s="365"/>
      <c r="EY42" s="365"/>
      <c r="EZ42" s="365"/>
      <c r="FA42" s="365"/>
      <c r="FB42" s="365"/>
      <c r="FC42" s="365"/>
      <c r="FD42" s="365"/>
      <c r="FE42" s="365"/>
      <c r="FF42" s="365"/>
      <c r="FG42" s="365"/>
      <c r="FH42" s="365"/>
      <c r="FI42" s="365"/>
      <c r="FJ42" s="365"/>
      <c r="FK42" s="365"/>
      <c r="FL42" s="365"/>
      <c r="FM42" s="365"/>
      <c r="FN42" s="365"/>
      <c r="FO42" s="365"/>
      <c r="FP42" s="365"/>
      <c r="FQ42" s="365"/>
      <c r="FR42" s="365"/>
      <c r="FS42" s="365"/>
      <c r="FT42" s="365"/>
      <c r="FU42" s="365"/>
      <c r="FV42" s="365"/>
      <c r="FW42" s="365"/>
      <c r="FX42" s="365"/>
      <c r="FY42" s="365"/>
      <c r="FZ42" s="365"/>
      <c r="GA42" s="365"/>
      <c r="GB42" s="365"/>
      <c r="GC42" s="365"/>
      <c r="GD42" s="365"/>
      <c r="GE42" s="365"/>
      <c r="GF42" s="365"/>
      <c r="GG42" s="365"/>
      <c r="GH42" s="365"/>
      <c r="GI42" s="365"/>
      <c r="GJ42" s="365"/>
      <c r="GK42" s="365"/>
      <c r="GL42" s="365"/>
      <c r="GM42" s="365"/>
      <c r="GN42" s="365"/>
      <c r="GO42" s="365"/>
      <c r="GP42" s="365"/>
      <c r="GQ42" s="365"/>
      <c r="GR42" s="365"/>
      <c r="GS42" s="365"/>
      <c r="GT42" s="365"/>
      <c r="GU42" s="365"/>
      <c r="GV42" s="365"/>
      <c r="GW42" s="365"/>
      <c r="GX42" s="365"/>
      <c r="GY42" s="365"/>
      <c r="GZ42" s="365"/>
      <c r="HA42" s="365"/>
      <c r="HB42" s="365"/>
      <c r="HC42" s="365"/>
      <c r="HD42" s="365"/>
      <c r="HE42" s="365"/>
      <c r="HF42" s="365"/>
      <c r="HG42" s="365"/>
      <c r="HH42" s="365"/>
      <c r="HI42" s="365"/>
      <c r="HJ42" s="365"/>
      <c r="HK42" s="365"/>
      <c r="HL42" s="365"/>
      <c r="HM42" s="365"/>
      <c r="HN42" s="365"/>
      <c r="HO42" s="365"/>
      <c r="HP42" s="365"/>
      <c r="HQ42" s="365"/>
      <c r="HR42" s="365"/>
      <c r="HS42" s="365"/>
      <c r="HT42" s="365"/>
      <c r="HU42" s="365"/>
      <c r="HV42" s="365"/>
      <c r="HW42" s="365"/>
      <c r="HX42" s="365"/>
      <c r="HY42" s="365"/>
      <c r="HZ42" s="365"/>
      <c r="IA42" s="365"/>
      <c r="IB42" s="365"/>
      <c r="IC42" s="365"/>
      <c r="ID42" s="365"/>
      <c r="IE42" s="365"/>
      <c r="IF42" s="365"/>
      <c r="IG42" s="365"/>
      <c r="IH42" s="365"/>
      <c r="II42" s="365"/>
      <c r="IJ42" s="365"/>
      <c r="IK42" s="365"/>
      <c r="IL42" s="365"/>
      <c r="IM42" s="365"/>
      <c r="IN42" s="365"/>
      <c r="IO42" s="365"/>
      <c r="IP42" s="365"/>
      <c r="IQ42" s="365"/>
      <c r="IR42" s="365"/>
      <c r="IS42" s="365"/>
      <c r="IT42" s="365"/>
      <c r="IU42" s="365"/>
      <c r="IV42" s="365"/>
      <c r="IW42" s="365"/>
      <c r="IX42" s="365"/>
      <c r="IY42" s="365"/>
      <c r="IZ42" s="365"/>
      <c r="JA42" s="365"/>
      <c r="JB42" s="365"/>
      <c r="JC42" s="365"/>
      <c r="JD42" s="365"/>
      <c r="JE42" s="365"/>
      <c r="JF42" s="365"/>
      <c r="JG42" s="365"/>
      <c r="JH42" s="365"/>
      <c r="JI42" s="365"/>
      <c r="JJ42" s="365"/>
      <c r="JK42" s="365"/>
      <c r="JL42" s="365"/>
      <c r="JM42" s="365"/>
      <c r="JN42" s="365"/>
      <c r="JO42" s="365"/>
      <c r="JP42" s="365"/>
      <c r="JQ42" s="365"/>
      <c r="JR42" s="365"/>
      <c r="JS42" s="365"/>
      <c r="JT42" s="365"/>
      <c r="JU42" s="365"/>
      <c r="JV42" s="365"/>
      <c r="JW42" s="365"/>
      <c r="JX42" s="365"/>
      <c r="JY42" s="365"/>
      <c r="JZ42" s="365"/>
      <c r="KA42" s="365"/>
      <c r="KB42" s="365"/>
      <c r="KC42" s="365"/>
      <c r="KD42" s="365"/>
      <c r="KE42" s="365"/>
      <c r="KF42" s="365"/>
      <c r="KG42" s="365"/>
      <c r="KH42" s="365"/>
    </row>
    <row r="43" spans="1:294" s="35" customFormat="1" ht="15" customHeight="1" x14ac:dyDescent="0.3">
      <c r="A43" s="120">
        <v>37</v>
      </c>
      <c r="B43" s="64" t="str">
        <f>IF(data!B40="","",data!B40)</f>
        <v/>
      </c>
      <c r="C43" s="122" t="str">
        <f>IF(data!B40="","",data!C40)</f>
        <v/>
      </c>
      <c r="D43" s="66" t="str">
        <f>IF(data!B40="","",data!D40)</f>
        <v/>
      </c>
      <c r="E43" s="67" t="str">
        <f>IF(data!B40="","",data!E40)</f>
        <v/>
      </c>
      <c r="F43" s="161" t="str">
        <f>IF(B43="","",IF(สรุปเวลาเรียน!O43&gt;=80,"ผ่าน","ไม่ผ่าน"))</f>
        <v/>
      </c>
      <c r="G43" s="161" t="str">
        <f>IF(B43="","",IF(สรุปเวลาเรียน!O43&gt;=80,"ผ่าน","ไม่ผ่าน"))</f>
        <v/>
      </c>
      <c r="H43" s="161" t="str">
        <f t="shared" si="0"/>
        <v/>
      </c>
      <c r="I43" s="161" t="str">
        <f>IF(B43="","",IF(สรุปเวลาเรียน!O43&gt;=80,"ผ่าน","ไม่ผ่าน"))</f>
        <v/>
      </c>
      <c r="J43" s="346"/>
      <c r="K43" s="337" t="str">
        <f t="shared" si="1"/>
        <v/>
      </c>
      <c r="L43" s="35" t="str">
        <f>IF(data!$F40="","",data!F40)</f>
        <v/>
      </c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3"/>
      <c r="AF43" s="363"/>
      <c r="AG43" s="363"/>
      <c r="AH43" s="363"/>
      <c r="AI43" s="363"/>
      <c r="AJ43" s="363"/>
      <c r="AK43" s="363"/>
      <c r="AL43" s="363"/>
      <c r="AM43" s="363"/>
      <c r="AN43" s="363"/>
      <c r="AO43" s="363"/>
      <c r="AP43" s="363"/>
      <c r="AQ43" s="363"/>
      <c r="AR43" s="363"/>
      <c r="AS43" s="363"/>
      <c r="AT43" s="363"/>
      <c r="AU43" s="363"/>
      <c r="AV43" s="363"/>
      <c r="AW43" s="363"/>
      <c r="AX43" s="363"/>
      <c r="AY43" s="363"/>
      <c r="AZ43" s="363"/>
      <c r="BA43" s="363"/>
      <c r="BB43" s="363"/>
      <c r="BC43" s="363"/>
      <c r="BD43" s="363"/>
      <c r="BE43" s="363"/>
      <c r="BF43" s="363"/>
      <c r="BG43" s="363"/>
      <c r="BH43" s="363"/>
      <c r="BI43" s="363"/>
      <c r="BJ43" s="363"/>
      <c r="BK43" s="363"/>
      <c r="BL43" s="363"/>
      <c r="BM43" s="363"/>
      <c r="BN43" s="363"/>
      <c r="BO43" s="363"/>
      <c r="BP43" s="363"/>
      <c r="BQ43" s="363"/>
      <c r="BR43" s="363"/>
      <c r="BS43" s="363"/>
      <c r="BT43" s="363"/>
      <c r="BU43" s="363"/>
      <c r="BV43" s="363"/>
      <c r="BW43" s="363"/>
      <c r="BX43" s="363"/>
      <c r="BY43" s="363"/>
      <c r="BZ43" s="363"/>
      <c r="CA43" s="363"/>
      <c r="CB43" s="363"/>
      <c r="CC43" s="363"/>
      <c r="CD43" s="363"/>
      <c r="CE43" s="363"/>
      <c r="CF43" s="363"/>
      <c r="CG43" s="363"/>
      <c r="CH43" s="363"/>
      <c r="CI43" s="363"/>
      <c r="CJ43" s="363"/>
      <c r="CK43" s="363"/>
      <c r="CL43" s="363"/>
      <c r="CM43" s="363"/>
      <c r="CN43" s="363"/>
      <c r="CO43" s="363"/>
      <c r="CP43" s="363"/>
      <c r="CQ43" s="363"/>
      <c r="CR43" s="363"/>
      <c r="CS43" s="363"/>
      <c r="CT43" s="363"/>
      <c r="CU43" s="363"/>
      <c r="CV43" s="363"/>
      <c r="CW43" s="363"/>
      <c r="CX43" s="363"/>
      <c r="CY43" s="363"/>
      <c r="CZ43" s="363"/>
      <c r="DA43" s="363"/>
      <c r="DB43" s="363"/>
      <c r="DC43" s="363"/>
      <c r="DD43" s="363"/>
      <c r="DE43" s="363"/>
      <c r="DF43" s="363"/>
      <c r="DG43" s="363"/>
      <c r="DH43" s="363"/>
      <c r="DI43" s="363"/>
      <c r="DJ43" s="363"/>
      <c r="DK43" s="363"/>
      <c r="DL43" s="363"/>
      <c r="DM43" s="363"/>
      <c r="DN43" s="363"/>
      <c r="DO43" s="363"/>
      <c r="DP43" s="363"/>
      <c r="DQ43" s="363"/>
      <c r="DR43" s="363"/>
      <c r="DS43" s="363"/>
      <c r="DT43" s="363"/>
      <c r="DU43" s="363"/>
      <c r="DV43" s="363"/>
      <c r="DW43" s="363"/>
      <c r="DX43" s="363"/>
      <c r="DY43" s="363"/>
      <c r="DZ43" s="363"/>
      <c r="EA43" s="363"/>
      <c r="EB43" s="363"/>
      <c r="EC43" s="363"/>
      <c r="ED43" s="363"/>
      <c r="EE43" s="363"/>
      <c r="EF43" s="363"/>
      <c r="EG43" s="363"/>
      <c r="EH43" s="363"/>
      <c r="EI43" s="363"/>
      <c r="EJ43" s="363"/>
      <c r="EK43" s="363"/>
      <c r="EL43" s="363"/>
      <c r="EM43" s="363"/>
      <c r="EN43" s="363"/>
      <c r="EO43" s="363"/>
      <c r="EP43" s="363"/>
      <c r="EQ43" s="363"/>
      <c r="ER43" s="363"/>
      <c r="ES43" s="363"/>
      <c r="ET43" s="363"/>
      <c r="EU43" s="363"/>
      <c r="EV43" s="363"/>
      <c r="EW43" s="363"/>
      <c r="EX43" s="363"/>
      <c r="EY43" s="363"/>
      <c r="EZ43" s="363"/>
      <c r="FA43" s="363"/>
      <c r="FB43" s="363"/>
      <c r="FC43" s="363"/>
      <c r="FD43" s="363"/>
      <c r="FE43" s="363"/>
      <c r="FF43" s="363"/>
      <c r="FG43" s="363"/>
      <c r="FH43" s="363"/>
      <c r="FI43" s="363"/>
      <c r="FJ43" s="363"/>
      <c r="FK43" s="363"/>
      <c r="FL43" s="363"/>
      <c r="FM43" s="363"/>
      <c r="FN43" s="363"/>
      <c r="FO43" s="363"/>
      <c r="FP43" s="363"/>
      <c r="FQ43" s="363"/>
      <c r="FR43" s="363"/>
      <c r="FS43" s="363"/>
      <c r="FT43" s="363"/>
      <c r="FU43" s="363"/>
      <c r="FV43" s="363"/>
      <c r="FW43" s="363"/>
      <c r="FX43" s="363"/>
      <c r="FY43" s="363"/>
      <c r="FZ43" s="363"/>
      <c r="GA43" s="363"/>
      <c r="GB43" s="363"/>
      <c r="GC43" s="363"/>
      <c r="GD43" s="363"/>
      <c r="GE43" s="363"/>
      <c r="GF43" s="363"/>
      <c r="GG43" s="363"/>
      <c r="GH43" s="363"/>
      <c r="GI43" s="363"/>
      <c r="GJ43" s="363"/>
      <c r="GK43" s="363"/>
      <c r="GL43" s="363"/>
      <c r="GM43" s="363"/>
      <c r="GN43" s="363"/>
      <c r="GO43" s="363"/>
      <c r="GP43" s="363"/>
      <c r="GQ43" s="363"/>
      <c r="GR43" s="363"/>
      <c r="GS43" s="363"/>
      <c r="GT43" s="363"/>
      <c r="GU43" s="363"/>
      <c r="GV43" s="363"/>
      <c r="GW43" s="363"/>
      <c r="GX43" s="363"/>
      <c r="GY43" s="363"/>
      <c r="GZ43" s="363"/>
      <c r="HA43" s="363"/>
      <c r="HB43" s="363"/>
      <c r="HC43" s="363"/>
      <c r="HD43" s="363"/>
      <c r="HE43" s="363"/>
      <c r="HF43" s="363"/>
      <c r="HG43" s="363"/>
      <c r="HH43" s="363"/>
      <c r="HI43" s="363"/>
      <c r="HJ43" s="363"/>
      <c r="HK43" s="363"/>
      <c r="HL43" s="363"/>
      <c r="HM43" s="363"/>
      <c r="HN43" s="363"/>
      <c r="HO43" s="363"/>
      <c r="HP43" s="363"/>
      <c r="HQ43" s="363"/>
      <c r="HR43" s="363"/>
      <c r="HS43" s="363"/>
      <c r="HT43" s="363"/>
      <c r="HU43" s="363"/>
      <c r="HV43" s="363"/>
      <c r="HW43" s="363"/>
      <c r="HX43" s="363"/>
      <c r="HY43" s="363"/>
      <c r="HZ43" s="363"/>
      <c r="IA43" s="363"/>
      <c r="IB43" s="363"/>
      <c r="IC43" s="363"/>
      <c r="ID43" s="363"/>
      <c r="IE43" s="363"/>
      <c r="IF43" s="363"/>
      <c r="IG43" s="363"/>
      <c r="IH43" s="363"/>
      <c r="II43" s="363"/>
      <c r="IJ43" s="363"/>
      <c r="IK43" s="363"/>
      <c r="IL43" s="363"/>
      <c r="IM43" s="363"/>
      <c r="IN43" s="363"/>
      <c r="IO43" s="363"/>
      <c r="IP43" s="363"/>
      <c r="IQ43" s="363"/>
      <c r="IR43" s="363"/>
      <c r="IS43" s="363"/>
      <c r="IT43" s="363"/>
      <c r="IU43" s="363"/>
      <c r="IV43" s="363"/>
      <c r="IW43" s="363"/>
      <c r="IX43" s="363"/>
      <c r="IY43" s="363"/>
      <c r="IZ43" s="363"/>
      <c r="JA43" s="363"/>
      <c r="JB43" s="363"/>
      <c r="JC43" s="363"/>
      <c r="JD43" s="363"/>
      <c r="JE43" s="363"/>
      <c r="JF43" s="363"/>
      <c r="JG43" s="363"/>
      <c r="JH43" s="363"/>
      <c r="JI43" s="363"/>
      <c r="JJ43" s="363"/>
      <c r="JK43" s="363"/>
      <c r="JL43" s="363"/>
      <c r="JM43" s="363"/>
      <c r="JN43" s="363"/>
      <c r="JO43" s="363"/>
      <c r="JP43" s="363"/>
      <c r="JQ43" s="363"/>
      <c r="JR43" s="363"/>
      <c r="JS43" s="363"/>
      <c r="JT43" s="363"/>
      <c r="JU43" s="363"/>
      <c r="JV43" s="363"/>
      <c r="JW43" s="363"/>
      <c r="JX43" s="363"/>
      <c r="JY43" s="363"/>
      <c r="JZ43" s="363"/>
      <c r="KA43" s="363"/>
      <c r="KB43" s="363"/>
      <c r="KC43" s="363"/>
      <c r="KD43" s="363"/>
      <c r="KE43" s="363"/>
      <c r="KF43" s="363"/>
      <c r="KG43" s="363"/>
      <c r="KH43" s="363"/>
    </row>
    <row r="44" spans="1:294" s="35" customFormat="1" ht="15" customHeight="1" x14ac:dyDescent="0.3">
      <c r="A44" s="120">
        <v>38</v>
      </c>
      <c r="B44" s="64" t="str">
        <f>IF(data!B41="","",data!B41)</f>
        <v/>
      </c>
      <c r="C44" s="122" t="str">
        <f>IF(data!B41="","",data!C41)</f>
        <v/>
      </c>
      <c r="D44" s="66" t="str">
        <f>IF(data!B41="","",data!D41)</f>
        <v/>
      </c>
      <c r="E44" s="67" t="str">
        <f>IF(data!B41="","",data!E41)</f>
        <v/>
      </c>
      <c r="F44" s="161" t="str">
        <f>IF(B44="","",IF(สรุปเวลาเรียน!O44&gt;=80,"ผ่าน","ไม่ผ่าน"))</f>
        <v/>
      </c>
      <c r="G44" s="161" t="str">
        <f>IF(B44="","",IF(สรุปเวลาเรียน!O44&gt;=80,"ผ่าน","ไม่ผ่าน"))</f>
        <v/>
      </c>
      <c r="H44" s="161" t="str">
        <f t="shared" si="0"/>
        <v/>
      </c>
      <c r="I44" s="161" t="str">
        <f>IF(B44="","",IF(สรุปเวลาเรียน!O44&gt;=80,"ผ่าน","ไม่ผ่าน"))</f>
        <v/>
      </c>
      <c r="J44" s="346"/>
      <c r="K44" s="337" t="str">
        <f t="shared" si="1"/>
        <v/>
      </c>
      <c r="L44" s="35" t="str">
        <f>IF(data!$F41="","",data!F41)</f>
        <v/>
      </c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3"/>
      <c r="AL44" s="363"/>
      <c r="AM44" s="363"/>
      <c r="AN44" s="363"/>
      <c r="AO44" s="363"/>
      <c r="AP44" s="363"/>
      <c r="AQ44" s="363"/>
      <c r="AR44" s="363"/>
      <c r="AS44" s="363"/>
      <c r="AT44" s="363"/>
      <c r="AU44" s="363"/>
      <c r="AV44" s="363"/>
      <c r="AW44" s="363"/>
      <c r="AX44" s="363"/>
      <c r="AY44" s="363"/>
      <c r="AZ44" s="363"/>
      <c r="BA44" s="363"/>
      <c r="BB44" s="363"/>
      <c r="BC44" s="363"/>
      <c r="BD44" s="363"/>
      <c r="BE44" s="363"/>
      <c r="BF44" s="363"/>
      <c r="BG44" s="363"/>
      <c r="BH44" s="363"/>
      <c r="BI44" s="363"/>
      <c r="BJ44" s="363"/>
      <c r="BK44" s="363"/>
      <c r="BL44" s="363"/>
      <c r="BM44" s="363"/>
      <c r="BN44" s="363"/>
      <c r="BO44" s="363"/>
      <c r="BP44" s="363"/>
      <c r="BQ44" s="363"/>
      <c r="BR44" s="363"/>
      <c r="BS44" s="363"/>
      <c r="BT44" s="363"/>
      <c r="BU44" s="363"/>
      <c r="BV44" s="363"/>
      <c r="BW44" s="363"/>
      <c r="BX44" s="363"/>
      <c r="BY44" s="363"/>
      <c r="BZ44" s="363"/>
      <c r="CA44" s="363"/>
      <c r="CB44" s="363"/>
      <c r="CC44" s="363"/>
      <c r="CD44" s="363"/>
      <c r="CE44" s="363"/>
      <c r="CF44" s="363"/>
      <c r="CG44" s="363"/>
      <c r="CH44" s="363"/>
      <c r="CI44" s="363"/>
      <c r="CJ44" s="363"/>
      <c r="CK44" s="363"/>
      <c r="CL44" s="363"/>
      <c r="CM44" s="363"/>
      <c r="CN44" s="363"/>
      <c r="CO44" s="363"/>
      <c r="CP44" s="363"/>
      <c r="CQ44" s="363"/>
      <c r="CR44" s="363"/>
      <c r="CS44" s="363"/>
      <c r="CT44" s="363"/>
      <c r="CU44" s="363"/>
      <c r="CV44" s="363"/>
      <c r="CW44" s="363"/>
      <c r="CX44" s="363"/>
      <c r="CY44" s="363"/>
      <c r="CZ44" s="363"/>
      <c r="DA44" s="363"/>
      <c r="DB44" s="363"/>
      <c r="DC44" s="363"/>
      <c r="DD44" s="363"/>
      <c r="DE44" s="363"/>
      <c r="DF44" s="363"/>
      <c r="DG44" s="363"/>
      <c r="DH44" s="363"/>
      <c r="DI44" s="363"/>
      <c r="DJ44" s="363"/>
      <c r="DK44" s="363"/>
      <c r="DL44" s="363"/>
      <c r="DM44" s="363"/>
      <c r="DN44" s="363"/>
      <c r="DO44" s="363"/>
      <c r="DP44" s="363"/>
      <c r="DQ44" s="363"/>
      <c r="DR44" s="363"/>
      <c r="DS44" s="363"/>
      <c r="DT44" s="363"/>
      <c r="DU44" s="363"/>
      <c r="DV44" s="363"/>
      <c r="DW44" s="363"/>
      <c r="DX44" s="363"/>
      <c r="DY44" s="363"/>
      <c r="DZ44" s="363"/>
      <c r="EA44" s="363"/>
      <c r="EB44" s="363"/>
      <c r="EC44" s="363"/>
      <c r="ED44" s="363"/>
      <c r="EE44" s="363"/>
      <c r="EF44" s="363"/>
      <c r="EG44" s="363"/>
      <c r="EH44" s="363"/>
      <c r="EI44" s="363"/>
      <c r="EJ44" s="363"/>
      <c r="EK44" s="363"/>
      <c r="EL44" s="363"/>
      <c r="EM44" s="363"/>
      <c r="EN44" s="363"/>
      <c r="EO44" s="363"/>
      <c r="EP44" s="363"/>
      <c r="EQ44" s="363"/>
      <c r="ER44" s="363"/>
      <c r="ES44" s="363"/>
      <c r="ET44" s="363"/>
      <c r="EU44" s="363"/>
      <c r="EV44" s="363"/>
      <c r="EW44" s="363"/>
      <c r="EX44" s="363"/>
      <c r="EY44" s="363"/>
      <c r="EZ44" s="363"/>
      <c r="FA44" s="363"/>
      <c r="FB44" s="363"/>
      <c r="FC44" s="363"/>
      <c r="FD44" s="363"/>
      <c r="FE44" s="363"/>
      <c r="FF44" s="363"/>
      <c r="FG44" s="363"/>
      <c r="FH44" s="363"/>
      <c r="FI44" s="363"/>
      <c r="FJ44" s="363"/>
      <c r="FK44" s="363"/>
      <c r="FL44" s="363"/>
      <c r="FM44" s="363"/>
      <c r="FN44" s="363"/>
      <c r="FO44" s="363"/>
      <c r="FP44" s="363"/>
      <c r="FQ44" s="363"/>
      <c r="FR44" s="363"/>
      <c r="FS44" s="363"/>
      <c r="FT44" s="363"/>
      <c r="FU44" s="363"/>
      <c r="FV44" s="363"/>
      <c r="FW44" s="363"/>
      <c r="FX44" s="363"/>
      <c r="FY44" s="363"/>
      <c r="FZ44" s="363"/>
      <c r="GA44" s="363"/>
      <c r="GB44" s="363"/>
      <c r="GC44" s="363"/>
      <c r="GD44" s="363"/>
      <c r="GE44" s="363"/>
      <c r="GF44" s="363"/>
      <c r="GG44" s="363"/>
      <c r="GH44" s="363"/>
      <c r="GI44" s="363"/>
      <c r="GJ44" s="363"/>
      <c r="GK44" s="363"/>
      <c r="GL44" s="363"/>
      <c r="GM44" s="363"/>
      <c r="GN44" s="363"/>
      <c r="GO44" s="363"/>
      <c r="GP44" s="363"/>
      <c r="GQ44" s="363"/>
      <c r="GR44" s="363"/>
      <c r="GS44" s="363"/>
      <c r="GT44" s="363"/>
      <c r="GU44" s="363"/>
      <c r="GV44" s="363"/>
      <c r="GW44" s="363"/>
      <c r="GX44" s="363"/>
      <c r="GY44" s="363"/>
      <c r="GZ44" s="363"/>
      <c r="HA44" s="363"/>
      <c r="HB44" s="363"/>
      <c r="HC44" s="363"/>
      <c r="HD44" s="363"/>
      <c r="HE44" s="363"/>
      <c r="HF44" s="363"/>
      <c r="HG44" s="363"/>
      <c r="HH44" s="363"/>
      <c r="HI44" s="363"/>
      <c r="HJ44" s="363"/>
      <c r="HK44" s="363"/>
      <c r="HL44" s="363"/>
      <c r="HM44" s="363"/>
      <c r="HN44" s="363"/>
      <c r="HO44" s="363"/>
      <c r="HP44" s="363"/>
      <c r="HQ44" s="363"/>
      <c r="HR44" s="363"/>
      <c r="HS44" s="363"/>
      <c r="HT44" s="363"/>
      <c r="HU44" s="363"/>
      <c r="HV44" s="363"/>
      <c r="HW44" s="363"/>
      <c r="HX44" s="363"/>
      <c r="HY44" s="363"/>
      <c r="HZ44" s="363"/>
      <c r="IA44" s="363"/>
      <c r="IB44" s="363"/>
      <c r="IC44" s="363"/>
      <c r="ID44" s="363"/>
      <c r="IE44" s="363"/>
      <c r="IF44" s="363"/>
      <c r="IG44" s="363"/>
      <c r="IH44" s="363"/>
      <c r="II44" s="363"/>
      <c r="IJ44" s="363"/>
      <c r="IK44" s="363"/>
      <c r="IL44" s="363"/>
      <c r="IM44" s="363"/>
      <c r="IN44" s="363"/>
      <c r="IO44" s="363"/>
      <c r="IP44" s="363"/>
      <c r="IQ44" s="363"/>
      <c r="IR44" s="363"/>
      <c r="IS44" s="363"/>
      <c r="IT44" s="363"/>
      <c r="IU44" s="363"/>
      <c r="IV44" s="363"/>
      <c r="IW44" s="363"/>
      <c r="IX44" s="363"/>
      <c r="IY44" s="363"/>
      <c r="IZ44" s="363"/>
      <c r="JA44" s="363"/>
      <c r="JB44" s="363"/>
      <c r="JC44" s="363"/>
      <c r="JD44" s="363"/>
      <c r="JE44" s="363"/>
      <c r="JF44" s="363"/>
      <c r="JG44" s="363"/>
      <c r="JH44" s="363"/>
      <c r="JI44" s="363"/>
      <c r="JJ44" s="363"/>
      <c r="JK44" s="363"/>
      <c r="JL44" s="363"/>
      <c r="JM44" s="363"/>
      <c r="JN44" s="363"/>
      <c r="JO44" s="363"/>
      <c r="JP44" s="363"/>
      <c r="JQ44" s="363"/>
      <c r="JR44" s="363"/>
      <c r="JS44" s="363"/>
      <c r="JT44" s="363"/>
      <c r="JU44" s="363"/>
      <c r="JV44" s="363"/>
      <c r="JW44" s="363"/>
      <c r="JX44" s="363"/>
      <c r="JY44" s="363"/>
      <c r="JZ44" s="363"/>
      <c r="KA44" s="363"/>
      <c r="KB44" s="363"/>
      <c r="KC44" s="363"/>
      <c r="KD44" s="363"/>
      <c r="KE44" s="363"/>
      <c r="KF44" s="363"/>
      <c r="KG44" s="363"/>
      <c r="KH44" s="363"/>
    </row>
    <row r="45" spans="1:294" s="35" customFormat="1" ht="15" customHeight="1" x14ac:dyDescent="0.3">
      <c r="A45" s="120">
        <v>39</v>
      </c>
      <c r="B45" s="64" t="str">
        <f>IF(data!B42="","",data!B42)</f>
        <v/>
      </c>
      <c r="C45" s="122" t="str">
        <f>IF(data!B42="","",data!C42)</f>
        <v/>
      </c>
      <c r="D45" s="66" t="str">
        <f>IF(data!B42="","",data!D42)</f>
        <v/>
      </c>
      <c r="E45" s="67" t="str">
        <f>IF(data!B42="","",data!E42)</f>
        <v/>
      </c>
      <c r="F45" s="161" t="str">
        <f>IF(B45="","",IF(สรุปเวลาเรียน!O45&gt;=80,"ผ่าน","ไม่ผ่าน"))</f>
        <v/>
      </c>
      <c r="G45" s="161" t="str">
        <f>IF(B45="","",IF(สรุปเวลาเรียน!O45&gt;=80,"ผ่าน","ไม่ผ่าน"))</f>
        <v/>
      </c>
      <c r="H45" s="161" t="str">
        <f t="shared" si="0"/>
        <v/>
      </c>
      <c r="I45" s="161" t="str">
        <f>IF(B45="","",IF(สรุปเวลาเรียน!O45&gt;=80,"ผ่าน","ไม่ผ่าน"))</f>
        <v/>
      </c>
      <c r="J45" s="346"/>
      <c r="K45" s="337" t="str">
        <f t="shared" si="1"/>
        <v/>
      </c>
      <c r="L45" s="35" t="str">
        <f>IF(data!$F42="","",data!F42)</f>
        <v/>
      </c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63"/>
      <c r="AO45" s="363"/>
      <c r="AP45" s="363"/>
      <c r="AQ45" s="363"/>
      <c r="AR45" s="363"/>
      <c r="AS45" s="363"/>
      <c r="AT45" s="363"/>
      <c r="AU45" s="363"/>
      <c r="AV45" s="363"/>
      <c r="AW45" s="363"/>
      <c r="AX45" s="363"/>
      <c r="AY45" s="363"/>
      <c r="AZ45" s="363"/>
      <c r="BA45" s="363"/>
      <c r="BB45" s="363"/>
      <c r="BC45" s="363"/>
      <c r="BD45" s="363"/>
      <c r="BE45" s="363"/>
      <c r="BF45" s="363"/>
      <c r="BG45" s="363"/>
      <c r="BH45" s="363"/>
      <c r="BI45" s="363"/>
      <c r="BJ45" s="363"/>
      <c r="BK45" s="363"/>
      <c r="BL45" s="363"/>
      <c r="BM45" s="363"/>
      <c r="BN45" s="363"/>
      <c r="BO45" s="363"/>
      <c r="BP45" s="363"/>
      <c r="BQ45" s="363"/>
      <c r="BR45" s="363"/>
      <c r="BS45" s="363"/>
      <c r="BT45" s="363"/>
      <c r="BU45" s="363"/>
      <c r="BV45" s="363"/>
      <c r="BW45" s="363"/>
      <c r="BX45" s="363"/>
      <c r="BY45" s="363"/>
      <c r="BZ45" s="363"/>
      <c r="CA45" s="363"/>
      <c r="CB45" s="363"/>
      <c r="CC45" s="363"/>
      <c r="CD45" s="363"/>
      <c r="CE45" s="363"/>
      <c r="CF45" s="363"/>
      <c r="CG45" s="363"/>
      <c r="CH45" s="363"/>
      <c r="CI45" s="363"/>
      <c r="CJ45" s="363"/>
      <c r="CK45" s="363"/>
      <c r="CL45" s="363"/>
      <c r="CM45" s="363"/>
      <c r="CN45" s="363"/>
      <c r="CO45" s="363"/>
      <c r="CP45" s="363"/>
      <c r="CQ45" s="363"/>
      <c r="CR45" s="363"/>
      <c r="CS45" s="363"/>
      <c r="CT45" s="363"/>
      <c r="CU45" s="363"/>
      <c r="CV45" s="363"/>
      <c r="CW45" s="363"/>
      <c r="CX45" s="363"/>
      <c r="CY45" s="363"/>
      <c r="CZ45" s="363"/>
      <c r="DA45" s="363"/>
      <c r="DB45" s="363"/>
      <c r="DC45" s="363"/>
      <c r="DD45" s="363"/>
      <c r="DE45" s="363"/>
      <c r="DF45" s="363"/>
      <c r="DG45" s="363"/>
      <c r="DH45" s="363"/>
      <c r="DI45" s="363"/>
      <c r="DJ45" s="363"/>
      <c r="DK45" s="363"/>
      <c r="DL45" s="363"/>
      <c r="DM45" s="363"/>
      <c r="DN45" s="363"/>
      <c r="DO45" s="363"/>
      <c r="DP45" s="363"/>
      <c r="DQ45" s="363"/>
      <c r="DR45" s="363"/>
      <c r="DS45" s="363"/>
      <c r="DT45" s="363"/>
      <c r="DU45" s="363"/>
      <c r="DV45" s="363"/>
      <c r="DW45" s="363"/>
      <c r="DX45" s="363"/>
      <c r="DY45" s="363"/>
      <c r="DZ45" s="363"/>
      <c r="EA45" s="363"/>
      <c r="EB45" s="363"/>
      <c r="EC45" s="363"/>
      <c r="ED45" s="363"/>
      <c r="EE45" s="363"/>
      <c r="EF45" s="363"/>
      <c r="EG45" s="363"/>
      <c r="EH45" s="363"/>
      <c r="EI45" s="363"/>
      <c r="EJ45" s="363"/>
      <c r="EK45" s="363"/>
      <c r="EL45" s="363"/>
      <c r="EM45" s="363"/>
      <c r="EN45" s="363"/>
      <c r="EO45" s="363"/>
      <c r="EP45" s="363"/>
      <c r="EQ45" s="363"/>
      <c r="ER45" s="363"/>
      <c r="ES45" s="363"/>
      <c r="ET45" s="363"/>
      <c r="EU45" s="363"/>
      <c r="EV45" s="363"/>
      <c r="EW45" s="363"/>
      <c r="EX45" s="363"/>
      <c r="EY45" s="363"/>
      <c r="EZ45" s="363"/>
      <c r="FA45" s="363"/>
      <c r="FB45" s="363"/>
      <c r="FC45" s="363"/>
      <c r="FD45" s="363"/>
      <c r="FE45" s="363"/>
      <c r="FF45" s="363"/>
      <c r="FG45" s="363"/>
      <c r="FH45" s="363"/>
      <c r="FI45" s="363"/>
      <c r="FJ45" s="363"/>
      <c r="FK45" s="363"/>
      <c r="FL45" s="363"/>
      <c r="FM45" s="363"/>
      <c r="FN45" s="363"/>
      <c r="FO45" s="363"/>
      <c r="FP45" s="363"/>
      <c r="FQ45" s="363"/>
      <c r="FR45" s="363"/>
      <c r="FS45" s="363"/>
      <c r="FT45" s="363"/>
      <c r="FU45" s="363"/>
      <c r="FV45" s="363"/>
      <c r="FW45" s="363"/>
      <c r="FX45" s="363"/>
      <c r="FY45" s="363"/>
      <c r="FZ45" s="363"/>
      <c r="GA45" s="363"/>
      <c r="GB45" s="363"/>
      <c r="GC45" s="363"/>
      <c r="GD45" s="363"/>
      <c r="GE45" s="363"/>
      <c r="GF45" s="363"/>
      <c r="GG45" s="363"/>
      <c r="GH45" s="363"/>
      <c r="GI45" s="363"/>
      <c r="GJ45" s="363"/>
      <c r="GK45" s="363"/>
      <c r="GL45" s="363"/>
      <c r="GM45" s="363"/>
      <c r="GN45" s="363"/>
      <c r="GO45" s="363"/>
      <c r="GP45" s="363"/>
      <c r="GQ45" s="363"/>
      <c r="GR45" s="363"/>
      <c r="GS45" s="363"/>
      <c r="GT45" s="363"/>
      <c r="GU45" s="363"/>
      <c r="GV45" s="363"/>
      <c r="GW45" s="363"/>
      <c r="GX45" s="363"/>
      <c r="GY45" s="363"/>
      <c r="GZ45" s="363"/>
      <c r="HA45" s="363"/>
      <c r="HB45" s="363"/>
      <c r="HC45" s="363"/>
      <c r="HD45" s="363"/>
      <c r="HE45" s="363"/>
      <c r="HF45" s="363"/>
      <c r="HG45" s="363"/>
      <c r="HH45" s="363"/>
      <c r="HI45" s="363"/>
      <c r="HJ45" s="363"/>
      <c r="HK45" s="363"/>
      <c r="HL45" s="363"/>
      <c r="HM45" s="363"/>
      <c r="HN45" s="363"/>
      <c r="HO45" s="363"/>
      <c r="HP45" s="363"/>
      <c r="HQ45" s="363"/>
      <c r="HR45" s="363"/>
      <c r="HS45" s="363"/>
      <c r="HT45" s="363"/>
      <c r="HU45" s="363"/>
      <c r="HV45" s="363"/>
      <c r="HW45" s="363"/>
      <c r="HX45" s="363"/>
      <c r="HY45" s="363"/>
      <c r="HZ45" s="363"/>
      <c r="IA45" s="363"/>
      <c r="IB45" s="363"/>
      <c r="IC45" s="363"/>
      <c r="ID45" s="363"/>
      <c r="IE45" s="363"/>
      <c r="IF45" s="363"/>
      <c r="IG45" s="363"/>
      <c r="IH45" s="363"/>
      <c r="II45" s="363"/>
      <c r="IJ45" s="363"/>
      <c r="IK45" s="363"/>
      <c r="IL45" s="363"/>
      <c r="IM45" s="363"/>
      <c r="IN45" s="363"/>
      <c r="IO45" s="363"/>
      <c r="IP45" s="363"/>
      <c r="IQ45" s="363"/>
      <c r="IR45" s="363"/>
      <c r="IS45" s="363"/>
      <c r="IT45" s="363"/>
      <c r="IU45" s="363"/>
      <c r="IV45" s="363"/>
      <c r="IW45" s="363"/>
      <c r="IX45" s="363"/>
      <c r="IY45" s="363"/>
      <c r="IZ45" s="363"/>
      <c r="JA45" s="363"/>
      <c r="JB45" s="363"/>
      <c r="JC45" s="363"/>
      <c r="JD45" s="363"/>
      <c r="JE45" s="363"/>
      <c r="JF45" s="363"/>
      <c r="JG45" s="363"/>
      <c r="JH45" s="363"/>
      <c r="JI45" s="363"/>
      <c r="JJ45" s="363"/>
      <c r="JK45" s="363"/>
      <c r="JL45" s="363"/>
      <c r="JM45" s="363"/>
      <c r="JN45" s="363"/>
      <c r="JO45" s="363"/>
      <c r="JP45" s="363"/>
      <c r="JQ45" s="363"/>
      <c r="JR45" s="363"/>
      <c r="JS45" s="363"/>
      <c r="JT45" s="363"/>
      <c r="JU45" s="363"/>
      <c r="JV45" s="363"/>
      <c r="JW45" s="363"/>
      <c r="JX45" s="363"/>
      <c r="JY45" s="363"/>
      <c r="JZ45" s="363"/>
      <c r="KA45" s="363"/>
      <c r="KB45" s="363"/>
      <c r="KC45" s="363"/>
      <c r="KD45" s="363"/>
      <c r="KE45" s="363"/>
      <c r="KF45" s="363"/>
      <c r="KG45" s="363"/>
      <c r="KH45" s="363"/>
    </row>
    <row r="46" spans="1:294" s="40" customFormat="1" ht="15" customHeight="1" thickBot="1" x14ac:dyDescent="0.35">
      <c r="A46" s="120">
        <v>40</v>
      </c>
      <c r="B46" s="64" t="str">
        <f>IF(data!B43="","",data!B43)</f>
        <v/>
      </c>
      <c r="C46" s="122" t="str">
        <f>IF(data!B43="","",data!C43)</f>
        <v/>
      </c>
      <c r="D46" s="66" t="str">
        <f>IF(data!B43="","",data!D43)</f>
        <v/>
      </c>
      <c r="E46" s="67" t="str">
        <f>IF(data!B43="","",data!E43)</f>
        <v/>
      </c>
      <c r="F46" s="161" t="str">
        <f>IF(B46="","",IF(สรุปเวลาเรียน!O46&gt;=80,"ผ่าน","ไม่ผ่าน"))</f>
        <v/>
      </c>
      <c r="G46" s="161" t="str">
        <f>IF(B46="","",IF(สรุปเวลาเรียน!O46&gt;=80,"ผ่าน","ไม่ผ่าน"))</f>
        <v/>
      </c>
      <c r="H46" s="161" t="str">
        <f t="shared" si="0"/>
        <v/>
      </c>
      <c r="I46" s="161" t="str">
        <f>IF(B46="","",IF(สรุปเวลาเรียน!O46&gt;=80,"ผ่าน","ไม่ผ่าน"))</f>
        <v/>
      </c>
      <c r="J46" s="346"/>
      <c r="K46" s="337" t="str">
        <f t="shared" si="1"/>
        <v/>
      </c>
      <c r="L46" s="35" t="str">
        <f>IF(data!$F43="","",data!F43)</f>
        <v/>
      </c>
      <c r="M46" s="35"/>
      <c r="N46" s="35"/>
      <c r="O46" s="35"/>
      <c r="P46" s="35"/>
      <c r="Q46" s="35"/>
      <c r="R46" s="363"/>
      <c r="S46" s="363"/>
      <c r="T46" s="363"/>
      <c r="U46" s="363"/>
      <c r="V46" s="363"/>
      <c r="W46" s="363"/>
      <c r="X46" s="363"/>
      <c r="Y46" s="363"/>
      <c r="Z46" s="363"/>
      <c r="AA46" s="363"/>
      <c r="AB46" s="363"/>
      <c r="AC46" s="363"/>
      <c r="AD46" s="363"/>
      <c r="AE46" s="363"/>
      <c r="AF46" s="363"/>
      <c r="AG46" s="363"/>
      <c r="AH46" s="363"/>
      <c r="AI46" s="363"/>
      <c r="AJ46" s="363"/>
      <c r="AK46" s="363"/>
      <c r="AL46" s="363"/>
      <c r="AM46" s="363"/>
      <c r="AN46" s="363"/>
      <c r="AO46" s="363"/>
      <c r="AP46" s="363"/>
      <c r="AQ46" s="363"/>
      <c r="AR46" s="363"/>
      <c r="AS46" s="363"/>
      <c r="AT46" s="363"/>
      <c r="AU46" s="363"/>
      <c r="AV46" s="363"/>
      <c r="AW46" s="363"/>
      <c r="AX46" s="363"/>
      <c r="AY46" s="363"/>
      <c r="AZ46" s="363"/>
      <c r="BA46" s="363"/>
      <c r="BB46" s="363"/>
      <c r="BC46" s="363"/>
      <c r="BD46" s="363"/>
      <c r="BE46" s="363"/>
      <c r="BF46" s="363"/>
      <c r="BG46" s="363"/>
      <c r="BH46" s="363"/>
      <c r="BI46" s="363"/>
      <c r="BJ46" s="363"/>
      <c r="BK46" s="363"/>
      <c r="BL46" s="363"/>
      <c r="BM46" s="363"/>
      <c r="BN46" s="363"/>
      <c r="BO46" s="363"/>
      <c r="BP46" s="363"/>
      <c r="BQ46" s="363"/>
      <c r="BR46" s="363"/>
      <c r="BS46" s="364"/>
      <c r="BT46" s="364"/>
      <c r="BU46" s="364"/>
      <c r="BV46" s="364"/>
      <c r="BW46" s="364"/>
      <c r="BX46" s="364"/>
      <c r="BY46" s="364"/>
      <c r="BZ46" s="364"/>
      <c r="CA46" s="364"/>
      <c r="CB46" s="364"/>
      <c r="CC46" s="364"/>
      <c r="CD46" s="364"/>
      <c r="CE46" s="364"/>
      <c r="CF46" s="364"/>
      <c r="CG46" s="364"/>
      <c r="CH46" s="364"/>
      <c r="CI46" s="364"/>
      <c r="CJ46" s="364"/>
      <c r="CK46" s="364"/>
      <c r="CL46" s="364"/>
      <c r="CM46" s="364"/>
      <c r="CN46" s="364"/>
      <c r="CO46" s="364"/>
      <c r="CP46" s="364"/>
      <c r="CQ46" s="364"/>
      <c r="CR46" s="364"/>
      <c r="CS46" s="364"/>
      <c r="CT46" s="364"/>
      <c r="CU46" s="364"/>
      <c r="CV46" s="364"/>
      <c r="CW46" s="364"/>
      <c r="CX46" s="364"/>
      <c r="CY46" s="364"/>
      <c r="CZ46" s="364"/>
      <c r="DA46" s="364"/>
      <c r="DB46" s="364"/>
      <c r="DC46" s="364"/>
      <c r="DD46" s="364"/>
      <c r="DE46" s="364"/>
      <c r="DF46" s="364"/>
      <c r="DG46" s="364"/>
      <c r="DH46" s="364"/>
      <c r="DI46" s="364"/>
      <c r="DJ46" s="364"/>
      <c r="DK46" s="364"/>
      <c r="DL46" s="364"/>
      <c r="DM46" s="364"/>
      <c r="DN46" s="364"/>
      <c r="DO46" s="364"/>
      <c r="DP46" s="364"/>
      <c r="DQ46" s="364"/>
      <c r="DR46" s="364"/>
      <c r="DS46" s="364"/>
      <c r="DT46" s="364"/>
      <c r="DU46" s="364"/>
      <c r="DV46" s="364"/>
      <c r="DW46" s="364"/>
      <c r="DX46" s="364"/>
      <c r="DY46" s="364"/>
      <c r="DZ46" s="364"/>
      <c r="EA46" s="364"/>
      <c r="EB46" s="364"/>
      <c r="EC46" s="364"/>
      <c r="ED46" s="364"/>
      <c r="EE46" s="364"/>
      <c r="EF46" s="364"/>
      <c r="EG46" s="364"/>
      <c r="EH46" s="364"/>
      <c r="EI46" s="364"/>
      <c r="EJ46" s="364"/>
      <c r="EK46" s="364"/>
      <c r="EL46" s="364"/>
      <c r="EM46" s="364"/>
      <c r="EN46" s="364"/>
      <c r="EO46" s="364"/>
      <c r="EP46" s="364"/>
      <c r="EQ46" s="364"/>
      <c r="ER46" s="364"/>
      <c r="ES46" s="364"/>
      <c r="ET46" s="364"/>
      <c r="EU46" s="364"/>
      <c r="EV46" s="364"/>
      <c r="EW46" s="364"/>
      <c r="EX46" s="364"/>
      <c r="EY46" s="364"/>
      <c r="EZ46" s="364"/>
      <c r="FA46" s="364"/>
      <c r="FB46" s="364"/>
      <c r="FC46" s="364"/>
      <c r="FD46" s="364"/>
      <c r="FE46" s="364"/>
      <c r="FF46" s="364"/>
      <c r="FG46" s="364"/>
      <c r="FH46" s="364"/>
      <c r="FI46" s="364"/>
      <c r="FJ46" s="364"/>
      <c r="FK46" s="364"/>
      <c r="FL46" s="364"/>
      <c r="FM46" s="364"/>
      <c r="FN46" s="364"/>
      <c r="FO46" s="364"/>
      <c r="FP46" s="364"/>
      <c r="FQ46" s="364"/>
      <c r="FR46" s="364"/>
      <c r="FS46" s="364"/>
      <c r="FT46" s="364"/>
      <c r="FU46" s="364"/>
      <c r="FV46" s="364"/>
      <c r="FW46" s="364"/>
      <c r="FX46" s="364"/>
      <c r="FY46" s="364"/>
      <c r="FZ46" s="364"/>
      <c r="GA46" s="364"/>
      <c r="GB46" s="364"/>
      <c r="GC46" s="364"/>
      <c r="GD46" s="364"/>
      <c r="GE46" s="364"/>
      <c r="GF46" s="364"/>
      <c r="GG46" s="364"/>
      <c r="GH46" s="364"/>
      <c r="GI46" s="364"/>
      <c r="GJ46" s="364"/>
      <c r="GK46" s="364"/>
      <c r="GL46" s="364"/>
      <c r="GM46" s="364"/>
      <c r="GN46" s="364"/>
      <c r="GO46" s="364"/>
      <c r="GP46" s="364"/>
      <c r="GQ46" s="364"/>
      <c r="GR46" s="364"/>
      <c r="GS46" s="364"/>
      <c r="GT46" s="364"/>
      <c r="GU46" s="364"/>
      <c r="GV46" s="364"/>
      <c r="GW46" s="364"/>
      <c r="GX46" s="364"/>
      <c r="GY46" s="364"/>
      <c r="GZ46" s="364"/>
      <c r="HA46" s="364"/>
      <c r="HB46" s="364"/>
      <c r="HC46" s="364"/>
      <c r="HD46" s="364"/>
      <c r="HE46" s="364"/>
      <c r="HF46" s="364"/>
      <c r="HG46" s="364"/>
      <c r="HH46" s="364"/>
      <c r="HI46" s="364"/>
      <c r="HJ46" s="364"/>
      <c r="HK46" s="364"/>
      <c r="HL46" s="364"/>
      <c r="HM46" s="364"/>
      <c r="HN46" s="364"/>
      <c r="HO46" s="364"/>
      <c r="HP46" s="364"/>
      <c r="HQ46" s="364"/>
      <c r="HR46" s="364"/>
      <c r="HS46" s="364"/>
      <c r="HT46" s="364"/>
      <c r="HU46" s="364"/>
      <c r="HV46" s="364"/>
      <c r="HW46" s="364"/>
      <c r="HX46" s="364"/>
      <c r="HY46" s="364"/>
      <c r="HZ46" s="364"/>
      <c r="IA46" s="364"/>
      <c r="IB46" s="364"/>
      <c r="IC46" s="364"/>
      <c r="ID46" s="364"/>
      <c r="IE46" s="364"/>
      <c r="IF46" s="364"/>
      <c r="IG46" s="364"/>
      <c r="IH46" s="364"/>
      <c r="II46" s="364"/>
      <c r="IJ46" s="364"/>
      <c r="IK46" s="364"/>
      <c r="IL46" s="364"/>
      <c r="IM46" s="364"/>
      <c r="IN46" s="364"/>
      <c r="IO46" s="364"/>
      <c r="IP46" s="364"/>
      <c r="IQ46" s="364"/>
      <c r="IR46" s="364"/>
      <c r="IS46" s="364"/>
      <c r="IT46" s="364"/>
      <c r="IU46" s="364"/>
      <c r="IV46" s="364"/>
      <c r="IW46" s="364"/>
      <c r="IX46" s="364"/>
      <c r="IY46" s="364"/>
      <c r="IZ46" s="364"/>
      <c r="JA46" s="364"/>
      <c r="JB46" s="364"/>
      <c r="JC46" s="364"/>
      <c r="JD46" s="364"/>
      <c r="JE46" s="364"/>
      <c r="JF46" s="364"/>
      <c r="JG46" s="364"/>
      <c r="JH46" s="364"/>
      <c r="JI46" s="364"/>
      <c r="JJ46" s="364"/>
      <c r="JK46" s="364"/>
      <c r="JL46" s="364"/>
      <c r="JM46" s="364"/>
      <c r="JN46" s="364"/>
      <c r="JO46" s="364"/>
      <c r="JP46" s="364"/>
      <c r="JQ46" s="364"/>
      <c r="JR46" s="364"/>
      <c r="JS46" s="364"/>
      <c r="JT46" s="364"/>
      <c r="JU46" s="364"/>
      <c r="JV46" s="364"/>
      <c r="JW46" s="364"/>
      <c r="JX46" s="364"/>
      <c r="JY46" s="364"/>
      <c r="JZ46" s="364"/>
      <c r="KA46" s="364"/>
      <c r="KB46" s="364"/>
      <c r="KC46" s="364"/>
      <c r="KD46" s="364"/>
      <c r="KE46" s="364"/>
      <c r="KF46" s="364"/>
      <c r="KG46" s="364"/>
      <c r="KH46" s="364"/>
    </row>
    <row r="47" spans="1:294" s="41" customFormat="1" ht="15" customHeight="1" x14ac:dyDescent="0.3">
      <c r="A47" s="120">
        <v>41</v>
      </c>
      <c r="B47" s="64" t="str">
        <f>IF(data!B44="","",data!B44)</f>
        <v/>
      </c>
      <c r="C47" s="122" t="str">
        <f>IF(data!B44="","",data!C44)</f>
        <v/>
      </c>
      <c r="D47" s="66" t="str">
        <f>IF(data!B44="","",data!D44)</f>
        <v/>
      </c>
      <c r="E47" s="67" t="str">
        <f>IF(data!B44="","",data!E44)</f>
        <v/>
      </c>
      <c r="F47" s="161" t="str">
        <f>IF(B47="","",IF(สรุปเวลาเรียน!O47&gt;=80,"ผ่าน","ไม่ผ่าน"))</f>
        <v/>
      </c>
      <c r="G47" s="161" t="str">
        <f>IF(B47="","",IF(สรุปเวลาเรียน!O47&gt;=80,"ผ่าน","ไม่ผ่าน"))</f>
        <v/>
      </c>
      <c r="H47" s="161" t="str">
        <f t="shared" si="0"/>
        <v/>
      </c>
      <c r="I47" s="161" t="str">
        <f>IF(B47="","",IF(สรุปเวลาเรียน!O47&gt;=80,"ผ่าน","ไม่ผ่าน"))</f>
        <v/>
      </c>
      <c r="J47" s="346"/>
      <c r="K47" s="337" t="str">
        <f t="shared" si="1"/>
        <v/>
      </c>
      <c r="L47" s="35" t="str">
        <f>IF(data!$F44="","",data!F44)</f>
        <v/>
      </c>
      <c r="M47" s="35"/>
      <c r="N47" s="35"/>
      <c r="O47" s="35"/>
      <c r="P47" s="35"/>
      <c r="Q47" s="35"/>
      <c r="R47" s="363"/>
      <c r="S47" s="363"/>
      <c r="T47" s="363"/>
      <c r="U47" s="363"/>
      <c r="V47" s="363"/>
      <c r="W47" s="363"/>
      <c r="X47" s="363"/>
      <c r="Y47" s="363"/>
      <c r="Z47" s="363"/>
      <c r="AA47" s="363"/>
      <c r="AB47" s="363"/>
      <c r="AC47" s="363"/>
      <c r="AD47" s="363"/>
      <c r="AE47" s="363"/>
      <c r="AF47" s="363"/>
      <c r="AG47" s="363"/>
      <c r="AH47" s="363"/>
      <c r="AI47" s="363"/>
      <c r="AJ47" s="363"/>
      <c r="AK47" s="363"/>
      <c r="AL47" s="363"/>
      <c r="AM47" s="363"/>
      <c r="AN47" s="363"/>
      <c r="AO47" s="363"/>
      <c r="AP47" s="363"/>
      <c r="AQ47" s="363"/>
      <c r="AR47" s="363"/>
      <c r="AS47" s="363"/>
      <c r="AT47" s="363"/>
      <c r="AU47" s="363"/>
      <c r="AV47" s="363"/>
      <c r="AW47" s="363"/>
      <c r="AX47" s="363"/>
      <c r="AY47" s="363"/>
      <c r="AZ47" s="363"/>
      <c r="BA47" s="363"/>
      <c r="BB47" s="363"/>
      <c r="BC47" s="363"/>
      <c r="BD47" s="363"/>
      <c r="BE47" s="363"/>
      <c r="BF47" s="363"/>
      <c r="BG47" s="363"/>
      <c r="BH47" s="363"/>
      <c r="BI47" s="363"/>
      <c r="BJ47" s="363"/>
      <c r="BK47" s="363"/>
      <c r="BL47" s="363"/>
      <c r="BM47" s="363"/>
      <c r="BN47" s="363"/>
      <c r="BO47" s="363"/>
      <c r="BP47" s="363"/>
      <c r="BQ47" s="363"/>
      <c r="BR47" s="363"/>
      <c r="BS47" s="365"/>
      <c r="BT47" s="365"/>
      <c r="BU47" s="365"/>
      <c r="BV47" s="365"/>
      <c r="BW47" s="365"/>
      <c r="BX47" s="365"/>
      <c r="BY47" s="365"/>
      <c r="BZ47" s="365"/>
      <c r="CA47" s="365"/>
      <c r="CB47" s="365"/>
      <c r="CC47" s="365"/>
      <c r="CD47" s="365"/>
      <c r="CE47" s="365"/>
      <c r="CF47" s="365"/>
      <c r="CG47" s="365"/>
      <c r="CH47" s="365"/>
      <c r="CI47" s="365"/>
      <c r="CJ47" s="365"/>
      <c r="CK47" s="365"/>
      <c r="CL47" s="365"/>
      <c r="CM47" s="365"/>
      <c r="CN47" s="365"/>
      <c r="CO47" s="365"/>
      <c r="CP47" s="365"/>
      <c r="CQ47" s="365"/>
      <c r="CR47" s="365"/>
      <c r="CS47" s="365"/>
      <c r="CT47" s="365"/>
      <c r="CU47" s="365"/>
      <c r="CV47" s="365"/>
      <c r="CW47" s="365"/>
      <c r="CX47" s="365"/>
      <c r="CY47" s="365"/>
      <c r="CZ47" s="365"/>
      <c r="DA47" s="365"/>
      <c r="DB47" s="365"/>
      <c r="DC47" s="365"/>
      <c r="DD47" s="365"/>
      <c r="DE47" s="365"/>
      <c r="DF47" s="365"/>
      <c r="DG47" s="365"/>
      <c r="DH47" s="365"/>
      <c r="DI47" s="365"/>
      <c r="DJ47" s="365"/>
      <c r="DK47" s="365"/>
      <c r="DL47" s="365"/>
      <c r="DM47" s="365"/>
      <c r="DN47" s="365"/>
      <c r="DO47" s="365"/>
      <c r="DP47" s="365"/>
      <c r="DQ47" s="365"/>
      <c r="DR47" s="365"/>
      <c r="DS47" s="365"/>
      <c r="DT47" s="365"/>
      <c r="DU47" s="365"/>
      <c r="DV47" s="365"/>
      <c r="DW47" s="365"/>
      <c r="DX47" s="365"/>
      <c r="DY47" s="365"/>
      <c r="DZ47" s="365"/>
      <c r="EA47" s="365"/>
      <c r="EB47" s="365"/>
      <c r="EC47" s="365"/>
      <c r="ED47" s="365"/>
      <c r="EE47" s="365"/>
      <c r="EF47" s="365"/>
      <c r="EG47" s="365"/>
      <c r="EH47" s="365"/>
      <c r="EI47" s="365"/>
      <c r="EJ47" s="365"/>
      <c r="EK47" s="365"/>
      <c r="EL47" s="365"/>
      <c r="EM47" s="365"/>
      <c r="EN47" s="365"/>
      <c r="EO47" s="365"/>
      <c r="EP47" s="365"/>
      <c r="EQ47" s="365"/>
      <c r="ER47" s="365"/>
      <c r="ES47" s="365"/>
      <c r="ET47" s="365"/>
      <c r="EU47" s="365"/>
      <c r="EV47" s="365"/>
      <c r="EW47" s="365"/>
      <c r="EX47" s="365"/>
      <c r="EY47" s="365"/>
      <c r="EZ47" s="365"/>
      <c r="FA47" s="365"/>
      <c r="FB47" s="365"/>
      <c r="FC47" s="365"/>
      <c r="FD47" s="365"/>
      <c r="FE47" s="365"/>
      <c r="FF47" s="365"/>
      <c r="FG47" s="365"/>
      <c r="FH47" s="365"/>
      <c r="FI47" s="365"/>
      <c r="FJ47" s="365"/>
      <c r="FK47" s="365"/>
      <c r="FL47" s="365"/>
      <c r="FM47" s="365"/>
      <c r="FN47" s="365"/>
      <c r="FO47" s="365"/>
      <c r="FP47" s="365"/>
      <c r="FQ47" s="365"/>
      <c r="FR47" s="365"/>
      <c r="FS47" s="365"/>
      <c r="FT47" s="365"/>
      <c r="FU47" s="365"/>
      <c r="FV47" s="365"/>
      <c r="FW47" s="365"/>
      <c r="FX47" s="365"/>
      <c r="FY47" s="365"/>
      <c r="FZ47" s="365"/>
      <c r="GA47" s="365"/>
      <c r="GB47" s="365"/>
      <c r="GC47" s="365"/>
      <c r="GD47" s="365"/>
      <c r="GE47" s="365"/>
      <c r="GF47" s="365"/>
      <c r="GG47" s="365"/>
      <c r="GH47" s="365"/>
      <c r="GI47" s="365"/>
      <c r="GJ47" s="365"/>
      <c r="GK47" s="365"/>
      <c r="GL47" s="365"/>
      <c r="GM47" s="365"/>
      <c r="GN47" s="365"/>
      <c r="GO47" s="365"/>
      <c r="GP47" s="365"/>
      <c r="GQ47" s="365"/>
      <c r="GR47" s="365"/>
      <c r="GS47" s="365"/>
      <c r="GT47" s="365"/>
      <c r="GU47" s="365"/>
      <c r="GV47" s="365"/>
      <c r="GW47" s="365"/>
      <c r="GX47" s="365"/>
      <c r="GY47" s="365"/>
      <c r="GZ47" s="365"/>
      <c r="HA47" s="365"/>
      <c r="HB47" s="365"/>
      <c r="HC47" s="365"/>
      <c r="HD47" s="365"/>
      <c r="HE47" s="365"/>
      <c r="HF47" s="365"/>
      <c r="HG47" s="365"/>
      <c r="HH47" s="365"/>
      <c r="HI47" s="365"/>
      <c r="HJ47" s="365"/>
      <c r="HK47" s="365"/>
      <c r="HL47" s="365"/>
      <c r="HM47" s="365"/>
      <c r="HN47" s="365"/>
      <c r="HO47" s="365"/>
      <c r="HP47" s="365"/>
      <c r="HQ47" s="365"/>
      <c r="HR47" s="365"/>
      <c r="HS47" s="365"/>
      <c r="HT47" s="365"/>
      <c r="HU47" s="365"/>
      <c r="HV47" s="365"/>
      <c r="HW47" s="365"/>
      <c r="HX47" s="365"/>
      <c r="HY47" s="365"/>
      <c r="HZ47" s="365"/>
      <c r="IA47" s="365"/>
      <c r="IB47" s="365"/>
      <c r="IC47" s="365"/>
      <c r="ID47" s="365"/>
      <c r="IE47" s="365"/>
      <c r="IF47" s="365"/>
      <c r="IG47" s="365"/>
      <c r="IH47" s="365"/>
      <c r="II47" s="365"/>
      <c r="IJ47" s="365"/>
      <c r="IK47" s="365"/>
      <c r="IL47" s="365"/>
      <c r="IM47" s="365"/>
      <c r="IN47" s="365"/>
      <c r="IO47" s="365"/>
      <c r="IP47" s="365"/>
      <c r="IQ47" s="365"/>
      <c r="IR47" s="365"/>
      <c r="IS47" s="365"/>
      <c r="IT47" s="365"/>
      <c r="IU47" s="365"/>
      <c r="IV47" s="365"/>
      <c r="IW47" s="365"/>
      <c r="IX47" s="365"/>
      <c r="IY47" s="365"/>
      <c r="IZ47" s="365"/>
      <c r="JA47" s="365"/>
      <c r="JB47" s="365"/>
      <c r="JC47" s="365"/>
      <c r="JD47" s="365"/>
      <c r="JE47" s="365"/>
      <c r="JF47" s="365"/>
      <c r="JG47" s="365"/>
      <c r="JH47" s="365"/>
      <c r="JI47" s="365"/>
      <c r="JJ47" s="365"/>
      <c r="JK47" s="365"/>
      <c r="JL47" s="365"/>
      <c r="JM47" s="365"/>
      <c r="JN47" s="365"/>
      <c r="JO47" s="365"/>
      <c r="JP47" s="365"/>
      <c r="JQ47" s="365"/>
      <c r="JR47" s="365"/>
      <c r="JS47" s="365"/>
      <c r="JT47" s="365"/>
      <c r="JU47" s="365"/>
      <c r="JV47" s="365"/>
      <c r="JW47" s="365"/>
      <c r="JX47" s="365"/>
      <c r="JY47" s="365"/>
      <c r="JZ47" s="365"/>
      <c r="KA47" s="365"/>
      <c r="KB47" s="365"/>
      <c r="KC47" s="365"/>
      <c r="KD47" s="365"/>
      <c r="KE47" s="365"/>
      <c r="KF47" s="365"/>
      <c r="KG47" s="365"/>
      <c r="KH47" s="365"/>
    </row>
    <row r="48" spans="1:294" s="35" customFormat="1" ht="15" customHeight="1" x14ac:dyDescent="0.3">
      <c r="A48" s="120">
        <v>42</v>
      </c>
      <c r="B48" s="64" t="str">
        <f>IF(data!B45="","",data!B45)</f>
        <v/>
      </c>
      <c r="C48" s="122" t="str">
        <f>IF(data!B45="","",data!C45)</f>
        <v/>
      </c>
      <c r="D48" s="66" t="str">
        <f>IF(data!B45="","",data!D45)</f>
        <v/>
      </c>
      <c r="E48" s="67" t="str">
        <f>IF(data!B45="","",data!E45)</f>
        <v/>
      </c>
      <c r="F48" s="161" t="str">
        <f>IF(B48="","",IF(สรุปเวลาเรียน!O48&gt;=80,"ผ่าน","ไม่ผ่าน"))</f>
        <v/>
      </c>
      <c r="G48" s="161" t="str">
        <f>IF(B48="","",IF(สรุปเวลาเรียน!O48&gt;=80,"ผ่าน","ไม่ผ่าน"))</f>
        <v/>
      </c>
      <c r="H48" s="161" t="str">
        <f t="shared" si="0"/>
        <v/>
      </c>
      <c r="I48" s="161" t="str">
        <f>IF(B48="","",IF(สรุปเวลาเรียน!O48&gt;=80,"ผ่าน","ไม่ผ่าน"))</f>
        <v/>
      </c>
      <c r="J48" s="346"/>
      <c r="K48" s="337" t="str">
        <f t="shared" si="1"/>
        <v/>
      </c>
      <c r="L48" s="35" t="str">
        <f>IF(data!$F45="","",data!F45)</f>
        <v/>
      </c>
      <c r="R48" s="363"/>
      <c r="S48" s="363"/>
      <c r="T48" s="363"/>
      <c r="U48" s="363"/>
      <c r="V48" s="363"/>
      <c r="W48" s="363"/>
      <c r="X48" s="363"/>
      <c r="Y48" s="363"/>
      <c r="Z48" s="363"/>
      <c r="AA48" s="363"/>
      <c r="AB48" s="363"/>
      <c r="AC48" s="363"/>
      <c r="AD48" s="363"/>
      <c r="AE48" s="363"/>
      <c r="AF48" s="363"/>
      <c r="AG48" s="363"/>
      <c r="AH48" s="363"/>
      <c r="AI48" s="363"/>
      <c r="AJ48" s="363"/>
      <c r="AK48" s="363"/>
      <c r="AL48" s="363"/>
      <c r="AM48" s="363"/>
      <c r="AN48" s="363"/>
      <c r="AO48" s="363"/>
      <c r="AP48" s="363"/>
      <c r="AQ48" s="363"/>
      <c r="AR48" s="363"/>
      <c r="AS48" s="363"/>
      <c r="AT48" s="363"/>
      <c r="AU48" s="363"/>
      <c r="AV48" s="363"/>
      <c r="AW48" s="363"/>
      <c r="AX48" s="363"/>
      <c r="AY48" s="363"/>
      <c r="AZ48" s="363"/>
      <c r="BA48" s="363"/>
      <c r="BB48" s="363"/>
      <c r="BC48" s="363"/>
      <c r="BD48" s="363"/>
      <c r="BE48" s="363"/>
      <c r="BF48" s="363"/>
      <c r="BG48" s="363"/>
      <c r="BH48" s="363"/>
      <c r="BI48" s="363"/>
      <c r="BJ48" s="363"/>
      <c r="BK48" s="363"/>
      <c r="BL48" s="363"/>
      <c r="BM48" s="363"/>
      <c r="BN48" s="363"/>
      <c r="BO48" s="363"/>
      <c r="BP48" s="363"/>
      <c r="BQ48" s="363"/>
      <c r="BR48" s="363"/>
      <c r="BS48" s="363"/>
      <c r="BT48" s="363"/>
      <c r="BU48" s="363"/>
      <c r="BV48" s="363"/>
      <c r="BW48" s="363"/>
      <c r="BX48" s="363"/>
      <c r="BY48" s="363"/>
      <c r="BZ48" s="363"/>
      <c r="CA48" s="363"/>
      <c r="CB48" s="363"/>
      <c r="CC48" s="363"/>
      <c r="CD48" s="363"/>
      <c r="CE48" s="363"/>
      <c r="CF48" s="363"/>
      <c r="CG48" s="363"/>
      <c r="CH48" s="363"/>
      <c r="CI48" s="363"/>
      <c r="CJ48" s="363"/>
      <c r="CK48" s="363"/>
      <c r="CL48" s="363"/>
      <c r="CM48" s="363"/>
      <c r="CN48" s="363"/>
      <c r="CO48" s="363"/>
      <c r="CP48" s="363"/>
      <c r="CQ48" s="363"/>
      <c r="CR48" s="363"/>
      <c r="CS48" s="363"/>
      <c r="CT48" s="363"/>
      <c r="CU48" s="363"/>
      <c r="CV48" s="363"/>
      <c r="CW48" s="363"/>
      <c r="CX48" s="363"/>
      <c r="CY48" s="363"/>
      <c r="CZ48" s="363"/>
      <c r="DA48" s="363"/>
      <c r="DB48" s="363"/>
      <c r="DC48" s="363"/>
      <c r="DD48" s="363"/>
      <c r="DE48" s="363"/>
      <c r="DF48" s="363"/>
      <c r="DG48" s="363"/>
      <c r="DH48" s="363"/>
      <c r="DI48" s="363"/>
      <c r="DJ48" s="363"/>
      <c r="DK48" s="363"/>
      <c r="DL48" s="363"/>
      <c r="DM48" s="363"/>
      <c r="DN48" s="363"/>
      <c r="DO48" s="363"/>
      <c r="DP48" s="363"/>
      <c r="DQ48" s="363"/>
      <c r="DR48" s="363"/>
      <c r="DS48" s="363"/>
      <c r="DT48" s="363"/>
      <c r="DU48" s="363"/>
      <c r="DV48" s="363"/>
      <c r="DW48" s="363"/>
      <c r="DX48" s="363"/>
      <c r="DY48" s="363"/>
      <c r="DZ48" s="363"/>
      <c r="EA48" s="363"/>
      <c r="EB48" s="363"/>
      <c r="EC48" s="363"/>
      <c r="ED48" s="363"/>
      <c r="EE48" s="363"/>
      <c r="EF48" s="363"/>
      <c r="EG48" s="363"/>
      <c r="EH48" s="363"/>
      <c r="EI48" s="363"/>
      <c r="EJ48" s="363"/>
      <c r="EK48" s="363"/>
      <c r="EL48" s="363"/>
      <c r="EM48" s="363"/>
      <c r="EN48" s="363"/>
      <c r="EO48" s="363"/>
      <c r="EP48" s="363"/>
      <c r="EQ48" s="363"/>
      <c r="ER48" s="363"/>
      <c r="ES48" s="363"/>
      <c r="ET48" s="363"/>
      <c r="EU48" s="363"/>
      <c r="EV48" s="363"/>
      <c r="EW48" s="363"/>
      <c r="EX48" s="363"/>
      <c r="EY48" s="363"/>
      <c r="EZ48" s="363"/>
      <c r="FA48" s="363"/>
      <c r="FB48" s="363"/>
      <c r="FC48" s="363"/>
      <c r="FD48" s="363"/>
      <c r="FE48" s="363"/>
      <c r="FF48" s="363"/>
      <c r="FG48" s="363"/>
      <c r="FH48" s="363"/>
      <c r="FI48" s="363"/>
      <c r="FJ48" s="363"/>
      <c r="FK48" s="363"/>
      <c r="FL48" s="363"/>
      <c r="FM48" s="363"/>
      <c r="FN48" s="363"/>
      <c r="FO48" s="363"/>
      <c r="FP48" s="363"/>
      <c r="FQ48" s="363"/>
      <c r="FR48" s="363"/>
      <c r="FS48" s="363"/>
      <c r="FT48" s="363"/>
      <c r="FU48" s="363"/>
      <c r="FV48" s="363"/>
      <c r="FW48" s="363"/>
      <c r="FX48" s="363"/>
      <c r="FY48" s="363"/>
      <c r="FZ48" s="363"/>
      <c r="GA48" s="363"/>
      <c r="GB48" s="363"/>
      <c r="GC48" s="363"/>
      <c r="GD48" s="363"/>
      <c r="GE48" s="363"/>
      <c r="GF48" s="363"/>
      <c r="GG48" s="363"/>
      <c r="GH48" s="363"/>
      <c r="GI48" s="363"/>
      <c r="GJ48" s="363"/>
      <c r="GK48" s="363"/>
      <c r="GL48" s="363"/>
      <c r="GM48" s="363"/>
      <c r="GN48" s="363"/>
      <c r="GO48" s="363"/>
      <c r="GP48" s="363"/>
      <c r="GQ48" s="363"/>
      <c r="GR48" s="363"/>
      <c r="GS48" s="363"/>
      <c r="GT48" s="363"/>
      <c r="GU48" s="363"/>
      <c r="GV48" s="363"/>
      <c r="GW48" s="363"/>
      <c r="GX48" s="363"/>
      <c r="GY48" s="363"/>
      <c r="GZ48" s="363"/>
      <c r="HA48" s="363"/>
      <c r="HB48" s="363"/>
      <c r="HC48" s="363"/>
      <c r="HD48" s="363"/>
      <c r="HE48" s="363"/>
      <c r="HF48" s="363"/>
      <c r="HG48" s="363"/>
      <c r="HH48" s="363"/>
      <c r="HI48" s="363"/>
      <c r="HJ48" s="363"/>
      <c r="HK48" s="363"/>
      <c r="HL48" s="363"/>
      <c r="HM48" s="363"/>
      <c r="HN48" s="363"/>
      <c r="HO48" s="363"/>
      <c r="HP48" s="363"/>
      <c r="HQ48" s="363"/>
      <c r="HR48" s="363"/>
      <c r="HS48" s="363"/>
      <c r="HT48" s="363"/>
      <c r="HU48" s="363"/>
      <c r="HV48" s="363"/>
      <c r="HW48" s="363"/>
      <c r="HX48" s="363"/>
      <c r="HY48" s="363"/>
      <c r="HZ48" s="363"/>
      <c r="IA48" s="363"/>
      <c r="IB48" s="363"/>
      <c r="IC48" s="363"/>
      <c r="ID48" s="363"/>
      <c r="IE48" s="363"/>
      <c r="IF48" s="363"/>
      <c r="IG48" s="363"/>
      <c r="IH48" s="363"/>
      <c r="II48" s="363"/>
      <c r="IJ48" s="363"/>
      <c r="IK48" s="363"/>
      <c r="IL48" s="363"/>
      <c r="IM48" s="363"/>
      <c r="IN48" s="363"/>
      <c r="IO48" s="363"/>
      <c r="IP48" s="363"/>
      <c r="IQ48" s="363"/>
      <c r="IR48" s="363"/>
      <c r="IS48" s="363"/>
      <c r="IT48" s="363"/>
      <c r="IU48" s="363"/>
      <c r="IV48" s="363"/>
      <c r="IW48" s="363"/>
      <c r="IX48" s="363"/>
      <c r="IY48" s="363"/>
      <c r="IZ48" s="363"/>
      <c r="JA48" s="363"/>
      <c r="JB48" s="363"/>
      <c r="JC48" s="363"/>
      <c r="JD48" s="363"/>
      <c r="JE48" s="363"/>
      <c r="JF48" s="363"/>
      <c r="JG48" s="363"/>
      <c r="JH48" s="363"/>
      <c r="JI48" s="363"/>
      <c r="JJ48" s="363"/>
      <c r="JK48" s="363"/>
      <c r="JL48" s="363"/>
      <c r="JM48" s="363"/>
      <c r="JN48" s="363"/>
      <c r="JO48" s="363"/>
      <c r="JP48" s="363"/>
      <c r="JQ48" s="363"/>
      <c r="JR48" s="363"/>
      <c r="JS48" s="363"/>
      <c r="JT48" s="363"/>
      <c r="JU48" s="363"/>
      <c r="JV48" s="363"/>
      <c r="JW48" s="363"/>
      <c r="JX48" s="363"/>
      <c r="JY48" s="363"/>
      <c r="JZ48" s="363"/>
      <c r="KA48" s="363"/>
      <c r="KB48" s="363"/>
      <c r="KC48" s="363"/>
      <c r="KD48" s="363"/>
      <c r="KE48" s="363"/>
      <c r="KF48" s="363"/>
      <c r="KG48" s="363"/>
      <c r="KH48" s="363"/>
    </row>
    <row r="49" spans="1:294" s="35" customFormat="1" ht="15" customHeight="1" x14ac:dyDescent="0.3">
      <c r="A49" s="120">
        <v>43</v>
      </c>
      <c r="B49" s="64" t="str">
        <f>IF(data!B46="","",data!B46)</f>
        <v/>
      </c>
      <c r="C49" s="122" t="str">
        <f>IF(data!B46="","",data!C46)</f>
        <v/>
      </c>
      <c r="D49" s="66" t="str">
        <f>IF(data!B46="","",data!D46)</f>
        <v/>
      </c>
      <c r="E49" s="67" t="str">
        <f>IF(data!B46="","",data!E46)</f>
        <v/>
      </c>
      <c r="F49" s="161" t="str">
        <f>IF(B49="","",IF(สรุปเวลาเรียน!O49&gt;=80,"ผ่าน","ไม่ผ่าน"))</f>
        <v/>
      </c>
      <c r="G49" s="161" t="str">
        <f>IF(B49="","",IF(สรุปเวลาเรียน!O49&gt;=80,"ผ่าน","ไม่ผ่าน"))</f>
        <v/>
      </c>
      <c r="H49" s="161" t="str">
        <f t="shared" si="0"/>
        <v/>
      </c>
      <c r="I49" s="161" t="str">
        <f>IF(B49="","",IF(สรุปเวลาเรียน!O49&gt;=80,"ผ่าน","ไม่ผ่าน"))</f>
        <v/>
      </c>
      <c r="J49" s="346"/>
      <c r="K49" s="337" t="str">
        <f t="shared" si="1"/>
        <v/>
      </c>
      <c r="L49" s="35" t="str">
        <f>IF(data!$F46="","",data!F46)</f>
        <v/>
      </c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3"/>
      <c r="AK49" s="363"/>
      <c r="AL49" s="363"/>
      <c r="AM49" s="363"/>
      <c r="AN49" s="363"/>
      <c r="AO49" s="363"/>
      <c r="AP49" s="363"/>
      <c r="AQ49" s="363"/>
      <c r="AR49" s="363"/>
      <c r="AS49" s="363"/>
      <c r="AT49" s="363"/>
      <c r="AU49" s="363"/>
      <c r="AV49" s="363"/>
      <c r="AW49" s="363"/>
      <c r="AX49" s="363"/>
      <c r="AY49" s="363"/>
      <c r="AZ49" s="363"/>
      <c r="BA49" s="363"/>
      <c r="BB49" s="363"/>
      <c r="BC49" s="363"/>
      <c r="BD49" s="363"/>
      <c r="BE49" s="363"/>
      <c r="BF49" s="363"/>
      <c r="BG49" s="363"/>
      <c r="BH49" s="363"/>
      <c r="BI49" s="363"/>
      <c r="BJ49" s="363"/>
      <c r="BK49" s="363"/>
      <c r="BL49" s="363"/>
      <c r="BM49" s="363"/>
      <c r="BN49" s="363"/>
      <c r="BO49" s="363"/>
      <c r="BP49" s="363"/>
      <c r="BQ49" s="363"/>
      <c r="BR49" s="363"/>
      <c r="BS49" s="363"/>
      <c r="BT49" s="363"/>
      <c r="BU49" s="363"/>
      <c r="BV49" s="363"/>
      <c r="BW49" s="363"/>
      <c r="BX49" s="363"/>
      <c r="BY49" s="363"/>
      <c r="BZ49" s="363"/>
      <c r="CA49" s="363"/>
      <c r="CB49" s="363"/>
      <c r="CC49" s="363"/>
      <c r="CD49" s="363"/>
      <c r="CE49" s="363"/>
      <c r="CF49" s="363"/>
      <c r="CG49" s="363"/>
      <c r="CH49" s="363"/>
      <c r="CI49" s="363"/>
      <c r="CJ49" s="363"/>
      <c r="CK49" s="363"/>
      <c r="CL49" s="363"/>
      <c r="CM49" s="363"/>
      <c r="CN49" s="363"/>
      <c r="CO49" s="363"/>
      <c r="CP49" s="363"/>
      <c r="CQ49" s="363"/>
      <c r="CR49" s="363"/>
      <c r="CS49" s="363"/>
      <c r="CT49" s="363"/>
      <c r="CU49" s="363"/>
      <c r="CV49" s="363"/>
      <c r="CW49" s="363"/>
      <c r="CX49" s="363"/>
      <c r="CY49" s="363"/>
      <c r="CZ49" s="363"/>
      <c r="DA49" s="363"/>
      <c r="DB49" s="363"/>
      <c r="DC49" s="363"/>
      <c r="DD49" s="363"/>
      <c r="DE49" s="363"/>
      <c r="DF49" s="363"/>
      <c r="DG49" s="363"/>
      <c r="DH49" s="363"/>
      <c r="DI49" s="363"/>
      <c r="DJ49" s="363"/>
      <c r="DK49" s="363"/>
      <c r="DL49" s="363"/>
      <c r="DM49" s="363"/>
      <c r="DN49" s="363"/>
      <c r="DO49" s="363"/>
      <c r="DP49" s="363"/>
      <c r="DQ49" s="363"/>
      <c r="DR49" s="363"/>
      <c r="DS49" s="363"/>
      <c r="DT49" s="363"/>
      <c r="DU49" s="363"/>
      <c r="DV49" s="363"/>
      <c r="DW49" s="363"/>
      <c r="DX49" s="363"/>
      <c r="DY49" s="363"/>
      <c r="DZ49" s="363"/>
      <c r="EA49" s="363"/>
      <c r="EB49" s="363"/>
      <c r="EC49" s="363"/>
      <c r="ED49" s="363"/>
      <c r="EE49" s="363"/>
      <c r="EF49" s="363"/>
      <c r="EG49" s="363"/>
      <c r="EH49" s="363"/>
      <c r="EI49" s="363"/>
      <c r="EJ49" s="363"/>
      <c r="EK49" s="363"/>
      <c r="EL49" s="363"/>
      <c r="EM49" s="363"/>
      <c r="EN49" s="363"/>
      <c r="EO49" s="363"/>
      <c r="EP49" s="363"/>
      <c r="EQ49" s="363"/>
      <c r="ER49" s="363"/>
      <c r="ES49" s="363"/>
      <c r="ET49" s="363"/>
      <c r="EU49" s="363"/>
      <c r="EV49" s="363"/>
      <c r="EW49" s="363"/>
      <c r="EX49" s="363"/>
      <c r="EY49" s="363"/>
      <c r="EZ49" s="363"/>
      <c r="FA49" s="363"/>
      <c r="FB49" s="363"/>
      <c r="FC49" s="363"/>
      <c r="FD49" s="363"/>
      <c r="FE49" s="363"/>
      <c r="FF49" s="363"/>
      <c r="FG49" s="363"/>
      <c r="FH49" s="363"/>
      <c r="FI49" s="363"/>
      <c r="FJ49" s="363"/>
      <c r="FK49" s="363"/>
      <c r="FL49" s="363"/>
      <c r="FM49" s="363"/>
      <c r="FN49" s="363"/>
      <c r="FO49" s="363"/>
      <c r="FP49" s="363"/>
      <c r="FQ49" s="363"/>
      <c r="FR49" s="363"/>
      <c r="FS49" s="363"/>
      <c r="FT49" s="363"/>
      <c r="FU49" s="363"/>
      <c r="FV49" s="363"/>
      <c r="FW49" s="363"/>
      <c r="FX49" s="363"/>
      <c r="FY49" s="363"/>
      <c r="FZ49" s="363"/>
      <c r="GA49" s="363"/>
      <c r="GB49" s="363"/>
      <c r="GC49" s="363"/>
      <c r="GD49" s="363"/>
      <c r="GE49" s="363"/>
      <c r="GF49" s="363"/>
      <c r="GG49" s="363"/>
      <c r="GH49" s="363"/>
      <c r="GI49" s="363"/>
      <c r="GJ49" s="363"/>
      <c r="GK49" s="363"/>
      <c r="GL49" s="363"/>
      <c r="GM49" s="363"/>
      <c r="GN49" s="363"/>
      <c r="GO49" s="363"/>
      <c r="GP49" s="363"/>
      <c r="GQ49" s="363"/>
      <c r="GR49" s="363"/>
      <c r="GS49" s="363"/>
      <c r="GT49" s="363"/>
      <c r="GU49" s="363"/>
      <c r="GV49" s="363"/>
      <c r="GW49" s="363"/>
      <c r="GX49" s="363"/>
      <c r="GY49" s="363"/>
      <c r="GZ49" s="363"/>
      <c r="HA49" s="363"/>
      <c r="HB49" s="363"/>
      <c r="HC49" s="363"/>
      <c r="HD49" s="363"/>
      <c r="HE49" s="363"/>
      <c r="HF49" s="363"/>
      <c r="HG49" s="363"/>
      <c r="HH49" s="363"/>
      <c r="HI49" s="363"/>
      <c r="HJ49" s="363"/>
      <c r="HK49" s="363"/>
      <c r="HL49" s="363"/>
      <c r="HM49" s="363"/>
      <c r="HN49" s="363"/>
      <c r="HO49" s="363"/>
      <c r="HP49" s="363"/>
      <c r="HQ49" s="363"/>
      <c r="HR49" s="363"/>
      <c r="HS49" s="363"/>
      <c r="HT49" s="363"/>
      <c r="HU49" s="363"/>
      <c r="HV49" s="363"/>
      <c r="HW49" s="363"/>
      <c r="HX49" s="363"/>
      <c r="HY49" s="363"/>
      <c r="HZ49" s="363"/>
      <c r="IA49" s="363"/>
      <c r="IB49" s="363"/>
      <c r="IC49" s="363"/>
      <c r="ID49" s="363"/>
      <c r="IE49" s="363"/>
      <c r="IF49" s="363"/>
      <c r="IG49" s="363"/>
      <c r="IH49" s="363"/>
      <c r="II49" s="363"/>
      <c r="IJ49" s="363"/>
      <c r="IK49" s="363"/>
      <c r="IL49" s="363"/>
      <c r="IM49" s="363"/>
      <c r="IN49" s="363"/>
      <c r="IO49" s="363"/>
      <c r="IP49" s="363"/>
      <c r="IQ49" s="363"/>
      <c r="IR49" s="363"/>
      <c r="IS49" s="363"/>
      <c r="IT49" s="363"/>
      <c r="IU49" s="363"/>
      <c r="IV49" s="363"/>
      <c r="IW49" s="363"/>
      <c r="IX49" s="363"/>
      <c r="IY49" s="363"/>
      <c r="IZ49" s="363"/>
      <c r="JA49" s="363"/>
      <c r="JB49" s="363"/>
      <c r="JC49" s="363"/>
      <c r="JD49" s="363"/>
      <c r="JE49" s="363"/>
      <c r="JF49" s="363"/>
      <c r="JG49" s="363"/>
      <c r="JH49" s="363"/>
      <c r="JI49" s="363"/>
      <c r="JJ49" s="363"/>
      <c r="JK49" s="363"/>
      <c r="JL49" s="363"/>
      <c r="JM49" s="363"/>
      <c r="JN49" s="363"/>
      <c r="JO49" s="363"/>
      <c r="JP49" s="363"/>
      <c r="JQ49" s="363"/>
      <c r="JR49" s="363"/>
      <c r="JS49" s="363"/>
      <c r="JT49" s="363"/>
      <c r="JU49" s="363"/>
      <c r="JV49" s="363"/>
      <c r="JW49" s="363"/>
      <c r="JX49" s="363"/>
      <c r="JY49" s="363"/>
      <c r="JZ49" s="363"/>
      <c r="KA49" s="363"/>
      <c r="KB49" s="363"/>
      <c r="KC49" s="363"/>
      <c r="KD49" s="363"/>
      <c r="KE49" s="363"/>
      <c r="KF49" s="363"/>
      <c r="KG49" s="363"/>
      <c r="KH49" s="363"/>
    </row>
    <row r="50" spans="1:294" s="35" customFormat="1" ht="15" customHeight="1" x14ac:dyDescent="0.3">
      <c r="A50" s="120">
        <v>44</v>
      </c>
      <c r="B50" s="64" t="str">
        <f>IF(data!B47="","",data!B47)</f>
        <v/>
      </c>
      <c r="C50" s="122" t="str">
        <f>IF(data!B47="","",data!C47)</f>
        <v/>
      </c>
      <c r="D50" s="66" t="str">
        <f>IF(data!B47="","",data!D47)</f>
        <v/>
      </c>
      <c r="E50" s="67" t="str">
        <f>IF(data!B47="","",data!E47)</f>
        <v/>
      </c>
      <c r="F50" s="161" t="str">
        <f>IF(B50="","",IF(สรุปเวลาเรียน!O50&gt;=80,"ผ่าน","ไม่ผ่าน"))</f>
        <v/>
      </c>
      <c r="G50" s="161" t="str">
        <f>IF(B50="","",IF(สรุปเวลาเรียน!O50&gt;=80,"ผ่าน","ไม่ผ่าน"))</f>
        <v/>
      </c>
      <c r="H50" s="161" t="str">
        <f t="shared" si="0"/>
        <v/>
      </c>
      <c r="I50" s="161" t="str">
        <f>IF(B50="","",IF(สรุปเวลาเรียน!O50&gt;=80,"ผ่าน","ไม่ผ่าน"))</f>
        <v/>
      </c>
      <c r="J50" s="346"/>
      <c r="K50" s="337" t="str">
        <f t="shared" si="1"/>
        <v/>
      </c>
      <c r="L50" s="35" t="str">
        <f>IF(data!$F47="","",data!F47)</f>
        <v/>
      </c>
      <c r="R50" s="363"/>
      <c r="S50" s="363"/>
      <c r="T50" s="363"/>
      <c r="U50" s="363"/>
      <c r="V50" s="363"/>
      <c r="W50" s="363"/>
      <c r="X50" s="363"/>
      <c r="Y50" s="363"/>
      <c r="Z50" s="363"/>
      <c r="AA50" s="363"/>
      <c r="AB50" s="363"/>
      <c r="AC50" s="363"/>
      <c r="AD50" s="363"/>
      <c r="AE50" s="363"/>
      <c r="AF50" s="363"/>
      <c r="AG50" s="363"/>
      <c r="AH50" s="363"/>
      <c r="AI50" s="363"/>
      <c r="AJ50" s="363"/>
      <c r="AK50" s="363"/>
      <c r="AL50" s="363"/>
      <c r="AM50" s="363"/>
      <c r="AN50" s="363"/>
      <c r="AO50" s="363"/>
      <c r="AP50" s="363"/>
      <c r="AQ50" s="363"/>
      <c r="AR50" s="363"/>
      <c r="AS50" s="363"/>
      <c r="AT50" s="363"/>
      <c r="AU50" s="363"/>
      <c r="AV50" s="363"/>
      <c r="AW50" s="363"/>
      <c r="AX50" s="363"/>
      <c r="AY50" s="363"/>
      <c r="AZ50" s="363"/>
      <c r="BA50" s="363"/>
      <c r="BB50" s="363"/>
      <c r="BC50" s="363"/>
      <c r="BD50" s="363"/>
      <c r="BE50" s="363"/>
      <c r="BF50" s="363"/>
      <c r="BG50" s="363"/>
      <c r="BH50" s="363"/>
      <c r="BI50" s="363"/>
      <c r="BJ50" s="363"/>
      <c r="BK50" s="363"/>
      <c r="BL50" s="363"/>
      <c r="BM50" s="363"/>
      <c r="BN50" s="363"/>
      <c r="BO50" s="363"/>
      <c r="BP50" s="363"/>
      <c r="BQ50" s="363"/>
      <c r="BR50" s="363"/>
      <c r="BS50" s="363"/>
      <c r="BT50" s="363"/>
      <c r="BU50" s="363"/>
      <c r="BV50" s="363"/>
      <c r="BW50" s="363"/>
      <c r="BX50" s="363"/>
      <c r="BY50" s="363"/>
      <c r="BZ50" s="363"/>
      <c r="CA50" s="363"/>
      <c r="CB50" s="363"/>
      <c r="CC50" s="363"/>
      <c r="CD50" s="363"/>
      <c r="CE50" s="363"/>
      <c r="CF50" s="363"/>
      <c r="CG50" s="363"/>
      <c r="CH50" s="363"/>
      <c r="CI50" s="363"/>
      <c r="CJ50" s="363"/>
      <c r="CK50" s="363"/>
      <c r="CL50" s="363"/>
      <c r="CM50" s="363"/>
      <c r="CN50" s="363"/>
      <c r="CO50" s="363"/>
      <c r="CP50" s="363"/>
      <c r="CQ50" s="363"/>
      <c r="CR50" s="363"/>
      <c r="CS50" s="363"/>
      <c r="CT50" s="363"/>
      <c r="CU50" s="363"/>
      <c r="CV50" s="363"/>
      <c r="CW50" s="363"/>
      <c r="CX50" s="363"/>
      <c r="CY50" s="363"/>
      <c r="CZ50" s="363"/>
      <c r="DA50" s="363"/>
      <c r="DB50" s="363"/>
      <c r="DC50" s="363"/>
      <c r="DD50" s="363"/>
      <c r="DE50" s="363"/>
      <c r="DF50" s="363"/>
      <c r="DG50" s="363"/>
      <c r="DH50" s="363"/>
      <c r="DI50" s="363"/>
      <c r="DJ50" s="363"/>
      <c r="DK50" s="363"/>
      <c r="DL50" s="363"/>
      <c r="DM50" s="363"/>
      <c r="DN50" s="363"/>
      <c r="DO50" s="363"/>
      <c r="DP50" s="363"/>
      <c r="DQ50" s="363"/>
      <c r="DR50" s="363"/>
      <c r="DS50" s="363"/>
      <c r="DT50" s="363"/>
      <c r="DU50" s="363"/>
      <c r="DV50" s="363"/>
      <c r="DW50" s="363"/>
      <c r="DX50" s="363"/>
      <c r="DY50" s="363"/>
      <c r="DZ50" s="363"/>
      <c r="EA50" s="363"/>
      <c r="EB50" s="363"/>
      <c r="EC50" s="363"/>
      <c r="ED50" s="363"/>
      <c r="EE50" s="363"/>
      <c r="EF50" s="363"/>
      <c r="EG50" s="363"/>
      <c r="EH50" s="363"/>
      <c r="EI50" s="363"/>
      <c r="EJ50" s="363"/>
      <c r="EK50" s="363"/>
      <c r="EL50" s="363"/>
      <c r="EM50" s="363"/>
      <c r="EN50" s="363"/>
      <c r="EO50" s="363"/>
      <c r="EP50" s="363"/>
      <c r="EQ50" s="363"/>
      <c r="ER50" s="363"/>
      <c r="ES50" s="363"/>
      <c r="ET50" s="363"/>
      <c r="EU50" s="363"/>
      <c r="EV50" s="363"/>
      <c r="EW50" s="363"/>
      <c r="EX50" s="363"/>
      <c r="EY50" s="363"/>
      <c r="EZ50" s="363"/>
      <c r="FA50" s="363"/>
      <c r="FB50" s="363"/>
      <c r="FC50" s="363"/>
      <c r="FD50" s="363"/>
      <c r="FE50" s="363"/>
      <c r="FF50" s="363"/>
      <c r="FG50" s="363"/>
      <c r="FH50" s="363"/>
      <c r="FI50" s="363"/>
      <c r="FJ50" s="363"/>
      <c r="FK50" s="363"/>
      <c r="FL50" s="363"/>
      <c r="FM50" s="363"/>
      <c r="FN50" s="363"/>
      <c r="FO50" s="363"/>
      <c r="FP50" s="363"/>
      <c r="FQ50" s="363"/>
      <c r="FR50" s="363"/>
      <c r="FS50" s="363"/>
      <c r="FT50" s="363"/>
      <c r="FU50" s="363"/>
      <c r="FV50" s="363"/>
      <c r="FW50" s="363"/>
      <c r="FX50" s="363"/>
      <c r="FY50" s="363"/>
      <c r="FZ50" s="363"/>
      <c r="GA50" s="363"/>
      <c r="GB50" s="363"/>
      <c r="GC50" s="363"/>
      <c r="GD50" s="363"/>
      <c r="GE50" s="363"/>
      <c r="GF50" s="363"/>
      <c r="GG50" s="363"/>
      <c r="GH50" s="363"/>
      <c r="GI50" s="363"/>
      <c r="GJ50" s="363"/>
      <c r="GK50" s="363"/>
      <c r="GL50" s="363"/>
      <c r="GM50" s="363"/>
      <c r="GN50" s="363"/>
      <c r="GO50" s="363"/>
      <c r="GP50" s="363"/>
      <c r="GQ50" s="363"/>
      <c r="GR50" s="363"/>
      <c r="GS50" s="363"/>
      <c r="GT50" s="363"/>
      <c r="GU50" s="363"/>
      <c r="GV50" s="363"/>
      <c r="GW50" s="363"/>
      <c r="GX50" s="363"/>
      <c r="GY50" s="363"/>
      <c r="GZ50" s="363"/>
      <c r="HA50" s="363"/>
      <c r="HB50" s="363"/>
      <c r="HC50" s="363"/>
      <c r="HD50" s="363"/>
      <c r="HE50" s="363"/>
      <c r="HF50" s="363"/>
      <c r="HG50" s="363"/>
      <c r="HH50" s="363"/>
      <c r="HI50" s="363"/>
      <c r="HJ50" s="363"/>
      <c r="HK50" s="363"/>
      <c r="HL50" s="363"/>
      <c r="HM50" s="363"/>
      <c r="HN50" s="363"/>
      <c r="HO50" s="363"/>
      <c r="HP50" s="363"/>
      <c r="HQ50" s="363"/>
      <c r="HR50" s="363"/>
      <c r="HS50" s="363"/>
      <c r="HT50" s="363"/>
      <c r="HU50" s="363"/>
      <c r="HV50" s="363"/>
      <c r="HW50" s="363"/>
      <c r="HX50" s="363"/>
      <c r="HY50" s="363"/>
      <c r="HZ50" s="363"/>
      <c r="IA50" s="363"/>
      <c r="IB50" s="363"/>
      <c r="IC50" s="363"/>
      <c r="ID50" s="363"/>
      <c r="IE50" s="363"/>
      <c r="IF50" s="363"/>
      <c r="IG50" s="363"/>
      <c r="IH50" s="363"/>
      <c r="II50" s="363"/>
      <c r="IJ50" s="363"/>
      <c r="IK50" s="363"/>
      <c r="IL50" s="363"/>
      <c r="IM50" s="363"/>
      <c r="IN50" s="363"/>
      <c r="IO50" s="363"/>
      <c r="IP50" s="363"/>
      <c r="IQ50" s="363"/>
      <c r="IR50" s="363"/>
      <c r="IS50" s="363"/>
      <c r="IT50" s="363"/>
      <c r="IU50" s="363"/>
      <c r="IV50" s="363"/>
      <c r="IW50" s="363"/>
      <c r="IX50" s="363"/>
      <c r="IY50" s="363"/>
      <c r="IZ50" s="363"/>
      <c r="JA50" s="363"/>
      <c r="JB50" s="363"/>
      <c r="JC50" s="363"/>
      <c r="JD50" s="363"/>
      <c r="JE50" s="363"/>
      <c r="JF50" s="363"/>
      <c r="JG50" s="363"/>
      <c r="JH50" s="363"/>
      <c r="JI50" s="363"/>
      <c r="JJ50" s="363"/>
      <c r="JK50" s="363"/>
      <c r="JL50" s="363"/>
      <c r="JM50" s="363"/>
      <c r="JN50" s="363"/>
      <c r="JO50" s="363"/>
      <c r="JP50" s="363"/>
      <c r="JQ50" s="363"/>
      <c r="JR50" s="363"/>
      <c r="JS50" s="363"/>
      <c r="JT50" s="363"/>
      <c r="JU50" s="363"/>
      <c r="JV50" s="363"/>
      <c r="JW50" s="363"/>
      <c r="JX50" s="363"/>
      <c r="JY50" s="363"/>
      <c r="JZ50" s="363"/>
      <c r="KA50" s="363"/>
      <c r="KB50" s="363"/>
      <c r="KC50" s="363"/>
      <c r="KD50" s="363"/>
      <c r="KE50" s="363"/>
      <c r="KF50" s="363"/>
      <c r="KG50" s="363"/>
      <c r="KH50" s="363"/>
    </row>
    <row r="51" spans="1:294" s="40" customFormat="1" ht="15" customHeight="1" thickBot="1" x14ac:dyDescent="0.35">
      <c r="A51" s="120">
        <v>45</v>
      </c>
      <c r="B51" s="64" t="str">
        <f>IF(data!B48="","",data!B48)</f>
        <v/>
      </c>
      <c r="C51" s="122" t="str">
        <f>IF(data!B48="","",data!C48)</f>
        <v/>
      </c>
      <c r="D51" s="66" t="str">
        <f>IF(data!B48="","",data!D48)</f>
        <v/>
      </c>
      <c r="E51" s="67" t="str">
        <f>IF(data!B48="","",data!E48)</f>
        <v/>
      </c>
      <c r="F51" s="161" t="str">
        <f>IF(B51="","",IF(สรุปเวลาเรียน!O51&gt;=80,"ผ่าน","ไม่ผ่าน"))</f>
        <v/>
      </c>
      <c r="G51" s="161" t="str">
        <f>IF(B51="","",IF(สรุปเวลาเรียน!O51&gt;=80,"ผ่าน","ไม่ผ่าน"))</f>
        <v/>
      </c>
      <c r="H51" s="161" t="str">
        <f t="shared" si="0"/>
        <v/>
      </c>
      <c r="I51" s="161" t="str">
        <f>IF(B51="","",IF(สรุปเวลาเรียน!O51&gt;=80,"ผ่าน","ไม่ผ่าน"))</f>
        <v/>
      </c>
      <c r="J51" s="346"/>
      <c r="K51" s="337" t="str">
        <f t="shared" si="1"/>
        <v/>
      </c>
      <c r="L51" s="35" t="str">
        <f>IF(data!$F48="","",data!F48)</f>
        <v/>
      </c>
      <c r="M51" s="35"/>
      <c r="N51" s="35"/>
      <c r="O51" s="35"/>
      <c r="P51" s="35"/>
      <c r="Q51" s="35"/>
      <c r="R51" s="363"/>
      <c r="S51" s="363"/>
      <c r="T51" s="363"/>
      <c r="U51" s="363"/>
      <c r="V51" s="363"/>
      <c r="W51" s="363"/>
      <c r="X51" s="363"/>
      <c r="Y51" s="363"/>
      <c r="Z51" s="363"/>
      <c r="AA51" s="363"/>
      <c r="AB51" s="363"/>
      <c r="AC51" s="363"/>
      <c r="AD51" s="363"/>
      <c r="AE51" s="363"/>
      <c r="AF51" s="363"/>
      <c r="AG51" s="363"/>
      <c r="AH51" s="363"/>
      <c r="AI51" s="363"/>
      <c r="AJ51" s="363"/>
      <c r="AK51" s="363"/>
      <c r="AL51" s="363"/>
      <c r="AM51" s="363"/>
      <c r="AN51" s="363"/>
      <c r="AO51" s="363"/>
      <c r="AP51" s="363"/>
      <c r="AQ51" s="363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  <c r="BC51" s="363"/>
      <c r="BD51" s="363"/>
      <c r="BE51" s="363"/>
      <c r="BF51" s="363"/>
      <c r="BG51" s="363"/>
      <c r="BH51" s="363"/>
      <c r="BI51" s="363"/>
      <c r="BJ51" s="363"/>
      <c r="BK51" s="363"/>
      <c r="BL51" s="363"/>
      <c r="BM51" s="363"/>
      <c r="BN51" s="363"/>
      <c r="BO51" s="363"/>
      <c r="BP51" s="363"/>
      <c r="BQ51" s="363"/>
      <c r="BR51" s="363"/>
      <c r="BS51" s="364"/>
      <c r="BT51" s="364"/>
      <c r="BU51" s="364"/>
      <c r="BV51" s="364"/>
      <c r="BW51" s="364"/>
      <c r="BX51" s="364"/>
      <c r="BY51" s="364"/>
      <c r="BZ51" s="364"/>
      <c r="CA51" s="364"/>
      <c r="CB51" s="364"/>
      <c r="CC51" s="364"/>
      <c r="CD51" s="364"/>
      <c r="CE51" s="364"/>
      <c r="CF51" s="364"/>
      <c r="CG51" s="364"/>
      <c r="CH51" s="364"/>
      <c r="CI51" s="364"/>
      <c r="CJ51" s="364"/>
      <c r="CK51" s="364"/>
      <c r="CL51" s="364"/>
      <c r="CM51" s="364"/>
      <c r="CN51" s="364"/>
      <c r="CO51" s="364"/>
      <c r="CP51" s="364"/>
      <c r="CQ51" s="364"/>
      <c r="CR51" s="364"/>
      <c r="CS51" s="364"/>
      <c r="CT51" s="364"/>
      <c r="CU51" s="364"/>
      <c r="CV51" s="364"/>
      <c r="CW51" s="364"/>
      <c r="CX51" s="364"/>
      <c r="CY51" s="364"/>
      <c r="CZ51" s="364"/>
      <c r="DA51" s="364"/>
      <c r="DB51" s="364"/>
      <c r="DC51" s="364"/>
      <c r="DD51" s="364"/>
      <c r="DE51" s="364"/>
      <c r="DF51" s="364"/>
      <c r="DG51" s="364"/>
      <c r="DH51" s="364"/>
      <c r="DI51" s="364"/>
      <c r="DJ51" s="364"/>
      <c r="DK51" s="364"/>
      <c r="DL51" s="364"/>
      <c r="DM51" s="364"/>
      <c r="DN51" s="364"/>
      <c r="DO51" s="364"/>
      <c r="DP51" s="364"/>
      <c r="DQ51" s="364"/>
      <c r="DR51" s="364"/>
      <c r="DS51" s="364"/>
      <c r="DT51" s="364"/>
      <c r="DU51" s="364"/>
      <c r="DV51" s="364"/>
      <c r="DW51" s="364"/>
      <c r="DX51" s="364"/>
      <c r="DY51" s="364"/>
      <c r="DZ51" s="364"/>
      <c r="EA51" s="364"/>
      <c r="EB51" s="364"/>
      <c r="EC51" s="364"/>
      <c r="ED51" s="364"/>
      <c r="EE51" s="364"/>
      <c r="EF51" s="364"/>
      <c r="EG51" s="364"/>
      <c r="EH51" s="364"/>
      <c r="EI51" s="364"/>
      <c r="EJ51" s="364"/>
      <c r="EK51" s="364"/>
      <c r="EL51" s="364"/>
      <c r="EM51" s="364"/>
      <c r="EN51" s="364"/>
      <c r="EO51" s="364"/>
      <c r="EP51" s="364"/>
      <c r="EQ51" s="364"/>
      <c r="ER51" s="364"/>
      <c r="ES51" s="364"/>
      <c r="ET51" s="364"/>
      <c r="EU51" s="364"/>
      <c r="EV51" s="364"/>
      <c r="EW51" s="364"/>
      <c r="EX51" s="364"/>
      <c r="EY51" s="364"/>
      <c r="EZ51" s="364"/>
      <c r="FA51" s="364"/>
      <c r="FB51" s="364"/>
      <c r="FC51" s="364"/>
      <c r="FD51" s="364"/>
      <c r="FE51" s="364"/>
      <c r="FF51" s="364"/>
      <c r="FG51" s="364"/>
      <c r="FH51" s="364"/>
      <c r="FI51" s="364"/>
      <c r="FJ51" s="364"/>
      <c r="FK51" s="364"/>
      <c r="FL51" s="364"/>
      <c r="FM51" s="364"/>
      <c r="FN51" s="364"/>
      <c r="FO51" s="364"/>
      <c r="FP51" s="364"/>
      <c r="FQ51" s="364"/>
      <c r="FR51" s="364"/>
      <c r="FS51" s="364"/>
      <c r="FT51" s="364"/>
      <c r="FU51" s="364"/>
      <c r="FV51" s="364"/>
      <c r="FW51" s="364"/>
      <c r="FX51" s="364"/>
      <c r="FY51" s="364"/>
      <c r="FZ51" s="364"/>
      <c r="GA51" s="364"/>
      <c r="GB51" s="364"/>
      <c r="GC51" s="364"/>
      <c r="GD51" s="364"/>
      <c r="GE51" s="364"/>
      <c r="GF51" s="364"/>
      <c r="GG51" s="364"/>
      <c r="GH51" s="364"/>
      <c r="GI51" s="364"/>
      <c r="GJ51" s="364"/>
      <c r="GK51" s="364"/>
      <c r="GL51" s="364"/>
      <c r="GM51" s="364"/>
      <c r="GN51" s="364"/>
      <c r="GO51" s="364"/>
      <c r="GP51" s="364"/>
      <c r="GQ51" s="364"/>
      <c r="GR51" s="364"/>
      <c r="GS51" s="364"/>
      <c r="GT51" s="364"/>
      <c r="GU51" s="364"/>
      <c r="GV51" s="364"/>
      <c r="GW51" s="364"/>
      <c r="GX51" s="364"/>
      <c r="GY51" s="364"/>
      <c r="GZ51" s="364"/>
      <c r="HA51" s="364"/>
      <c r="HB51" s="364"/>
      <c r="HC51" s="364"/>
      <c r="HD51" s="364"/>
      <c r="HE51" s="364"/>
      <c r="HF51" s="364"/>
      <c r="HG51" s="364"/>
      <c r="HH51" s="364"/>
      <c r="HI51" s="364"/>
      <c r="HJ51" s="364"/>
      <c r="HK51" s="364"/>
      <c r="HL51" s="364"/>
      <c r="HM51" s="364"/>
      <c r="HN51" s="364"/>
      <c r="HO51" s="364"/>
      <c r="HP51" s="364"/>
      <c r="HQ51" s="364"/>
      <c r="HR51" s="364"/>
      <c r="HS51" s="364"/>
      <c r="HT51" s="364"/>
      <c r="HU51" s="364"/>
      <c r="HV51" s="364"/>
      <c r="HW51" s="364"/>
      <c r="HX51" s="364"/>
      <c r="HY51" s="364"/>
      <c r="HZ51" s="364"/>
      <c r="IA51" s="364"/>
      <c r="IB51" s="364"/>
      <c r="IC51" s="364"/>
      <c r="ID51" s="364"/>
      <c r="IE51" s="364"/>
      <c r="IF51" s="364"/>
      <c r="IG51" s="364"/>
      <c r="IH51" s="364"/>
      <c r="II51" s="364"/>
      <c r="IJ51" s="364"/>
      <c r="IK51" s="364"/>
      <c r="IL51" s="364"/>
      <c r="IM51" s="364"/>
      <c r="IN51" s="364"/>
      <c r="IO51" s="364"/>
      <c r="IP51" s="364"/>
      <c r="IQ51" s="364"/>
      <c r="IR51" s="364"/>
      <c r="IS51" s="364"/>
      <c r="IT51" s="364"/>
      <c r="IU51" s="364"/>
      <c r="IV51" s="364"/>
      <c r="IW51" s="364"/>
      <c r="IX51" s="364"/>
      <c r="IY51" s="364"/>
      <c r="IZ51" s="364"/>
      <c r="JA51" s="364"/>
      <c r="JB51" s="364"/>
      <c r="JC51" s="364"/>
      <c r="JD51" s="364"/>
      <c r="JE51" s="364"/>
      <c r="JF51" s="364"/>
      <c r="JG51" s="364"/>
      <c r="JH51" s="364"/>
      <c r="JI51" s="364"/>
      <c r="JJ51" s="364"/>
      <c r="JK51" s="364"/>
      <c r="JL51" s="364"/>
      <c r="JM51" s="364"/>
      <c r="JN51" s="364"/>
      <c r="JO51" s="364"/>
      <c r="JP51" s="364"/>
      <c r="JQ51" s="364"/>
      <c r="JR51" s="364"/>
      <c r="JS51" s="364"/>
      <c r="JT51" s="364"/>
      <c r="JU51" s="364"/>
      <c r="JV51" s="364"/>
      <c r="JW51" s="364"/>
      <c r="JX51" s="364"/>
      <c r="JY51" s="364"/>
      <c r="JZ51" s="364"/>
      <c r="KA51" s="364"/>
      <c r="KB51" s="364"/>
      <c r="KC51" s="364"/>
      <c r="KD51" s="364"/>
      <c r="KE51" s="364"/>
      <c r="KF51" s="364"/>
      <c r="KG51" s="364"/>
      <c r="KH51" s="364"/>
    </row>
    <row r="52" spans="1:294" s="41" customFormat="1" ht="15" customHeight="1" x14ac:dyDescent="0.3">
      <c r="A52" s="120">
        <v>46</v>
      </c>
      <c r="B52" s="64" t="str">
        <f>IF(data!B49="","",data!B49)</f>
        <v/>
      </c>
      <c r="C52" s="122" t="str">
        <f>IF(data!B49="","",data!C49)</f>
        <v/>
      </c>
      <c r="D52" s="66" t="str">
        <f>IF(data!B49="","",data!D49)</f>
        <v/>
      </c>
      <c r="E52" s="67" t="str">
        <f>IF(data!B49="","",data!E49)</f>
        <v/>
      </c>
      <c r="F52" s="161" t="str">
        <f>IF(B52="","",IF(สรุปเวลาเรียน!O52&gt;=80,"ผ่าน","ไม่ผ่าน"))</f>
        <v/>
      </c>
      <c r="G52" s="161" t="str">
        <f>IF(B52="","",IF(สรุปเวลาเรียน!O52&gt;=80,"ผ่าน","ไม่ผ่าน"))</f>
        <v/>
      </c>
      <c r="H52" s="161" t="str">
        <f t="shared" si="0"/>
        <v/>
      </c>
      <c r="I52" s="161" t="str">
        <f>IF(B52="","",IF(สรุปเวลาเรียน!O52&gt;=80,"ผ่าน","ไม่ผ่าน"))</f>
        <v/>
      </c>
      <c r="J52" s="346"/>
      <c r="K52" s="337" t="str">
        <f t="shared" si="1"/>
        <v/>
      </c>
      <c r="L52" s="35" t="str">
        <f>IF(data!$F49="","",data!F49)</f>
        <v/>
      </c>
      <c r="M52" s="35"/>
      <c r="N52" s="35"/>
      <c r="O52" s="35"/>
      <c r="P52" s="35"/>
      <c r="Q52" s="35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3"/>
      <c r="AH52" s="363"/>
      <c r="AI52" s="363"/>
      <c r="AJ52" s="363"/>
      <c r="AK52" s="363"/>
      <c r="AL52" s="363"/>
      <c r="AM52" s="363"/>
      <c r="AN52" s="363"/>
      <c r="AO52" s="363"/>
      <c r="AP52" s="363"/>
      <c r="AQ52" s="363"/>
      <c r="AR52" s="363"/>
      <c r="AS52" s="363"/>
      <c r="AT52" s="363"/>
      <c r="AU52" s="363"/>
      <c r="AV52" s="363"/>
      <c r="AW52" s="363"/>
      <c r="AX52" s="363"/>
      <c r="AY52" s="363"/>
      <c r="AZ52" s="363"/>
      <c r="BA52" s="363"/>
      <c r="BB52" s="363"/>
      <c r="BC52" s="363"/>
      <c r="BD52" s="363"/>
      <c r="BE52" s="363"/>
      <c r="BF52" s="363"/>
      <c r="BG52" s="363"/>
      <c r="BH52" s="363"/>
      <c r="BI52" s="363"/>
      <c r="BJ52" s="363"/>
      <c r="BK52" s="363"/>
      <c r="BL52" s="363"/>
      <c r="BM52" s="363"/>
      <c r="BN52" s="363"/>
      <c r="BO52" s="363"/>
      <c r="BP52" s="363"/>
      <c r="BQ52" s="363"/>
      <c r="BR52" s="363"/>
      <c r="BS52" s="365"/>
      <c r="BT52" s="365"/>
      <c r="BU52" s="365"/>
      <c r="BV52" s="365"/>
      <c r="BW52" s="365"/>
      <c r="BX52" s="365"/>
      <c r="BY52" s="365"/>
      <c r="BZ52" s="365"/>
      <c r="CA52" s="365"/>
      <c r="CB52" s="365"/>
      <c r="CC52" s="365"/>
      <c r="CD52" s="365"/>
      <c r="CE52" s="365"/>
      <c r="CF52" s="365"/>
      <c r="CG52" s="365"/>
      <c r="CH52" s="365"/>
      <c r="CI52" s="365"/>
      <c r="CJ52" s="365"/>
      <c r="CK52" s="365"/>
      <c r="CL52" s="365"/>
      <c r="CM52" s="365"/>
      <c r="CN52" s="365"/>
      <c r="CO52" s="365"/>
      <c r="CP52" s="365"/>
      <c r="CQ52" s="365"/>
      <c r="CR52" s="365"/>
      <c r="CS52" s="365"/>
      <c r="CT52" s="365"/>
      <c r="CU52" s="365"/>
      <c r="CV52" s="365"/>
      <c r="CW52" s="365"/>
      <c r="CX52" s="365"/>
      <c r="CY52" s="365"/>
      <c r="CZ52" s="365"/>
      <c r="DA52" s="365"/>
      <c r="DB52" s="365"/>
      <c r="DC52" s="365"/>
      <c r="DD52" s="365"/>
      <c r="DE52" s="365"/>
      <c r="DF52" s="365"/>
      <c r="DG52" s="365"/>
      <c r="DH52" s="365"/>
      <c r="DI52" s="365"/>
      <c r="DJ52" s="365"/>
      <c r="DK52" s="365"/>
      <c r="DL52" s="365"/>
      <c r="DM52" s="365"/>
      <c r="DN52" s="365"/>
      <c r="DO52" s="365"/>
      <c r="DP52" s="365"/>
      <c r="DQ52" s="365"/>
      <c r="DR52" s="365"/>
      <c r="DS52" s="365"/>
      <c r="DT52" s="365"/>
      <c r="DU52" s="365"/>
      <c r="DV52" s="365"/>
      <c r="DW52" s="365"/>
      <c r="DX52" s="365"/>
      <c r="DY52" s="365"/>
      <c r="DZ52" s="365"/>
      <c r="EA52" s="365"/>
      <c r="EB52" s="365"/>
      <c r="EC52" s="365"/>
      <c r="ED52" s="365"/>
      <c r="EE52" s="365"/>
      <c r="EF52" s="365"/>
      <c r="EG52" s="365"/>
      <c r="EH52" s="365"/>
      <c r="EI52" s="365"/>
      <c r="EJ52" s="365"/>
      <c r="EK52" s="365"/>
      <c r="EL52" s="365"/>
      <c r="EM52" s="365"/>
      <c r="EN52" s="365"/>
      <c r="EO52" s="365"/>
      <c r="EP52" s="365"/>
      <c r="EQ52" s="365"/>
      <c r="ER52" s="365"/>
      <c r="ES52" s="365"/>
      <c r="ET52" s="365"/>
      <c r="EU52" s="365"/>
      <c r="EV52" s="365"/>
      <c r="EW52" s="365"/>
      <c r="EX52" s="365"/>
      <c r="EY52" s="365"/>
      <c r="EZ52" s="365"/>
      <c r="FA52" s="365"/>
      <c r="FB52" s="365"/>
      <c r="FC52" s="365"/>
      <c r="FD52" s="365"/>
      <c r="FE52" s="365"/>
      <c r="FF52" s="365"/>
      <c r="FG52" s="365"/>
      <c r="FH52" s="365"/>
      <c r="FI52" s="365"/>
      <c r="FJ52" s="365"/>
      <c r="FK52" s="365"/>
      <c r="FL52" s="365"/>
      <c r="FM52" s="365"/>
      <c r="FN52" s="365"/>
      <c r="FO52" s="365"/>
      <c r="FP52" s="365"/>
      <c r="FQ52" s="365"/>
      <c r="FR52" s="365"/>
      <c r="FS52" s="365"/>
      <c r="FT52" s="365"/>
      <c r="FU52" s="365"/>
      <c r="FV52" s="365"/>
      <c r="FW52" s="365"/>
      <c r="FX52" s="365"/>
      <c r="FY52" s="365"/>
      <c r="FZ52" s="365"/>
      <c r="GA52" s="365"/>
      <c r="GB52" s="365"/>
      <c r="GC52" s="365"/>
      <c r="GD52" s="365"/>
      <c r="GE52" s="365"/>
      <c r="GF52" s="365"/>
      <c r="GG52" s="365"/>
      <c r="GH52" s="365"/>
      <c r="GI52" s="365"/>
      <c r="GJ52" s="365"/>
      <c r="GK52" s="365"/>
      <c r="GL52" s="365"/>
      <c r="GM52" s="365"/>
      <c r="GN52" s="365"/>
      <c r="GO52" s="365"/>
      <c r="GP52" s="365"/>
      <c r="GQ52" s="365"/>
      <c r="GR52" s="365"/>
      <c r="GS52" s="365"/>
      <c r="GT52" s="365"/>
      <c r="GU52" s="365"/>
      <c r="GV52" s="365"/>
      <c r="GW52" s="365"/>
      <c r="GX52" s="365"/>
      <c r="GY52" s="365"/>
      <c r="GZ52" s="365"/>
      <c r="HA52" s="365"/>
      <c r="HB52" s="365"/>
      <c r="HC52" s="365"/>
      <c r="HD52" s="365"/>
      <c r="HE52" s="365"/>
      <c r="HF52" s="365"/>
      <c r="HG52" s="365"/>
      <c r="HH52" s="365"/>
      <c r="HI52" s="365"/>
      <c r="HJ52" s="365"/>
      <c r="HK52" s="365"/>
      <c r="HL52" s="365"/>
      <c r="HM52" s="365"/>
      <c r="HN52" s="365"/>
      <c r="HO52" s="365"/>
      <c r="HP52" s="365"/>
      <c r="HQ52" s="365"/>
      <c r="HR52" s="365"/>
      <c r="HS52" s="365"/>
      <c r="HT52" s="365"/>
      <c r="HU52" s="365"/>
      <c r="HV52" s="365"/>
      <c r="HW52" s="365"/>
      <c r="HX52" s="365"/>
      <c r="HY52" s="365"/>
      <c r="HZ52" s="365"/>
      <c r="IA52" s="365"/>
      <c r="IB52" s="365"/>
      <c r="IC52" s="365"/>
      <c r="ID52" s="365"/>
      <c r="IE52" s="365"/>
      <c r="IF52" s="365"/>
      <c r="IG52" s="365"/>
      <c r="IH52" s="365"/>
      <c r="II52" s="365"/>
      <c r="IJ52" s="365"/>
      <c r="IK52" s="365"/>
      <c r="IL52" s="365"/>
      <c r="IM52" s="365"/>
      <c r="IN52" s="365"/>
      <c r="IO52" s="365"/>
      <c r="IP52" s="365"/>
      <c r="IQ52" s="365"/>
      <c r="IR52" s="365"/>
      <c r="IS52" s="365"/>
      <c r="IT52" s="365"/>
      <c r="IU52" s="365"/>
      <c r="IV52" s="365"/>
      <c r="IW52" s="365"/>
      <c r="IX52" s="365"/>
      <c r="IY52" s="365"/>
      <c r="IZ52" s="365"/>
      <c r="JA52" s="365"/>
      <c r="JB52" s="365"/>
      <c r="JC52" s="365"/>
      <c r="JD52" s="365"/>
      <c r="JE52" s="365"/>
      <c r="JF52" s="365"/>
      <c r="JG52" s="365"/>
      <c r="JH52" s="365"/>
      <c r="JI52" s="365"/>
      <c r="JJ52" s="365"/>
      <c r="JK52" s="365"/>
      <c r="JL52" s="365"/>
      <c r="JM52" s="365"/>
      <c r="JN52" s="365"/>
      <c r="JO52" s="365"/>
      <c r="JP52" s="365"/>
      <c r="JQ52" s="365"/>
      <c r="JR52" s="365"/>
      <c r="JS52" s="365"/>
      <c r="JT52" s="365"/>
      <c r="JU52" s="365"/>
      <c r="JV52" s="365"/>
      <c r="JW52" s="365"/>
      <c r="JX52" s="365"/>
      <c r="JY52" s="365"/>
      <c r="JZ52" s="365"/>
      <c r="KA52" s="365"/>
      <c r="KB52" s="365"/>
      <c r="KC52" s="365"/>
      <c r="KD52" s="365"/>
      <c r="KE52" s="365"/>
      <c r="KF52" s="365"/>
      <c r="KG52" s="365"/>
      <c r="KH52" s="365"/>
    </row>
    <row r="53" spans="1:294" s="35" customFormat="1" ht="15" customHeight="1" x14ac:dyDescent="0.3">
      <c r="A53" s="120">
        <v>47</v>
      </c>
      <c r="B53" s="64" t="str">
        <f>IF(data!B50="","",data!B50)</f>
        <v/>
      </c>
      <c r="C53" s="122" t="str">
        <f>IF(data!B50="","",data!C50)</f>
        <v/>
      </c>
      <c r="D53" s="66" t="str">
        <f>IF(data!B50="","",data!D50)</f>
        <v/>
      </c>
      <c r="E53" s="67" t="str">
        <f>IF(data!B50="","",data!E50)</f>
        <v/>
      </c>
      <c r="F53" s="161" t="str">
        <f>IF(B53="","",IF(สรุปเวลาเรียน!O53&gt;=80,"ผ่าน","ไม่ผ่าน"))</f>
        <v/>
      </c>
      <c r="G53" s="161" t="str">
        <f>IF(B53="","",IF(สรุปเวลาเรียน!O53&gt;=80,"ผ่าน","ไม่ผ่าน"))</f>
        <v/>
      </c>
      <c r="H53" s="161" t="str">
        <f t="shared" si="0"/>
        <v/>
      </c>
      <c r="I53" s="161" t="str">
        <f>IF(B53="","",IF(สรุปเวลาเรียน!O53&gt;=80,"ผ่าน","ไม่ผ่าน"))</f>
        <v/>
      </c>
      <c r="J53" s="346"/>
      <c r="K53" s="337" t="str">
        <f t="shared" si="1"/>
        <v/>
      </c>
      <c r="L53" s="35" t="str">
        <f>IF(data!$F50="","",data!F50)</f>
        <v/>
      </c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63"/>
      <c r="AO53" s="363"/>
      <c r="AP53" s="363"/>
      <c r="AQ53" s="363"/>
      <c r="AR53" s="363"/>
      <c r="AS53" s="363"/>
      <c r="AT53" s="363"/>
      <c r="AU53" s="363"/>
      <c r="AV53" s="363"/>
      <c r="AW53" s="363"/>
      <c r="AX53" s="363"/>
      <c r="AY53" s="363"/>
      <c r="AZ53" s="363"/>
      <c r="BA53" s="363"/>
      <c r="BB53" s="363"/>
      <c r="BC53" s="363"/>
      <c r="BD53" s="363"/>
      <c r="BE53" s="363"/>
      <c r="BF53" s="363"/>
      <c r="BG53" s="363"/>
      <c r="BH53" s="363"/>
      <c r="BI53" s="363"/>
      <c r="BJ53" s="363"/>
      <c r="BK53" s="363"/>
      <c r="BL53" s="363"/>
      <c r="BM53" s="363"/>
      <c r="BN53" s="363"/>
      <c r="BO53" s="363"/>
      <c r="BP53" s="363"/>
      <c r="BQ53" s="363"/>
      <c r="BR53" s="363"/>
      <c r="BS53" s="363"/>
      <c r="BT53" s="363"/>
      <c r="BU53" s="363"/>
      <c r="BV53" s="363"/>
      <c r="BW53" s="363"/>
      <c r="BX53" s="363"/>
      <c r="BY53" s="363"/>
      <c r="BZ53" s="363"/>
      <c r="CA53" s="363"/>
      <c r="CB53" s="363"/>
      <c r="CC53" s="363"/>
      <c r="CD53" s="363"/>
      <c r="CE53" s="363"/>
      <c r="CF53" s="363"/>
      <c r="CG53" s="363"/>
      <c r="CH53" s="363"/>
      <c r="CI53" s="363"/>
      <c r="CJ53" s="363"/>
      <c r="CK53" s="363"/>
      <c r="CL53" s="363"/>
      <c r="CM53" s="363"/>
      <c r="CN53" s="363"/>
      <c r="CO53" s="363"/>
      <c r="CP53" s="363"/>
      <c r="CQ53" s="363"/>
      <c r="CR53" s="363"/>
      <c r="CS53" s="363"/>
      <c r="CT53" s="363"/>
      <c r="CU53" s="363"/>
      <c r="CV53" s="363"/>
      <c r="CW53" s="363"/>
      <c r="CX53" s="363"/>
      <c r="CY53" s="363"/>
      <c r="CZ53" s="363"/>
      <c r="DA53" s="363"/>
      <c r="DB53" s="363"/>
      <c r="DC53" s="363"/>
      <c r="DD53" s="363"/>
      <c r="DE53" s="363"/>
      <c r="DF53" s="363"/>
      <c r="DG53" s="363"/>
      <c r="DH53" s="363"/>
      <c r="DI53" s="363"/>
      <c r="DJ53" s="363"/>
      <c r="DK53" s="363"/>
      <c r="DL53" s="363"/>
      <c r="DM53" s="363"/>
      <c r="DN53" s="363"/>
      <c r="DO53" s="363"/>
      <c r="DP53" s="363"/>
      <c r="DQ53" s="363"/>
      <c r="DR53" s="363"/>
      <c r="DS53" s="363"/>
      <c r="DT53" s="363"/>
      <c r="DU53" s="363"/>
      <c r="DV53" s="363"/>
      <c r="DW53" s="363"/>
      <c r="DX53" s="363"/>
      <c r="DY53" s="363"/>
      <c r="DZ53" s="363"/>
      <c r="EA53" s="363"/>
      <c r="EB53" s="363"/>
      <c r="EC53" s="363"/>
      <c r="ED53" s="363"/>
      <c r="EE53" s="363"/>
      <c r="EF53" s="363"/>
      <c r="EG53" s="363"/>
      <c r="EH53" s="363"/>
      <c r="EI53" s="363"/>
      <c r="EJ53" s="363"/>
      <c r="EK53" s="363"/>
      <c r="EL53" s="363"/>
      <c r="EM53" s="363"/>
      <c r="EN53" s="363"/>
      <c r="EO53" s="363"/>
      <c r="EP53" s="363"/>
      <c r="EQ53" s="363"/>
      <c r="ER53" s="363"/>
      <c r="ES53" s="363"/>
      <c r="ET53" s="363"/>
      <c r="EU53" s="363"/>
      <c r="EV53" s="363"/>
      <c r="EW53" s="363"/>
      <c r="EX53" s="363"/>
      <c r="EY53" s="363"/>
      <c r="EZ53" s="363"/>
      <c r="FA53" s="363"/>
      <c r="FB53" s="363"/>
      <c r="FC53" s="363"/>
      <c r="FD53" s="363"/>
      <c r="FE53" s="363"/>
      <c r="FF53" s="363"/>
      <c r="FG53" s="363"/>
      <c r="FH53" s="363"/>
      <c r="FI53" s="363"/>
      <c r="FJ53" s="363"/>
      <c r="FK53" s="363"/>
      <c r="FL53" s="363"/>
      <c r="FM53" s="363"/>
      <c r="FN53" s="363"/>
      <c r="FO53" s="363"/>
      <c r="FP53" s="363"/>
      <c r="FQ53" s="363"/>
      <c r="FR53" s="363"/>
      <c r="FS53" s="363"/>
      <c r="FT53" s="363"/>
      <c r="FU53" s="363"/>
      <c r="FV53" s="363"/>
      <c r="FW53" s="363"/>
      <c r="FX53" s="363"/>
      <c r="FY53" s="363"/>
      <c r="FZ53" s="363"/>
      <c r="GA53" s="363"/>
      <c r="GB53" s="363"/>
      <c r="GC53" s="363"/>
      <c r="GD53" s="363"/>
      <c r="GE53" s="363"/>
      <c r="GF53" s="363"/>
      <c r="GG53" s="363"/>
      <c r="GH53" s="363"/>
      <c r="GI53" s="363"/>
      <c r="GJ53" s="363"/>
      <c r="GK53" s="363"/>
      <c r="GL53" s="363"/>
      <c r="GM53" s="363"/>
      <c r="GN53" s="363"/>
      <c r="GO53" s="363"/>
      <c r="GP53" s="363"/>
      <c r="GQ53" s="363"/>
      <c r="GR53" s="363"/>
      <c r="GS53" s="363"/>
      <c r="GT53" s="363"/>
      <c r="GU53" s="363"/>
      <c r="GV53" s="363"/>
      <c r="GW53" s="363"/>
      <c r="GX53" s="363"/>
      <c r="GY53" s="363"/>
      <c r="GZ53" s="363"/>
      <c r="HA53" s="363"/>
      <c r="HB53" s="363"/>
      <c r="HC53" s="363"/>
      <c r="HD53" s="363"/>
      <c r="HE53" s="363"/>
      <c r="HF53" s="363"/>
      <c r="HG53" s="363"/>
      <c r="HH53" s="363"/>
      <c r="HI53" s="363"/>
      <c r="HJ53" s="363"/>
      <c r="HK53" s="363"/>
      <c r="HL53" s="363"/>
      <c r="HM53" s="363"/>
      <c r="HN53" s="363"/>
      <c r="HO53" s="363"/>
      <c r="HP53" s="363"/>
      <c r="HQ53" s="363"/>
      <c r="HR53" s="363"/>
      <c r="HS53" s="363"/>
      <c r="HT53" s="363"/>
      <c r="HU53" s="363"/>
      <c r="HV53" s="363"/>
      <c r="HW53" s="363"/>
      <c r="HX53" s="363"/>
      <c r="HY53" s="363"/>
      <c r="HZ53" s="363"/>
      <c r="IA53" s="363"/>
      <c r="IB53" s="363"/>
      <c r="IC53" s="363"/>
      <c r="ID53" s="363"/>
      <c r="IE53" s="363"/>
      <c r="IF53" s="363"/>
      <c r="IG53" s="363"/>
      <c r="IH53" s="363"/>
      <c r="II53" s="363"/>
      <c r="IJ53" s="363"/>
      <c r="IK53" s="363"/>
      <c r="IL53" s="363"/>
      <c r="IM53" s="363"/>
      <c r="IN53" s="363"/>
      <c r="IO53" s="363"/>
      <c r="IP53" s="363"/>
      <c r="IQ53" s="363"/>
      <c r="IR53" s="363"/>
      <c r="IS53" s="363"/>
      <c r="IT53" s="363"/>
      <c r="IU53" s="363"/>
      <c r="IV53" s="363"/>
      <c r="IW53" s="363"/>
      <c r="IX53" s="363"/>
      <c r="IY53" s="363"/>
      <c r="IZ53" s="363"/>
      <c r="JA53" s="363"/>
      <c r="JB53" s="363"/>
      <c r="JC53" s="363"/>
      <c r="JD53" s="363"/>
      <c r="JE53" s="363"/>
      <c r="JF53" s="363"/>
      <c r="JG53" s="363"/>
      <c r="JH53" s="363"/>
      <c r="JI53" s="363"/>
      <c r="JJ53" s="363"/>
      <c r="JK53" s="363"/>
      <c r="JL53" s="363"/>
      <c r="JM53" s="363"/>
      <c r="JN53" s="363"/>
      <c r="JO53" s="363"/>
      <c r="JP53" s="363"/>
      <c r="JQ53" s="363"/>
      <c r="JR53" s="363"/>
      <c r="JS53" s="363"/>
      <c r="JT53" s="363"/>
      <c r="JU53" s="363"/>
      <c r="JV53" s="363"/>
      <c r="JW53" s="363"/>
      <c r="JX53" s="363"/>
      <c r="JY53" s="363"/>
      <c r="JZ53" s="363"/>
      <c r="KA53" s="363"/>
      <c r="KB53" s="363"/>
      <c r="KC53" s="363"/>
      <c r="KD53" s="363"/>
      <c r="KE53" s="363"/>
      <c r="KF53" s="363"/>
      <c r="KG53" s="363"/>
      <c r="KH53" s="363"/>
    </row>
    <row r="54" spans="1:294" s="35" customFormat="1" ht="15" customHeight="1" x14ac:dyDescent="0.3">
      <c r="A54" s="120">
        <v>48</v>
      </c>
      <c r="B54" s="64" t="str">
        <f>IF(data!B51="","",data!B51)</f>
        <v/>
      </c>
      <c r="C54" s="122" t="str">
        <f>IF(data!B51="","",data!C51)</f>
        <v/>
      </c>
      <c r="D54" s="66" t="str">
        <f>IF(data!B51="","",data!D51)</f>
        <v/>
      </c>
      <c r="E54" s="67" t="str">
        <f>IF(data!B51="","",data!E51)</f>
        <v/>
      </c>
      <c r="F54" s="161" t="str">
        <f>IF(B54="","",IF(สรุปเวลาเรียน!O54&gt;=80,"ผ่าน","ไม่ผ่าน"))</f>
        <v/>
      </c>
      <c r="G54" s="161" t="str">
        <f>IF(B54="","",IF(สรุปเวลาเรียน!O54&gt;=80,"ผ่าน","ไม่ผ่าน"))</f>
        <v/>
      </c>
      <c r="H54" s="161" t="str">
        <f t="shared" si="0"/>
        <v/>
      </c>
      <c r="I54" s="161" t="str">
        <f>IF(B54="","",IF(สรุปเวลาเรียน!O54&gt;=80,"ผ่าน","ไม่ผ่าน"))</f>
        <v/>
      </c>
      <c r="J54" s="346"/>
      <c r="K54" s="337" t="str">
        <f t="shared" si="1"/>
        <v/>
      </c>
      <c r="L54" s="35" t="str">
        <f>IF(data!$F51="","",data!F51)</f>
        <v/>
      </c>
      <c r="R54" s="363"/>
      <c r="S54" s="363"/>
      <c r="T54" s="363"/>
      <c r="U54" s="363"/>
      <c r="V54" s="363"/>
      <c r="W54" s="363"/>
      <c r="X54" s="363"/>
      <c r="Y54" s="363"/>
      <c r="Z54" s="363"/>
      <c r="AA54" s="363"/>
      <c r="AB54" s="363"/>
      <c r="AC54" s="363"/>
      <c r="AD54" s="363"/>
      <c r="AE54" s="363"/>
      <c r="AF54" s="363"/>
      <c r="AG54" s="363"/>
      <c r="AH54" s="363"/>
      <c r="AI54" s="363"/>
      <c r="AJ54" s="363"/>
      <c r="AK54" s="363"/>
      <c r="AL54" s="363"/>
      <c r="AM54" s="363"/>
      <c r="AN54" s="363"/>
      <c r="AO54" s="363"/>
      <c r="AP54" s="363"/>
      <c r="AQ54" s="363"/>
      <c r="AR54" s="363"/>
      <c r="AS54" s="363"/>
      <c r="AT54" s="363"/>
      <c r="AU54" s="363"/>
      <c r="AV54" s="363"/>
      <c r="AW54" s="363"/>
      <c r="AX54" s="363"/>
      <c r="AY54" s="363"/>
      <c r="AZ54" s="363"/>
      <c r="BA54" s="363"/>
      <c r="BB54" s="363"/>
      <c r="BC54" s="363"/>
      <c r="BD54" s="363"/>
      <c r="BE54" s="363"/>
      <c r="BF54" s="363"/>
      <c r="BG54" s="363"/>
      <c r="BH54" s="363"/>
      <c r="BI54" s="363"/>
      <c r="BJ54" s="363"/>
      <c r="BK54" s="363"/>
      <c r="BL54" s="363"/>
      <c r="BM54" s="363"/>
      <c r="BN54" s="363"/>
      <c r="BO54" s="363"/>
      <c r="BP54" s="363"/>
      <c r="BQ54" s="363"/>
      <c r="BR54" s="363"/>
      <c r="BS54" s="363"/>
      <c r="BT54" s="363"/>
      <c r="BU54" s="363"/>
      <c r="BV54" s="363"/>
      <c r="BW54" s="363"/>
      <c r="BX54" s="363"/>
      <c r="BY54" s="363"/>
      <c r="BZ54" s="363"/>
      <c r="CA54" s="363"/>
      <c r="CB54" s="363"/>
      <c r="CC54" s="363"/>
      <c r="CD54" s="363"/>
      <c r="CE54" s="363"/>
      <c r="CF54" s="363"/>
      <c r="CG54" s="363"/>
      <c r="CH54" s="363"/>
      <c r="CI54" s="363"/>
      <c r="CJ54" s="363"/>
      <c r="CK54" s="363"/>
      <c r="CL54" s="363"/>
      <c r="CM54" s="363"/>
      <c r="CN54" s="363"/>
      <c r="CO54" s="363"/>
      <c r="CP54" s="363"/>
      <c r="CQ54" s="363"/>
      <c r="CR54" s="363"/>
      <c r="CS54" s="363"/>
      <c r="CT54" s="363"/>
      <c r="CU54" s="363"/>
      <c r="CV54" s="363"/>
      <c r="CW54" s="363"/>
      <c r="CX54" s="363"/>
      <c r="CY54" s="363"/>
      <c r="CZ54" s="363"/>
      <c r="DA54" s="363"/>
      <c r="DB54" s="363"/>
      <c r="DC54" s="363"/>
      <c r="DD54" s="363"/>
      <c r="DE54" s="363"/>
      <c r="DF54" s="363"/>
      <c r="DG54" s="363"/>
      <c r="DH54" s="363"/>
      <c r="DI54" s="363"/>
      <c r="DJ54" s="363"/>
      <c r="DK54" s="363"/>
      <c r="DL54" s="363"/>
      <c r="DM54" s="363"/>
      <c r="DN54" s="363"/>
      <c r="DO54" s="363"/>
      <c r="DP54" s="363"/>
      <c r="DQ54" s="363"/>
      <c r="DR54" s="363"/>
      <c r="DS54" s="363"/>
      <c r="DT54" s="363"/>
      <c r="DU54" s="363"/>
      <c r="DV54" s="363"/>
      <c r="DW54" s="363"/>
      <c r="DX54" s="363"/>
      <c r="DY54" s="363"/>
      <c r="DZ54" s="363"/>
      <c r="EA54" s="363"/>
      <c r="EB54" s="363"/>
      <c r="EC54" s="363"/>
      <c r="ED54" s="363"/>
      <c r="EE54" s="363"/>
      <c r="EF54" s="363"/>
      <c r="EG54" s="363"/>
      <c r="EH54" s="363"/>
      <c r="EI54" s="363"/>
      <c r="EJ54" s="363"/>
      <c r="EK54" s="363"/>
      <c r="EL54" s="363"/>
      <c r="EM54" s="363"/>
      <c r="EN54" s="363"/>
      <c r="EO54" s="363"/>
      <c r="EP54" s="363"/>
      <c r="EQ54" s="363"/>
      <c r="ER54" s="363"/>
      <c r="ES54" s="363"/>
      <c r="ET54" s="363"/>
      <c r="EU54" s="363"/>
      <c r="EV54" s="363"/>
      <c r="EW54" s="363"/>
      <c r="EX54" s="363"/>
      <c r="EY54" s="363"/>
      <c r="EZ54" s="363"/>
      <c r="FA54" s="363"/>
      <c r="FB54" s="363"/>
      <c r="FC54" s="363"/>
      <c r="FD54" s="363"/>
      <c r="FE54" s="363"/>
      <c r="FF54" s="363"/>
      <c r="FG54" s="363"/>
      <c r="FH54" s="363"/>
      <c r="FI54" s="363"/>
      <c r="FJ54" s="363"/>
      <c r="FK54" s="363"/>
      <c r="FL54" s="363"/>
      <c r="FM54" s="363"/>
      <c r="FN54" s="363"/>
      <c r="FO54" s="363"/>
      <c r="FP54" s="363"/>
      <c r="FQ54" s="363"/>
      <c r="FR54" s="363"/>
      <c r="FS54" s="363"/>
      <c r="FT54" s="363"/>
      <c r="FU54" s="363"/>
      <c r="FV54" s="363"/>
      <c r="FW54" s="363"/>
      <c r="FX54" s="363"/>
      <c r="FY54" s="363"/>
      <c r="FZ54" s="363"/>
      <c r="GA54" s="363"/>
      <c r="GB54" s="363"/>
      <c r="GC54" s="363"/>
      <c r="GD54" s="363"/>
      <c r="GE54" s="363"/>
      <c r="GF54" s="363"/>
      <c r="GG54" s="363"/>
      <c r="GH54" s="363"/>
      <c r="GI54" s="363"/>
      <c r="GJ54" s="363"/>
      <c r="GK54" s="363"/>
      <c r="GL54" s="363"/>
      <c r="GM54" s="363"/>
      <c r="GN54" s="363"/>
      <c r="GO54" s="363"/>
      <c r="GP54" s="363"/>
      <c r="GQ54" s="363"/>
      <c r="GR54" s="363"/>
      <c r="GS54" s="363"/>
      <c r="GT54" s="363"/>
      <c r="GU54" s="363"/>
      <c r="GV54" s="363"/>
      <c r="GW54" s="363"/>
      <c r="GX54" s="363"/>
      <c r="GY54" s="363"/>
      <c r="GZ54" s="363"/>
      <c r="HA54" s="363"/>
      <c r="HB54" s="363"/>
      <c r="HC54" s="363"/>
      <c r="HD54" s="363"/>
      <c r="HE54" s="363"/>
      <c r="HF54" s="363"/>
      <c r="HG54" s="363"/>
      <c r="HH54" s="363"/>
      <c r="HI54" s="363"/>
      <c r="HJ54" s="363"/>
      <c r="HK54" s="363"/>
      <c r="HL54" s="363"/>
      <c r="HM54" s="363"/>
      <c r="HN54" s="363"/>
      <c r="HO54" s="363"/>
      <c r="HP54" s="363"/>
      <c r="HQ54" s="363"/>
      <c r="HR54" s="363"/>
      <c r="HS54" s="363"/>
      <c r="HT54" s="363"/>
      <c r="HU54" s="363"/>
      <c r="HV54" s="363"/>
      <c r="HW54" s="363"/>
      <c r="HX54" s="363"/>
      <c r="HY54" s="363"/>
      <c r="HZ54" s="363"/>
      <c r="IA54" s="363"/>
      <c r="IB54" s="363"/>
      <c r="IC54" s="363"/>
      <c r="ID54" s="363"/>
      <c r="IE54" s="363"/>
      <c r="IF54" s="363"/>
      <c r="IG54" s="363"/>
      <c r="IH54" s="363"/>
      <c r="II54" s="363"/>
      <c r="IJ54" s="363"/>
      <c r="IK54" s="363"/>
      <c r="IL54" s="363"/>
      <c r="IM54" s="363"/>
      <c r="IN54" s="363"/>
      <c r="IO54" s="363"/>
      <c r="IP54" s="363"/>
      <c r="IQ54" s="363"/>
      <c r="IR54" s="363"/>
      <c r="IS54" s="363"/>
      <c r="IT54" s="363"/>
      <c r="IU54" s="363"/>
      <c r="IV54" s="363"/>
      <c r="IW54" s="363"/>
      <c r="IX54" s="363"/>
      <c r="IY54" s="363"/>
      <c r="IZ54" s="363"/>
      <c r="JA54" s="363"/>
      <c r="JB54" s="363"/>
      <c r="JC54" s="363"/>
      <c r="JD54" s="363"/>
      <c r="JE54" s="363"/>
      <c r="JF54" s="363"/>
      <c r="JG54" s="363"/>
      <c r="JH54" s="363"/>
      <c r="JI54" s="363"/>
      <c r="JJ54" s="363"/>
      <c r="JK54" s="363"/>
      <c r="JL54" s="363"/>
      <c r="JM54" s="363"/>
      <c r="JN54" s="363"/>
      <c r="JO54" s="363"/>
      <c r="JP54" s="363"/>
      <c r="JQ54" s="363"/>
      <c r="JR54" s="363"/>
      <c r="JS54" s="363"/>
      <c r="JT54" s="363"/>
      <c r="JU54" s="363"/>
      <c r="JV54" s="363"/>
      <c r="JW54" s="363"/>
      <c r="JX54" s="363"/>
      <c r="JY54" s="363"/>
      <c r="JZ54" s="363"/>
      <c r="KA54" s="363"/>
      <c r="KB54" s="363"/>
      <c r="KC54" s="363"/>
      <c r="KD54" s="363"/>
      <c r="KE54" s="363"/>
      <c r="KF54" s="363"/>
      <c r="KG54" s="363"/>
      <c r="KH54" s="363"/>
    </row>
    <row r="55" spans="1:294" s="35" customFormat="1" ht="15" customHeight="1" x14ac:dyDescent="0.3">
      <c r="A55" s="120">
        <v>49</v>
      </c>
      <c r="B55" s="64" t="str">
        <f>IF(data!B52="","",data!B52)</f>
        <v/>
      </c>
      <c r="C55" s="122" t="str">
        <f>IF(data!B52="","",data!C52)</f>
        <v/>
      </c>
      <c r="D55" s="66" t="str">
        <f>IF(data!B52="","",data!D52)</f>
        <v/>
      </c>
      <c r="E55" s="67" t="str">
        <f>IF(data!B52="","",data!E52)</f>
        <v/>
      </c>
      <c r="F55" s="161" t="str">
        <f>IF(B55="","",IF(สรุปเวลาเรียน!O55&gt;=80,"ผ่าน","ไม่ผ่าน"))</f>
        <v/>
      </c>
      <c r="G55" s="161" t="str">
        <f>IF(B55="","",IF(สรุปเวลาเรียน!O55&gt;=80,"ผ่าน","ไม่ผ่าน"))</f>
        <v/>
      </c>
      <c r="H55" s="161" t="str">
        <f t="shared" si="0"/>
        <v/>
      </c>
      <c r="I55" s="161" t="str">
        <f>IF(B55="","",IF(สรุปเวลาเรียน!O55&gt;=80,"ผ่าน","ไม่ผ่าน"))</f>
        <v/>
      </c>
      <c r="J55" s="346"/>
      <c r="K55" s="337" t="str">
        <f t="shared" si="1"/>
        <v/>
      </c>
      <c r="L55" s="35" t="str">
        <f>IF(data!$F52="","",data!F52)</f>
        <v/>
      </c>
      <c r="R55" s="363"/>
      <c r="S55" s="363"/>
      <c r="T55" s="363"/>
      <c r="U55" s="363"/>
      <c r="V55" s="363"/>
      <c r="W55" s="363"/>
      <c r="X55" s="363"/>
      <c r="Y55" s="363"/>
      <c r="Z55" s="363"/>
      <c r="AA55" s="363"/>
      <c r="AB55" s="363"/>
      <c r="AC55" s="363"/>
      <c r="AD55" s="363"/>
      <c r="AE55" s="363"/>
      <c r="AF55" s="363"/>
      <c r="AG55" s="363"/>
      <c r="AH55" s="363"/>
      <c r="AI55" s="363"/>
      <c r="AJ55" s="363"/>
      <c r="AK55" s="363"/>
      <c r="AL55" s="363"/>
      <c r="AM55" s="363"/>
      <c r="AN55" s="363"/>
      <c r="AO55" s="363"/>
      <c r="AP55" s="363"/>
      <c r="AQ55" s="363"/>
      <c r="AR55" s="363"/>
      <c r="AS55" s="363"/>
      <c r="AT55" s="363"/>
      <c r="AU55" s="363"/>
      <c r="AV55" s="363"/>
      <c r="AW55" s="363"/>
      <c r="AX55" s="363"/>
      <c r="AY55" s="363"/>
      <c r="AZ55" s="363"/>
      <c r="BA55" s="363"/>
      <c r="BB55" s="363"/>
      <c r="BC55" s="363"/>
      <c r="BD55" s="363"/>
      <c r="BE55" s="363"/>
      <c r="BF55" s="363"/>
      <c r="BG55" s="363"/>
      <c r="BH55" s="363"/>
      <c r="BI55" s="363"/>
      <c r="BJ55" s="363"/>
      <c r="BK55" s="363"/>
      <c r="BL55" s="363"/>
      <c r="BM55" s="363"/>
      <c r="BN55" s="363"/>
      <c r="BO55" s="363"/>
      <c r="BP55" s="363"/>
      <c r="BQ55" s="363"/>
      <c r="BR55" s="363"/>
      <c r="BS55" s="363"/>
      <c r="BT55" s="363"/>
      <c r="BU55" s="363"/>
      <c r="BV55" s="363"/>
      <c r="BW55" s="363"/>
      <c r="BX55" s="363"/>
      <c r="BY55" s="363"/>
      <c r="BZ55" s="363"/>
      <c r="CA55" s="363"/>
      <c r="CB55" s="363"/>
      <c r="CC55" s="363"/>
      <c r="CD55" s="363"/>
      <c r="CE55" s="363"/>
      <c r="CF55" s="363"/>
      <c r="CG55" s="363"/>
      <c r="CH55" s="363"/>
      <c r="CI55" s="363"/>
      <c r="CJ55" s="363"/>
      <c r="CK55" s="363"/>
      <c r="CL55" s="363"/>
      <c r="CM55" s="363"/>
      <c r="CN55" s="363"/>
      <c r="CO55" s="363"/>
      <c r="CP55" s="363"/>
      <c r="CQ55" s="363"/>
      <c r="CR55" s="363"/>
      <c r="CS55" s="363"/>
      <c r="CT55" s="363"/>
      <c r="CU55" s="363"/>
      <c r="CV55" s="363"/>
      <c r="CW55" s="363"/>
      <c r="CX55" s="363"/>
      <c r="CY55" s="363"/>
      <c r="CZ55" s="363"/>
      <c r="DA55" s="363"/>
      <c r="DB55" s="363"/>
      <c r="DC55" s="363"/>
      <c r="DD55" s="363"/>
      <c r="DE55" s="363"/>
      <c r="DF55" s="363"/>
      <c r="DG55" s="363"/>
      <c r="DH55" s="363"/>
      <c r="DI55" s="363"/>
      <c r="DJ55" s="363"/>
      <c r="DK55" s="363"/>
      <c r="DL55" s="363"/>
      <c r="DM55" s="363"/>
      <c r="DN55" s="363"/>
      <c r="DO55" s="363"/>
      <c r="DP55" s="363"/>
      <c r="DQ55" s="363"/>
      <c r="DR55" s="363"/>
      <c r="DS55" s="363"/>
      <c r="DT55" s="363"/>
      <c r="DU55" s="363"/>
      <c r="DV55" s="363"/>
      <c r="DW55" s="363"/>
      <c r="DX55" s="363"/>
      <c r="DY55" s="363"/>
      <c r="DZ55" s="363"/>
      <c r="EA55" s="363"/>
      <c r="EB55" s="363"/>
      <c r="EC55" s="363"/>
      <c r="ED55" s="363"/>
      <c r="EE55" s="363"/>
      <c r="EF55" s="363"/>
      <c r="EG55" s="363"/>
      <c r="EH55" s="363"/>
      <c r="EI55" s="363"/>
      <c r="EJ55" s="363"/>
      <c r="EK55" s="363"/>
      <c r="EL55" s="363"/>
      <c r="EM55" s="363"/>
      <c r="EN55" s="363"/>
      <c r="EO55" s="363"/>
      <c r="EP55" s="363"/>
      <c r="EQ55" s="363"/>
      <c r="ER55" s="363"/>
      <c r="ES55" s="363"/>
      <c r="ET55" s="363"/>
      <c r="EU55" s="363"/>
      <c r="EV55" s="363"/>
      <c r="EW55" s="363"/>
      <c r="EX55" s="363"/>
      <c r="EY55" s="363"/>
      <c r="EZ55" s="363"/>
      <c r="FA55" s="363"/>
      <c r="FB55" s="363"/>
      <c r="FC55" s="363"/>
      <c r="FD55" s="363"/>
      <c r="FE55" s="363"/>
      <c r="FF55" s="363"/>
      <c r="FG55" s="363"/>
      <c r="FH55" s="363"/>
      <c r="FI55" s="363"/>
      <c r="FJ55" s="363"/>
      <c r="FK55" s="363"/>
      <c r="FL55" s="363"/>
      <c r="FM55" s="363"/>
      <c r="FN55" s="363"/>
      <c r="FO55" s="363"/>
      <c r="FP55" s="363"/>
      <c r="FQ55" s="363"/>
      <c r="FR55" s="363"/>
      <c r="FS55" s="363"/>
      <c r="FT55" s="363"/>
      <c r="FU55" s="363"/>
      <c r="FV55" s="363"/>
      <c r="FW55" s="363"/>
      <c r="FX55" s="363"/>
      <c r="FY55" s="363"/>
      <c r="FZ55" s="363"/>
      <c r="GA55" s="363"/>
      <c r="GB55" s="363"/>
      <c r="GC55" s="363"/>
      <c r="GD55" s="363"/>
      <c r="GE55" s="363"/>
      <c r="GF55" s="363"/>
      <c r="GG55" s="363"/>
      <c r="GH55" s="363"/>
      <c r="GI55" s="363"/>
      <c r="GJ55" s="363"/>
      <c r="GK55" s="363"/>
      <c r="GL55" s="363"/>
      <c r="GM55" s="363"/>
      <c r="GN55" s="363"/>
      <c r="GO55" s="363"/>
      <c r="GP55" s="363"/>
      <c r="GQ55" s="363"/>
      <c r="GR55" s="363"/>
      <c r="GS55" s="363"/>
      <c r="GT55" s="363"/>
      <c r="GU55" s="363"/>
      <c r="GV55" s="363"/>
      <c r="GW55" s="363"/>
      <c r="GX55" s="363"/>
      <c r="GY55" s="363"/>
      <c r="GZ55" s="363"/>
      <c r="HA55" s="363"/>
      <c r="HB55" s="363"/>
      <c r="HC55" s="363"/>
      <c r="HD55" s="363"/>
      <c r="HE55" s="363"/>
      <c r="HF55" s="363"/>
      <c r="HG55" s="363"/>
      <c r="HH55" s="363"/>
      <c r="HI55" s="363"/>
      <c r="HJ55" s="363"/>
      <c r="HK55" s="363"/>
      <c r="HL55" s="363"/>
      <c r="HM55" s="363"/>
      <c r="HN55" s="363"/>
      <c r="HO55" s="363"/>
      <c r="HP55" s="363"/>
      <c r="HQ55" s="363"/>
      <c r="HR55" s="363"/>
      <c r="HS55" s="363"/>
      <c r="HT55" s="363"/>
      <c r="HU55" s="363"/>
      <c r="HV55" s="363"/>
      <c r="HW55" s="363"/>
      <c r="HX55" s="363"/>
      <c r="HY55" s="363"/>
      <c r="HZ55" s="363"/>
      <c r="IA55" s="363"/>
      <c r="IB55" s="363"/>
      <c r="IC55" s="363"/>
      <c r="ID55" s="363"/>
      <c r="IE55" s="363"/>
      <c r="IF55" s="363"/>
      <c r="IG55" s="363"/>
      <c r="IH55" s="363"/>
      <c r="II55" s="363"/>
      <c r="IJ55" s="363"/>
      <c r="IK55" s="363"/>
      <c r="IL55" s="363"/>
      <c r="IM55" s="363"/>
      <c r="IN55" s="363"/>
      <c r="IO55" s="363"/>
      <c r="IP55" s="363"/>
      <c r="IQ55" s="363"/>
      <c r="IR55" s="363"/>
      <c r="IS55" s="363"/>
      <c r="IT55" s="363"/>
      <c r="IU55" s="363"/>
      <c r="IV55" s="363"/>
      <c r="IW55" s="363"/>
      <c r="IX55" s="363"/>
      <c r="IY55" s="363"/>
      <c r="IZ55" s="363"/>
      <c r="JA55" s="363"/>
      <c r="JB55" s="363"/>
      <c r="JC55" s="363"/>
      <c r="JD55" s="363"/>
      <c r="JE55" s="363"/>
      <c r="JF55" s="363"/>
      <c r="JG55" s="363"/>
      <c r="JH55" s="363"/>
      <c r="JI55" s="363"/>
      <c r="JJ55" s="363"/>
      <c r="JK55" s="363"/>
      <c r="JL55" s="363"/>
      <c r="JM55" s="363"/>
      <c r="JN55" s="363"/>
      <c r="JO55" s="363"/>
      <c r="JP55" s="363"/>
      <c r="JQ55" s="363"/>
      <c r="JR55" s="363"/>
      <c r="JS55" s="363"/>
      <c r="JT55" s="363"/>
      <c r="JU55" s="363"/>
      <c r="JV55" s="363"/>
      <c r="JW55" s="363"/>
      <c r="JX55" s="363"/>
      <c r="JY55" s="363"/>
      <c r="JZ55" s="363"/>
      <c r="KA55" s="363"/>
      <c r="KB55" s="363"/>
      <c r="KC55" s="363"/>
      <c r="KD55" s="363"/>
      <c r="KE55" s="363"/>
      <c r="KF55" s="363"/>
      <c r="KG55" s="363"/>
      <c r="KH55" s="363"/>
    </row>
    <row r="56" spans="1:294" s="40" customFormat="1" ht="15" customHeight="1" thickBot="1" x14ac:dyDescent="0.35">
      <c r="A56" s="120">
        <v>50</v>
      </c>
      <c r="B56" s="64" t="str">
        <f>IF(data!B53="","",data!B53)</f>
        <v/>
      </c>
      <c r="C56" s="122" t="str">
        <f>IF(data!B53="","",data!C53)</f>
        <v/>
      </c>
      <c r="D56" s="66" t="str">
        <f>IF(data!B53="","",data!D53)</f>
        <v/>
      </c>
      <c r="E56" s="67" t="str">
        <f>IF(data!B53="","",data!E53)</f>
        <v/>
      </c>
      <c r="F56" s="161" t="str">
        <f>IF(B56="","",IF(สรุปเวลาเรียน!O56&gt;=80,"ผ่าน","ไม่ผ่าน"))</f>
        <v/>
      </c>
      <c r="G56" s="161" t="str">
        <f>IF(B56="","",IF(สรุปเวลาเรียน!O56&gt;=80,"ผ่าน","ไม่ผ่าน"))</f>
        <v/>
      </c>
      <c r="H56" s="161" t="str">
        <f t="shared" si="0"/>
        <v/>
      </c>
      <c r="I56" s="161" t="str">
        <f>IF(B56="","",IF(สรุปเวลาเรียน!O56&gt;=80,"ผ่าน","ไม่ผ่าน"))</f>
        <v/>
      </c>
      <c r="J56" s="346"/>
      <c r="K56" s="337" t="str">
        <f t="shared" si="1"/>
        <v/>
      </c>
      <c r="L56" s="35" t="str">
        <f>IF(data!$F53="","",data!F53)</f>
        <v/>
      </c>
      <c r="M56" s="35"/>
      <c r="N56" s="35"/>
      <c r="O56" s="35"/>
      <c r="P56" s="35"/>
      <c r="Q56" s="35"/>
      <c r="R56" s="363"/>
      <c r="S56" s="363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363"/>
      <c r="AG56" s="363"/>
      <c r="AH56" s="363"/>
      <c r="AI56" s="363"/>
      <c r="AJ56" s="363"/>
      <c r="AK56" s="363"/>
      <c r="AL56" s="363"/>
      <c r="AM56" s="363"/>
      <c r="AN56" s="363"/>
      <c r="AO56" s="363"/>
      <c r="AP56" s="363"/>
      <c r="AQ56" s="363"/>
      <c r="AR56" s="363"/>
      <c r="AS56" s="363"/>
      <c r="AT56" s="363"/>
      <c r="AU56" s="363"/>
      <c r="AV56" s="363"/>
      <c r="AW56" s="363"/>
      <c r="AX56" s="363"/>
      <c r="AY56" s="363"/>
      <c r="AZ56" s="363"/>
      <c r="BA56" s="363"/>
      <c r="BB56" s="363"/>
      <c r="BC56" s="363"/>
      <c r="BD56" s="363"/>
      <c r="BE56" s="363"/>
      <c r="BF56" s="363"/>
      <c r="BG56" s="363"/>
      <c r="BH56" s="363"/>
      <c r="BI56" s="363"/>
      <c r="BJ56" s="363"/>
      <c r="BK56" s="363"/>
      <c r="BL56" s="363"/>
      <c r="BM56" s="363"/>
      <c r="BN56" s="363"/>
      <c r="BO56" s="363"/>
      <c r="BP56" s="363"/>
      <c r="BQ56" s="363"/>
      <c r="BR56" s="363"/>
      <c r="BS56" s="364"/>
      <c r="BT56" s="364"/>
      <c r="BU56" s="364"/>
      <c r="BV56" s="364"/>
      <c r="BW56" s="364"/>
      <c r="BX56" s="364"/>
      <c r="BY56" s="364"/>
      <c r="BZ56" s="364"/>
      <c r="CA56" s="364"/>
      <c r="CB56" s="364"/>
      <c r="CC56" s="364"/>
      <c r="CD56" s="364"/>
      <c r="CE56" s="364"/>
      <c r="CF56" s="364"/>
      <c r="CG56" s="364"/>
      <c r="CH56" s="364"/>
      <c r="CI56" s="364"/>
      <c r="CJ56" s="364"/>
      <c r="CK56" s="364"/>
      <c r="CL56" s="364"/>
      <c r="CM56" s="364"/>
      <c r="CN56" s="364"/>
      <c r="CO56" s="364"/>
      <c r="CP56" s="364"/>
      <c r="CQ56" s="364"/>
      <c r="CR56" s="364"/>
      <c r="CS56" s="364"/>
      <c r="CT56" s="364"/>
      <c r="CU56" s="364"/>
      <c r="CV56" s="364"/>
      <c r="CW56" s="364"/>
      <c r="CX56" s="364"/>
      <c r="CY56" s="364"/>
      <c r="CZ56" s="364"/>
      <c r="DA56" s="364"/>
      <c r="DB56" s="364"/>
      <c r="DC56" s="364"/>
      <c r="DD56" s="364"/>
      <c r="DE56" s="364"/>
      <c r="DF56" s="364"/>
      <c r="DG56" s="364"/>
      <c r="DH56" s="364"/>
      <c r="DI56" s="364"/>
      <c r="DJ56" s="364"/>
      <c r="DK56" s="364"/>
      <c r="DL56" s="364"/>
      <c r="DM56" s="364"/>
      <c r="DN56" s="364"/>
      <c r="DO56" s="364"/>
      <c r="DP56" s="364"/>
      <c r="DQ56" s="364"/>
      <c r="DR56" s="364"/>
      <c r="DS56" s="364"/>
      <c r="DT56" s="364"/>
      <c r="DU56" s="364"/>
      <c r="DV56" s="364"/>
      <c r="DW56" s="364"/>
      <c r="DX56" s="364"/>
      <c r="DY56" s="364"/>
      <c r="DZ56" s="364"/>
      <c r="EA56" s="364"/>
      <c r="EB56" s="364"/>
      <c r="EC56" s="364"/>
      <c r="ED56" s="364"/>
      <c r="EE56" s="364"/>
      <c r="EF56" s="364"/>
      <c r="EG56" s="364"/>
      <c r="EH56" s="364"/>
      <c r="EI56" s="364"/>
      <c r="EJ56" s="364"/>
      <c r="EK56" s="364"/>
      <c r="EL56" s="364"/>
      <c r="EM56" s="364"/>
      <c r="EN56" s="364"/>
      <c r="EO56" s="364"/>
      <c r="EP56" s="364"/>
      <c r="EQ56" s="364"/>
      <c r="ER56" s="364"/>
      <c r="ES56" s="364"/>
      <c r="ET56" s="364"/>
      <c r="EU56" s="364"/>
      <c r="EV56" s="364"/>
      <c r="EW56" s="364"/>
      <c r="EX56" s="364"/>
      <c r="EY56" s="364"/>
      <c r="EZ56" s="364"/>
      <c r="FA56" s="364"/>
      <c r="FB56" s="364"/>
      <c r="FC56" s="364"/>
      <c r="FD56" s="364"/>
      <c r="FE56" s="364"/>
      <c r="FF56" s="364"/>
      <c r="FG56" s="364"/>
      <c r="FH56" s="364"/>
      <c r="FI56" s="364"/>
      <c r="FJ56" s="364"/>
      <c r="FK56" s="364"/>
      <c r="FL56" s="364"/>
      <c r="FM56" s="364"/>
      <c r="FN56" s="364"/>
      <c r="FO56" s="364"/>
      <c r="FP56" s="364"/>
      <c r="FQ56" s="364"/>
      <c r="FR56" s="364"/>
      <c r="FS56" s="364"/>
      <c r="FT56" s="364"/>
      <c r="FU56" s="364"/>
      <c r="FV56" s="364"/>
      <c r="FW56" s="364"/>
      <c r="FX56" s="364"/>
      <c r="FY56" s="364"/>
      <c r="FZ56" s="364"/>
      <c r="GA56" s="364"/>
      <c r="GB56" s="364"/>
      <c r="GC56" s="364"/>
      <c r="GD56" s="364"/>
      <c r="GE56" s="364"/>
      <c r="GF56" s="364"/>
      <c r="GG56" s="364"/>
      <c r="GH56" s="364"/>
      <c r="GI56" s="364"/>
      <c r="GJ56" s="364"/>
      <c r="GK56" s="364"/>
      <c r="GL56" s="364"/>
      <c r="GM56" s="364"/>
      <c r="GN56" s="364"/>
      <c r="GO56" s="364"/>
      <c r="GP56" s="364"/>
      <c r="GQ56" s="364"/>
      <c r="GR56" s="364"/>
      <c r="GS56" s="364"/>
      <c r="GT56" s="364"/>
      <c r="GU56" s="364"/>
      <c r="GV56" s="364"/>
      <c r="GW56" s="364"/>
      <c r="GX56" s="364"/>
      <c r="GY56" s="364"/>
      <c r="GZ56" s="364"/>
      <c r="HA56" s="364"/>
      <c r="HB56" s="364"/>
      <c r="HC56" s="364"/>
      <c r="HD56" s="364"/>
      <c r="HE56" s="364"/>
      <c r="HF56" s="364"/>
      <c r="HG56" s="364"/>
      <c r="HH56" s="364"/>
      <c r="HI56" s="364"/>
      <c r="HJ56" s="364"/>
      <c r="HK56" s="364"/>
      <c r="HL56" s="364"/>
      <c r="HM56" s="364"/>
      <c r="HN56" s="364"/>
      <c r="HO56" s="364"/>
      <c r="HP56" s="364"/>
      <c r="HQ56" s="364"/>
      <c r="HR56" s="364"/>
      <c r="HS56" s="364"/>
      <c r="HT56" s="364"/>
      <c r="HU56" s="364"/>
      <c r="HV56" s="364"/>
      <c r="HW56" s="364"/>
      <c r="HX56" s="364"/>
      <c r="HY56" s="364"/>
      <c r="HZ56" s="364"/>
      <c r="IA56" s="364"/>
      <c r="IB56" s="364"/>
      <c r="IC56" s="364"/>
      <c r="ID56" s="364"/>
      <c r="IE56" s="364"/>
      <c r="IF56" s="364"/>
      <c r="IG56" s="364"/>
      <c r="IH56" s="364"/>
      <c r="II56" s="364"/>
      <c r="IJ56" s="364"/>
      <c r="IK56" s="364"/>
      <c r="IL56" s="364"/>
      <c r="IM56" s="364"/>
      <c r="IN56" s="364"/>
      <c r="IO56" s="364"/>
      <c r="IP56" s="364"/>
      <c r="IQ56" s="364"/>
      <c r="IR56" s="364"/>
      <c r="IS56" s="364"/>
      <c r="IT56" s="364"/>
      <c r="IU56" s="364"/>
      <c r="IV56" s="364"/>
      <c r="IW56" s="364"/>
      <c r="IX56" s="364"/>
      <c r="IY56" s="364"/>
      <c r="IZ56" s="364"/>
      <c r="JA56" s="364"/>
      <c r="JB56" s="364"/>
      <c r="JC56" s="364"/>
      <c r="JD56" s="364"/>
      <c r="JE56" s="364"/>
      <c r="JF56" s="364"/>
      <c r="JG56" s="364"/>
      <c r="JH56" s="364"/>
      <c r="JI56" s="364"/>
      <c r="JJ56" s="364"/>
      <c r="JK56" s="364"/>
      <c r="JL56" s="364"/>
      <c r="JM56" s="364"/>
      <c r="JN56" s="364"/>
      <c r="JO56" s="364"/>
      <c r="JP56" s="364"/>
      <c r="JQ56" s="364"/>
      <c r="JR56" s="364"/>
      <c r="JS56" s="364"/>
      <c r="JT56" s="364"/>
      <c r="JU56" s="364"/>
      <c r="JV56" s="364"/>
      <c r="JW56" s="364"/>
      <c r="JX56" s="364"/>
      <c r="JY56" s="364"/>
      <c r="JZ56" s="364"/>
      <c r="KA56" s="364"/>
      <c r="KB56" s="364"/>
      <c r="KC56" s="364"/>
      <c r="KD56" s="364"/>
      <c r="KE56" s="364"/>
      <c r="KF56" s="364"/>
      <c r="KG56" s="364"/>
      <c r="KH56" s="364"/>
    </row>
  </sheetData>
  <sheetProtection algorithmName="SHA-512" hashValue="x6FKliJO9QuH/9ED3AdvYu2kqFdhFhPvKgBgOu2eqxEmNaCZmAm4jLo8KcBgf527RRPpFPrGBcP6iLQcka+ZBQ==" saltValue="H1irBRn4qHHhe4as2VvGhA==" spinCount="100000" sheet="1" objects="1" scenarios="1" selectLockedCells="1"/>
  <mergeCells count="8">
    <mergeCell ref="G4:G6"/>
    <mergeCell ref="H4:H6"/>
    <mergeCell ref="A2:J3"/>
    <mergeCell ref="K4:K6"/>
    <mergeCell ref="C4:C6"/>
    <mergeCell ref="D4:E6"/>
    <mergeCell ref="I4:J5"/>
    <mergeCell ref="F4:F6"/>
  </mergeCells>
  <conditionalFormatting sqref="F7:K56">
    <cfRule type="containsText" dxfId="29" priority="1" operator="containsText" text="ไม่ผ่าน">
      <formula>NOT(ISERROR(SEARCH("ไม่ผ่าน",F7)))</formula>
    </cfRule>
  </conditionalFormatting>
  <pageMargins left="0.70866141732283472" right="0.23622047244094491" top="0.11811023622047245" bottom="0.15748031496062992" header="0.15748031496062992" footer="0.19685039370078741"/>
  <pageSetup paperSize="9" scale="94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/>
  <dimension ref="A1:AO94"/>
  <sheetViews>
    <sheetView showGridLines="0" zoomScaleNormal="100" zoomScaleSheetLayoutView="100" workbookViewId="0">
      <selection activeCell="AF9" sqref="AF9"/>
    </sheetView>
  </sheetViews>
  <sheetFormatPr defaultColWidth="9" defaultRowHeight="18.75" x14ac:dyDescent="0.3"/>
  <cols>
    <col min="1" max="1" width="4.625" style="1" customWidth="1"/>
    <col min="2" max="11" width="3.625" style="20" customWidth="1"/>
    <col min="12" max="15" width="3.625" style="20" hidden="1" customWidth="1"/>
    <col min="16" max="16" width="3.625" style="19" customWidth="1"/>
    <col min="17" max="17" width="6.625" style="19" customWidth="1"/>
    <col min="18" max="27" width="3.625" style="6" customWidth="1"/>
    <col min="28" max="31" width="3.625" style="6" hidden="1" customWidth="1"/>
    <col min="32" max="32" width="3.625" style="1" customWidth="1"/>
    <col min="33" max="33" width="6.625" style="2" customWidth="1"/>
    <col min="34" max="34" width="6.375" style="2" hidden="1" customWidth="1"/>
    <col min="35" max="35" width="6.125" style="2" customWidth="1"/>
    <col min="36" max="36" width="0" style="1" hidden="1" customWidth="1"/>
    <col min="37" max="16384" width="9" style="1"/>
  </cols>
  <sheetData>
    <row r="1" spans="1:41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</row>
    <row r="2" spans="1:41" x14ac:dyDescent="0.3">
      <c r="D2" s="520" t="s">
        <v>37</v>
      </c>
      <c r="E2" s="520"/>
      <c r="F2" s="520"/>
      <c r="G2" s="520"/>
      <c r="H2" s="519" t="str">
        <f>data!I3</f>
        <v>5/4</v>
      </c>
      <c r="I2" s="520"/>
      <c r="K2" s="92"/>
      <c r="L2" s="281"/>
      <c r="M2" s="281"/>
      <c r="N2" s="281"/>
      <c r="O2" s="281"/>
      <c r="T2" s="488" t="s">
        <v>34</v>
      </c>
      <c r="U2" s="488"/>
      <c r="V2" s="488"/>
      <c r="W2" s="488"/>
      <c r="X2" s="488">
        <f>data!I5</f>
        <v>2563</v>
      </c>
      <c r="Y2" s="488"/>
      <c r="Z2" s="488"/>
      <c r="AF2" s="2"/>
    </row>
    <row r="3" spans="1:41" x14ac:dyDescent="0.3">
      <c r="A3" s="487" t="s">
        <v>6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7"/>
    </row>
    <row r="4" spans="1:41" ht="19.5" thickBot="1" x14ac:dyDescent="0.35">
      <c r="A4" s="487" t="s">
        <v>29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</row>
    <row r="5" spans="1:41" ht="17.25" customHeight="1" x14ac:dyDescent="0.3">
      <c r="A5" s="516" t="s">
        <v>21</v>
      </c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8"/>
      <c r="R5" s="516" t="s">
        <v>47</v>
      </c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7"/>
      <c r="AF5" s="517"/>
      <c r="AG5" s="517"/>
      <c r="AH5" s="517"/>
      <c r="AI5" s="518"/>
    </row>
    <row r="6" spans="1:41" ht="78" customHeight="1" x14ac:dyDescent="0.3">
      <c r="A6" s="25" t="s">
        <v>3</v>
      </c>
      <c r="B6" s="7" t="s">
        <v>10</v>
      </c>
      <c r="C6" s="7" t="s">
        <v>14</v>
      </c>
      <c r="D6" s="7" t="s">
        <v>290</v>
      </c>
      <c r="E6" s="7" t="s">
        <v>22</v>
      </c>
      <c r="F6" s="7" t="s">
        <v>20</v>
      </c>
      <c r="G6" s="7" t="s">
        <v>17</v>
      </c>
      <c r="H6" s="7" t="s">
        <v>18</v>
      </c>
      <c r="I6" s="7" t="s">
        <v>267</v>
      </c>
      <c r="J6" s="7" t="s">
        <v>19</v>
      </c>
      <c r="K6" s="56" t="s">
        <v>113</v>
      </c>
      <c r="L6" s="282"/>
      <c r="M6" s="282"/>
      <c r="N6" s="282"/>
      <c r="O6" s="282"/>
      <c r="P6" s="9" t="s">
        <v>59</v>
      </c>
      <c r="Q6" s="8" t="s">
        <v>24</v>
      </c>
      <c r="R6" s="100" t="s">
        <v>10</v>
      </c>
      <c r="S6" s="7" t="s">
        <v>14</v>
      </c>
      <c r="T6" s="7" t="s">
        <v>15</v>
      </c>
      <c r="U6" s="7" t="s">
        <v>22</v>
      </c>
      <c r="V6" s="7" t="s">
        <v>20</v>
      </c>
      <c r="W6" s="7" t="s">
        <v>17</v>
      </c>
      <c r="X6" s="7" t="s">
        <v>18</v>
      </c>
      <c r="Y6" s="7" t="s">
        <v>23</v>
      </c>
      <c r="Z6" s="7" t="s">
        <v>19</v>
      </c>
      <c r="AA6" s="56" t="s">
        <v>113</v>
      </c>
      <c r="AB6" s="282"/>
      <c r="AC6" s="282"/>
      <c r="AD6" s="282"/>
      <c r="AE6" s="282"/>
      <c r="AF6" s="9" t="s">
        <v>59</v>
      </c>
      <c r="AG6" s="8" t="s">
        <v>24</v>
      </c>
      <c r="AH6" s="7" t="s">
        <v>35</v>
      </c>
      <c r="AI6" s="104" t="s">
        <v>25</v>
      </c>
    </row>
    <row r="7" spans="1:41" s="19" customFormat="1" ht="15" customHeight="1" x14ac:dyDescent="0.2">
      <c r="A7" s="103">
        <v>1</v>
      </c>
      <c r="B7" s="93">
        <f>'[8]อ่านคิดวิเคราะห์ คุณลักษณะ 1'!$Q7</f>
        <v>2</v>
      </c>
      <c r="C7" s="93">
        <f>'[9]อ่านคิดวิเคราะห์ คุณลักษณะ 1'!$Q7</f>
        <v>2</v>
      </c>
      <c r="D7" s="93">
        <f>'[10]อ่านคิดวิเคราะห์ คุณลักษณะ 1'!$Q7</f>
        <v>2</v>
      </c>
      <c r="E7" s="93">
        <f>'[11]อ่านคิดวิเคราะห์ คุณลักษณะ 1'!$Q7</f>
        <v>2</v>
      </c>
      <c r="F7" s="93">
        <f>'[12]อ่านคิดวิเคราะห์ คุณลักษณะ 1'!$Q7</f>
        <v>2</v>
      </c>
      <c r="G7" s="93">
        <f>'[13]อ่านคิดวิเคราะห์ คุณลักษณะ 1'!$Q7</f>
        <v>2</v>
      </c>
      <c r="H7" s="93">
        <f>'[14]อ่านคิดวิเคราะห์ คุณลักษณะ 1'!$Q7</f>
        <v>2</v>
      </c>
      <c r="I7" s="93">
        <f>'[15]อ่านคิดวิเคราะห์ คุณลักษณะ 1'!$Q7</f>
        <v>2</v>
      </c>
      <c r="J7" s="93">
        <f>'[16]อ่านคิดวิเคราะห์ คุณลักษณะ 1'!$Q7</f>
        <v>2</v>
      </c>
      <c r="K7" s="94">
        <f>IF(data!B4="","",MODE(L7:O7))</f>
        <v>2</v>
      </c>
      <c r="L7" s="93">
        <f>'[3]อ่านคิดวิเคราะห์ คุณลักษณะ 1'!$Q7</f>
        <v>2</v>
      </c>
      <c r="M7" s="93">
        <f>'[4]อ่านคิดวิเคราะห์ คุณลักษณะ 1'!$Q7</f>
        <v>2</v>
      </c>
      <c r="N7" s="93">
        <f>'[5]อ่านคิดวิเคราะห์ คุณลักษณะ 1'!$Q7</f>
        <v>2</v>
      </c>
      <c r="O7" s="93">
        <f>'[6]อ่านคิดวิเคราะห์ คุณลักษณะ 1'!$Q7</f>
        <v>2</v>
      </c>
      <c r="P7" s="94">
        <f>IF(AJ7&lt;&gt;"","-",IF(data!B4="","",MODE(B7:K7)))</f>
        <v>2</v>
      </c>
      <c r="Q7" s="99" t="str">
        <f>IF(AJ7&lt;&gt;"","-",IF(data!B4="","",IF(P7=3,"ดีเยี่ยม",IF(P7=2,"ดี",IF(P7=1,"ผ่าน",IF(P7=0,"ไม่ผ่าน"))))))</f>
        <v>ดี</v>
      </c>
      <c r="R7" s="102">
        <f>'[8]อ่านคิดวิเคราะห์ คุณลักษณะ 2'!$Q7</f>
        <v>3</v>
      </c>
      <c r="S7" s="93">
        <f>'[9]อ่านคิดวิเคราะห์ คุณลักษณะ 2'!$Q7</f>
        <v>3</v>
      </c>
      <c r="T7" s="93">
        <f>'[10]อ่านคิดวิเคราะห์ คุณลักษณะ 2'!$Q7</f>
        <v>3</v>
      </c>
      <c r="U7" s="93">
        <f>'[11]อ่านคิดวิเคราะห์ คุณลักษณะ 2'!$Q7</f>
        <v>3</v>
      </c>
      <c r="V7" s="93">
        <f>'[12]อ่านคิดวิเคราะห์ คุณลักษณะ 2'!$Q7</f>
        <v>3</v>
      </c>
      <c r="W7" s="93">
        <f>'[13]อ่านคิดวิเคราะห์ คุณลักษณะ 2'!$Q7</f>
        <v>3</v>
      </c>
      <c r="X7" s="93">
        <f>'[14]อ่านคิดวิเคราะห์ คุณลักษณะ 2'!$Q7</f>
        <v>3</v>
      </c>
      <c r="Y7" s="93">
        <f>'[15]อ่านคิดวิเคราะห์ คุณลักษณะ 2'!$Q7</f>
        <v>3</v>
      </c>
      <c r="Z7" s="93">
        <f>'[8]อ่านคิดวิเคราะห์ คุณลักษณะ 2'!$Q7</f>
        <v>3</v>
      </c>
      <c r="AA7" s="94">
        <f>IF(data!B4="","",MODE(AB7:AE7))</f>
        <v>3</v>
      </c>
      <c r="AB7" s="93">
        <f>'[3]อ่านคิดวิเคราะห์ คุณลักษณะ 2'!$Q7</f>
        <v>3</v>
      </c>
      <c r="AC7" s="93">
        <f>'[4]อ่านคิดวิเคราะห์ คุณลักษณะ 2'!$Q7</f>
        <v>3</v>
      </c>
      <c r="AD7" s="93">
        <f>'[5]อ่านคิดวิเคราะห์ คุณลักษณะ 2'!$Q7</f>
        <v>3</v>
      </c>
      <c r="AE7" s="93">
        <f>'[6]อ่านคิดวิเคราะห์ คุณลักษณะ 2'!$Q7</f>
        <v>3</v>
      </c>
      <c r="AF7" s="94">
        <f>IF(AJ7&lt;&gt;"","-",IF(data!B4="","",MODE(R7:AA7)))</f>
        <v>3</v>
      </c>
      <c r="AG7" s="95" t="str">
        <f>IF(AJ7&lt;&gt;"","-",IF(data!B4="","",IF(AF7=3,"ดีเยี่ยม",IF(AF7=2,"ดี",IF(AF7=1,"ผ่าน",IF(AF7=0,"ไม่ผ่าน"))))))</f>
        <v>ดีเยี่ยม</v>
      </c>
      <c r="AH7" s="95">
        <f>IF(AJ7&lt;&gt;"","-",IF(data!B4="","",MODE(B7:K7,R7:AA7)))</f>
        <v>2</v>
      </c>
      <c r="AI7" s="99" t="str">
        <f>IF(AJ7&lt;&gt;"","-",IF(data!D4="","",IF(AH7=3,"ดีเยี่ยม",IF(AH7=2,"ดี",IF(AH7=1,"ผ่าน",IF(AH7=0,"ไม่ผ่าน"))))))</f>
        <v>ดี</v>
      </c>
      <c r="AJ7" s="19" t="str">
        <f>IF(data!F4="","",data!F4)</f>
        <v/>
      </c>
    </row>
    <row r="8" spans="1:41" s="19" customFormat="1" ht="15" customHeight="1" x14ac:dyDescent="0.2">
      <c r="A8" s="103">
        <v>2</v>
      </c>
      <c r="B8" s="93">
        <f>'[8]อ่านคิดวิเคราะห์ คุณลักษณะ 1'!$Q8</f>
        <v>3</v>
      </c>
      <c r="C8" s="93">
        <f>'[9]อ่านคิดวิเคราะห์ คุณลักษณะ 1'!$Q8</f>
        <v>3</v>
      </c>
      <c r="D8" s="93">
        <f>'[10]อ่านคิดวิเคราะห์ คุณลักษณะ 1'!$Q8</f>
        <v>3</v>
      </c>
      <c r="E8" s="93">
        <f>'[11]อ่านคิดวิเคราะห์ คุณลักษณะ 1'!$Q8</f>
        <v>3</v>
      </c>
      <c r="F8" s="93">
        <f>'[12]อ่านคิดวิเคราะห์ คุณลักษณะ 1'!$Q8</f>
        <v>3</v>
      </c>
      <c r="G8" s="93">
        <f>'[13]อ่านคิดวิเคราะห์ คุณลักษณะ 1'!$Q8</f>
        <v>3</v>
      </c>
      <c r="H8" s="93">
        <f>'[14]อ่านคิดวิเคราะห์ คุณลักษณะ 1'!$Q8</f>
        <v>3</v>
      </c>
      <c r="I8" s="93">
        <f>'[15]อ่านคิดวิเคราะห์ คุณลักษณะ 1'!$Q8</f>
        <v>3</v>
      </c>
      <c r="J8" s="93">
        <f>'[16]อ่านคิดวิเคราะห์ คุณลักษณะ 1'!$Q8</f>
        <v>3</v>
      </c>
      <c r="K8" s="94">
        <f>IF(data!B5="","",MODE(L8:O8))</f>
        <v>3</v>
      </c>
      <c r="L8" s="93">
        <f>'[3]อ่านคิดวิเคราะห์ คุณลักษณะ 1'!$Q8</f>
        <v>3</v>
      </c>
      <c r="M8" s="93">
        <f>'[4]อ่านคิดวิเคราะห์ คุณลักษณะ 1'!$Q8</f>
        <v>3</v>
      </c>
      <c r="N8" s="93">
        <f>'[5]อ่านคิดวิเคราะห์ คุณลักษณะ 1'!$Q8</f>
        <v>3</v>
      </c>
      <c r="O8" s="93">
        <f>'[6]อ่านคิดวิเคราะห์ คุณลักษณะ 1'!$Q8</f>
        <v>3</v>
      </c>
      <c r="P8" s="94">
        <f>IF(AJ8&lt;&gt;"","-",IF(data!B5="","",MODE(B8:K8)))</f>
        <v>3</v>
      </c>
      <c r="Q8" s="99" t="str">
        <f>IF(AJ8&lt;&gt;"","-",IF(data!B5="","",IF(P8=3,"ดีเยี่ยม",IF(P8=2,"ดี",IF(P8=1,"ผ่าน",IF(P8=0,"ไม่ผ่าน"))))))</f>
        <v>ดีเยี่ยม</v>
      </c>
      <c r="R8" s="102">
        <f>'[8]อ่านคิดวิเคราะห์ คุณลักษณะ 2'!$Q8</f>
        <v>3</v>
      </c>
      <c r="S8" s="93">
        <f>'[9]อ่านคิดวิเคราะห์ คุณลักษณะ 2'!$Q8</f>
        <v>3</v>
      </c>
      <c r="T8" s="93">
        <f>'[10]อ่านคิดวิเคราะห์ คุณลักษณะ 2'!$Q8</f>
        <v>3</v>
      </c>
      <c r="U8" s="93">
        <f>'[11]อ่านคิดวิเคราะห์ คุณลักษณะ 2'!$Q8</f>
        <v>3</v>
      </c>
      <c r="V8" s="93">
        <f>'[12]อ่านคิดวิเคราะห์ คุณลักษณะ 2'!$Q8</f>
        <v>3</v>
      </c>
      <c r="W8" s="93">
        <f>'[13]อ่านคิดวิเคราะห์ คุณลักษณะ 2'!$Q8</f>
        <v>3</v>
      </c>
      <c r="X8" s="93">
        <f>'[14]อ่านคิดวิเคราะห์ คุณลักษณะ 2'!$Q8</f>
        <v>3</v>
      </c>
      <c r="Y8" s="93">
        <f>'[15]อ่านคิดวิเคราะห์ คุณลักษณะ 2'!$Q8</f>
        <v>3</v>
      </c>
      <c r="Z8" s="93">
        <f>'[8]อ่านคิดวิเคราะห์ คุณลักษณะ 2'!$Q8</f>
        <v>3</v>
      </c>
      <c r="AA8" s="94">
        <f>IF(data!B5="","",MODE(AB8:AE8))</f>
        <v>3</v>
      </c>
      <c r="AB8" s="93">
        <f>'[3]อ่านคิดวิเคราะห์ คุณลักษณะ 2'!$Q8</f>
        <v>3</v>
      </c>
      <c r="AC8" s="93">
        <f>'[4]อ่านคิดวิเคราะห์ คุณลักษณะ 2'!$Q8</f>
        <v>3</v>
      </c>
      <c r="AD8" s="93">
        <f>'[5]อ่านคิดวิเคราะห์ คุณลักษณะ 2'!$Q8</f>
        <v>3</v>
      </c>
      <c r="AE8" s="93">
        <f>'[6]อ่านคิดวิเคราะห์ คุณลักษณะ 2'!$Q8</f>
        <v>3</v>
      </c>
      <c r="AF8" s="94">
        <f>IF(AJ8&lt;&gt;"","-",IF(data!B5="","",MODE(R8:AA8)))</f>
        <v>3</v>
      </c>
      <c r="AG8" s="95" t="str">
        <f>IF(AJ8&lt;&gt;"","-",IF(data!B5="","",IF(AF8=3,"ดีเยี่ยม",IF(AF8=2,"ดี",IF(AF8=1,"ผ่าน",IF(AF8=0,"ไม่ผ่าน"))))))</f>
        <v>ดีเยี่ยม</v>
      </c>
      <c r="AH8" s="95">
        <f>IF(AJ8&lt;&gt;"","-",IF(data!B5="","",MODE(B8:K8,R8:AA8)))</f>
        <v>3</v>
      </c>
      <c r="AI8" s="99" t="str">
        <f>IF(AJ8&lt;&gt;"","-",IF(data!D5="","",IF(AH8=3,"ดีเยี่ยม",IF(AH8=2,"ดี",IF(AH8=1,"ผ่าน",IF(AH8=0,"ไม่ผ่าน"))))))</f>
        <v>ดีเยี่ยม</v>
      </c>
      <c r="AJ8" s="19" t="str">
        <f>IF(data!F5="","",data!F5)</f>
        <v/>
      </c>
    </row>
    <row r="9" spans="1:41" s="19" customFormat="1" ht="15" customHeight="1" x14ac:dyDescent="0.2">
      <c r="A9" s="103">
        <v>3</v>
      </c>
      <c r="B9" s="93">
        <f>'[8]อ่านคิดวิเคราะห์ คุณลักษณะ 1'!$Q9</f>
        <v>2</v>
      </c>
      <c r="C9" s="93">
        <f>'[9]อ่านคิดวิเคราะห์ คุณลักษณะ 1'!$Q9</f>
        <v>2</v>
      </c>
      <c r="D9" s="93">
        <f>'[10]อ่านคิดวิเคราะห์ คุณลักษณะ 1'!$Q9</f>
        <v>2</v>
      </c>
      <c r="E9" s="93">
        <f>'[11]อ่านคิดวิเคราะห์ คุณลักษณะ 1'!$Q9</f>
        <v>2</v>
      </c>
      <c r="F9" s="93">
        <f>'[12]อ่านคิดวิเคราะห์ คุณลักษณะ 1'!$Q9</f>
        <v>2</v>
      </c>
      <c r="G9" s="93">
        <f>'[13]อ่านคิดวิเคราะห์ คุณลักษณะ 1'!$Q9</f>
        <v>2</v>
      </c>
      <c r="H9" s="93">
        <f>'[14]อ่านคิดวิเคราะห์ คุณลักษณะ 1'!$Q9</f>
        <v>2</v>
      </c>
      <c r="I9" s="93">
        <f>'[15]อ่านคิดวิเคราะห์ คุณลักษณะ 1'!$Q9</f>
        <v>2</v>
      </c>
      <c r="J9" s="93">
        <f>'[16]อ่านคิดวิเคราะห์ คุณลักษณะ 1'!$Q9</f>
        <v>2</v>
      </c>
      <c r="K9" s="94">
        <f>IF(data!B6="","",MODE(L9:O9))</f>
        <v>2</v>
      </c>
      <c r="L9" s="93">
        <f>'[3]อ่านคิดวิเคราะห์ คุณลักษณะ 1'!$Q9</f>
        <v>2</v>
      </c>
      <c r="M9" s="93">
        <f>'[4]อ่านคิดวิเคราะห์ คุณลักษณะ 1'!$Q9</f>
        <v>2</v>
      </c>
      <c r="N9" s="93">
        <f>'[5]อ่านคิดวิเคราะห์ คุณลักษณะ 1'!$Q9</f>
        <v>2</v>
      </c>
      <c r="O9" s="93">
        <f>'[6]อ่านคิดวิเคราะห์ คุณลักษณะ 1'!$Q9</f>
        <v>2</v>
      </c>
      <c r="P9" s="94">
        <f>IF(AJ9&lt;&gt;"","-",IF(data!B6="","",MODE(B9:K9)))</f>
        <v>2</v>
      </c>
      <c r="Q9" s="99" t="str">
        <f>IF(AJ9&lt;&gt;"","-",IF(data!B6="","",IF(P9=3,"ดีเยี่ยม",IF(P9=2,"ดี",IF(P9=1,"ผ่าน",IF(P9=0,"ไม่ผ่าน"))))))</f>
        <v>ดี</v>
      </c>
      <c r="R9" s="102">
        <f>'[8]อ่านคิดวิเคราะห์ คุณลักษณะ 2'!$Q9</f>
        <v>2</v>
      </c>
      <c r="S9" s="93">
        <f>'[9]อ่านคิดวิเคราะห์ คุณลักษณะ 2'!$Q9</f>
        <v>2</v>
      </c>
      <c r="T9" s="93">
        <f>'[10]อ่านคิดวิเคราะห์ คุณลักษณะ 2'!$Q9</f>
        <v>2</v>
      </c>
      <c r="U9" s="93">
        <f>'[11]อ่านคิดวิเคราะห์ คุณลักษณะ 2'!$Q9</f>
        <v>2</v>
      </c>
      <c r="V9" s="93">
        <f>'[12]อ่านคิดวิเคราะห์ คุณลักษณะ 2'!$Q9</f>
        <v>2</v>
      </c>
      <c r="W9" s="93">
        <f>'[13]อ่านคิดวิเคราะห์ คุณลักษณะ 2'!$Q9</f>
        <v>2</v>
      </c>
      <c r="X9" s="93">
        <f>'[14]อ่านคิดวิเคราะห์ คุณลักษณะ 2'!$Q9</f>
        <v>2</v>
      </c>
      <c r="Y9" s="93">
        <f>'[15]อ่านคิดวิเคราะห์ คุณลักษณะ 2'!$Q9</f>
        <v>2</v>
      </c>
      <c r="Z9" s="93">
        <f>'[8]อ่านคิดวิเคราะห์ คุณลักษณะ 2'!$Q9</f>
        <v>2</v>
      </c>
      <c r="AA9" s="94">
        <f>IF(data!B6="","",MODE(AB9:AE9))</f>
        <v>2</v>
      </c>
      <c r="AB9" s="93">
        <f>'[3]อ่านคิดวิเคราะห์ คุณลักษณะ 2'!$Q9</f>
        <v>2</v>
      </c>
      <c r="AC9" s="93">
        <f>'[4]อ่านคิดวิเคราะห์ คุณลักษณะ 2'!$Q9</f>
        <v>2</v>
      </c>
      <c r="AD9" s="93">
        <f>'[5]อ่านคิดวิเคราะห์ คุณลักษณะ 2'!$Q9</f>
        <v>2</v>
      </c>
      <c r="AE9" s="93">
        <f>'[6]อ่านคิดวิเคราะห์ คุณลักษณะ 2'!$Q9</f>
        <v>2</v>
      </c>
      <c r="AF9" s="94">
        <f>IF(AJ9&lt;&gt;"","-",IF(data!B6="","",MODE(R9:AA9)))</f>
        <v>2</v>
      </c>
      <c r="AG9" s="95" t="str">
        <f>IF(AJ9&lt;&gt;"","-",IF(data!B6="","",IF(AF9=3,"ดีเยี่ยม",IF(AF9=2,"ดี",IF(AF9=1,"ผ่าน",IF(AF9=0,"ไม่ผ่าน"))))))</f>
        <v>ดี</v>
      </c>
      <c r="AH9" s="95">
        <f>IF(AJ9&lt;&gt;"","-",IF(data!B6="","",MODE(B9:K9,R9:AA9)))</f>
        <v>2</v>
      </c>
      <c r="AI9" s="99" t="str">
        <f>IF(AJ9&lt;&gt;"","-",IF(data!D6="","",IF(AH9=3,"ดีเยี่ยม",IF(AH9=2,"ดี",IF(AH9=1,"ผ่าน",IF(AH9=0,"ไม่ผ่าน"))))))</f>
        <v>ดี</v>
      </c>
      <c r="AJ9" s="19" t="str">
        <f>IF(data!F6="","",data!F6)</f>
        <v/>
      </c>
    </row>
    <row r="10" spans="1:41" s="19" customFormat="1" ht="15" customHeight="1" x14ac:dyDescent="0.2">
      <c r="A10" s="103">
        <v>4</v>
      </c>
      <c r="B10" s="93" t="str">
        <f>'[8]อ่านคิดวิเคราะห์ คุณลักษณะ 1'!$Q10</f>
        <v/>
      </c>
      <c r="C10" s="93" t="str">
        <f>'[9]อ่านคิดวิเคราะห์ คุณลักษณะ 1'!$Q10</f>
        <v/>
      </c>
      <c r="D10" s="93" t="str">
        <f>'[10]อ่านคิดวิเคราะห์ คุณลักษณะ 1'!$Q10</f>
        <v/>
      </c>
      <c r="E10" s="93" t="str">
        <f>'[11]อ่านคิดวิเคราะห์ คุณลักษณะ 1'!$Q10</f>
        <v/>
      </c>
      <c r="F10" s="93" t="str">
        <f>'[12]อ่านคิดวิเคราะห์ คุณลักษณะ 1'!$Q10</f>
        <v/>
      </c>
      <c r="G10" s="93" t="str">
        <f>'[13]อ่านคิดวิเคราะห์ คุณลักษณะ 1'!$Q10</f>
        <v/>
      </c>
      <c r="H10" s="93" t="str">
        <f>'[14]อ่านคิดวิเคราะห์ คุณลักษณะ 1'!$Q10</f>
        <v/>
      </c>
      <c r="I10" s="93" t="str">
        <f>'[15]อ่านคิดวิเคราะห์ คุณลักษณะ 1'!$Q10</f>
        <v/>
      </c>
      <c r="J10" s="93" t="str">
        <f>'[16]อ่านคิดวิเคราะห์ คุณลักษณะ 1'!$Q10</f>
        <v/>
      </c>
      <c r="K10" s="94" t="str">
        <f>IF(data!B7="","",MODE(L10:O10))</f>
        <v/>
      </c>
      <c r="L10" s="93" t="str">
        <f>'[3]อ่านคิดวิเคราะห์ คุณลักษณะ 1'!$Q10</f>
        <v/>
      </c>
      <c r="M10" s="93" t="str">
        <f>'[4]อ่านคิดวิเคราะห์ คุณลักษณะ 1'!$Q10</f>
        <v/>
      </c>
      <c r="N10" s="93" t="str">
        <f>'[5]อ่านคิดวิเคราะห์ คุณลักษณะ 1'!$Q10</f>
        <v/>
      </c>
      <c r="O10" s="93" t="str">
        <f>'[6]อ่านคิดวิเคราะห์ คุณลักษณะ 1'!$Q10</f>
        <v/>
      </c>
      <c r="P10" s="94" t="str">
        <f>IF(AJ10&lt;&gt;"","-",IF(data!B7="","",MODE(B10:K10)))</f>
        <v/>
      </c>
      <c r="Q10" s="99" t="str">
        <f>IF(AJ10&lt;&gt;"","-",IF(data!B7="","",IF(P10=3,"ดีเยี่ยม",IF(P10=2,"ดี",IF(P10=1,"ผ่าน",IF(P10=0,"ไม่ผ่าน"))))))</f>
        <v/>
      </c>
      <c r="R10" s="102" t="str">
        <f>'[8]อ่านคิดวิเคราะห์ คุณลักษณะ 2'!$Q10</f>
        <v/>
      </c>
      <c r="S10" s="93" t="str">
        <f>'[9]อ่านคิดวิเคราะห์ คุณลักษณะ 2'!$Q10</f>
        <v/>
      </c>
      <c r="T10" s="93" t="str">
        <f>'[10]อ่านคิดวิเคราะห์ คุณลักษณะ 2'!$Q10</f>
        <v/>
      </c>
      <c r="U10" s="93" t="str">
        <f>'[11]อ่านคิดวิเคราะห์ คุณลักษณะ 2'!$Q10</f>
        <v/>
      </c>
      <c r="V10" s="93" t="str">
        <f>'[12]อ่านคิดวิเคราะห์ คุณลักษณะ 2'!$Q10</f>
        <v/>
      </c>
      <c r="W10" s="93" t="str">
        <f>'[13]อ่านคิดวิเคราะห์ คุณลักษณะ 2'!$Q10</f>
        <v/>
      </c>
      <c r="X10" s="93" t="str">
        <f>'[14]อ่านคิดวิเคราะห์ คุณลักษณะ 2'!$Q10</f>
        <v/>
      </c>
      <c r="Y10" s="93" t="str">
        <f>'[15]อ่านคิดวิเคราะห์ คุณลักษณะ 2'!$Q10</f>
        <v/>
      </c>
      <c r="Z10" s="93" t="str">
        <f>'[8]อ่านคิดวิเคราะห์ คุณลักษณะ 2'!$Q10</f>
        <v/>
      </c>
      <c r="AA10" s="94" t="str">
        <f>IF(data!B7="","",MODE(AB10:AE10))</f>
        <v/>
      </c>
      <c r="AB10" s="93" t="str">
        <f>'[3]อ่านคิดวิเคราะห์ คุณลักษณะ 2'!$Q10</f>
        <v/>
      </c>
      <c r="AC10" s="93" t="str">
        <f>'[4]อ่านคิดวิเคราะห์ คุณลักษณะ 2'!$Q10</f>
        <v/>
      </c>
      <c r="AD10" s="93" t="str">
        <f>'[5]อ่านคิดวิเคราะห์ คุณลักษณะ 2'!$Q10</f>
        <v/>
      </c>
      <c r="AE10" s="93" t="str">
        <f>'[6]อ่านคิดวิเคราะห์ คุณลักษณะ 2'!$Q10</f>
        <v/>
      </c>
      <c r="AF10" s="94" t="str">
        <f>IF(AJ10&lt;&gt;"","-",IF(data!B7="","",MODE(R10:AA10)))</f>
        <v/>
      </c>
      <c r="AG10" s="95" t="str">
        <f>IF(AJ10&lt;&gt;"","-",IF(data!B7="","",IF(AF10=3,"ดีเยี่ยม",IF(AF10=2,"ดี",IF(AF10=1,"ผ่าน",IF(AF10=0,"ไม่ผ่าน"))))))</f>
        <v/>
      </c>
      <c r="AH10" s="95" t="str">
        <f>IF(AJ10&lt;&gt;"","-",IF(data!B7="","",MODE(B10:K10,R10:AA10)))</f>
        <v/>
      </c>
      <c r="AI10" s="99" t="str">
        <f>IF(AJ10&lt;&gt;"","-",IF(data!D7="","",IF(AH10=3,"ดีเยี่ยม",IF(AH10=2,"ดี",IF(AH10=1,"ผ่าน",IF(AH10=0,"ไม่ผ่าน"))))))</f>
        <v/>
      </c>
      <c r="AJ10" s="19" t="str">
        <f>IF(data!F7="","",data!F7)</f>
        <v/>
      </c>
    </row>
    <row r="11" spans="1:41" s="19" customFormat="1" ht="15" customHeight="1" x14ac:dyDescent="0.2">
      <c r="A11" s="103">
        <v>5</v>
      </c>
      <c r="B11" s="93" t="str">
        <f>'[8]อ่านคิดวิเคราะห์ คุณลักษณะ 1'!$Q11</f>
        <v/>
      </c>
      <c r="C11" s="93" t="str">
        <f>'[9]อ่านคิดวิเคราะห์ คุณลักษณะ 1'!$Q11</f>
        <v/>
      </c>
      <c r="D11" s="93" t="str">
        <f>'[10]อ่านคิดวิเคราะห์ คุณลักษณะ 1'!$Q11</f>
        <v/>
      </c>
      <c r="E11" s="93" t="str">
        <f>'[11]อ่านคิดวิเคราะห์ คุณลักษณะ 1'!$Q11</f>
        <v/>
      </c>
      <c r="F11" s="93" t="str">
        <f>'[12]อ่านคิดวิเคราะห์ คุณลักษณะ 1'!$Q11</f>
        <v/>
      </c>
      <c r="G11" s="93" t="str">
        <f>'[13]อ่านคิดวิเคราะห์ คุณลักษณะ 1'!$Q11</f>
        <v/>
      </c>
      <c r="H11" s="93" t="str">
        <f>'[14]อ่านคิดวิเคราะห์ คุณลักษณะ 1'!$Q11</f>
        <v/>
      </c>
      <c r="I11" s="93" t="str">
        <f>'[15]อ่านคิดวิเคราะห์ คุณลักษณะ 1'!$Q11</f>
        <v/>
      </c>
      <c r="J11" s="93" t="str">
        <f>'[16]อ่านคิดวิเคราะห์ คุณลักษณะ 1'!$Q11</f>
        <v/>
      </c>
      <c r="K11" s="94" t="str">
        <f>IF(data!B8="","",MODE(L11:O11))</f>
        <v/>
      </c>
      <c r="L11" s="93" t="str">
        <f>'[3]อ่านคิดวิเคราะห์ คุณลักษณะ 1'!$Q11</f>
        <v/>
      </c>
      <c r="M11" s="93" t="str">
        <f>'[4]อ่านคิดวิเคราะห์ คุณลักษณะ 1'!$Q11</f>
        <v/>
      </c>
      <c r="N11" s="93" t="str">
        <f>'[5]อ่านคิดวิเคราะห์ คุณลักษณะ 1'!$Q11</f>
        <v/>
      </c>
      <c r="O11" s="93" t="str">
        <f>'[6]อ่านคิดวิเคราะห์ คุณลักษณะ 1'!$Q11</f>
        <v/>
      </c>
      <c r="P11" s="94" t="str">
        <f>IF(AJ11&lt;&gt;"","-",IF(data!B8="","",MODE(B11:K11)))</f>
        <v/>
      </c>
      <c r="Q11" s="99" t="str">
        <f>IF(AJ11&lt;&gt;"","-",IF(data!B8="","",IF(P11=3,"ดีเยี่ยม",IF(P11=2,"ดี",IF(P11=1,"ผ่าน",IF(P11=0,"ไม่ผ่าน"))))))</f>
        <v/>
      </c>
      <c r="R11" s="102" t="str">
        <f>'[8]อ่านคิดวิเคราะห์ คุณลักษณะ 2'!$Q11</f>
        <v/>
      </c>
      <c r="S11" s="93" t="str">
        <f>'[9]อ่านคิดวิเคราะห์ คุณลักษณะ 2'!$Q11</f>
        <v/>
      </c>
      <c r="T11" s="93" t="str">
        <f>'[10]อ่านคิดวิเคราะห์ คุณลักษณะ 2'!$Q11</f>
        <v/>
      </c>
      <c r="U11" s="93" t="str">
        <f>'[11]อ่านคิดวิเคราะห์ คุณลักษณะ 2'!$Q11</f>
        <v/>
      </c>
      <c r="V11" s="93" t="str">
        <f>'[12]อ่านคิดวิเคราะห์ คุณลักษณะ 2'!$Q11</f>
        <v/>
      </c>
      <c r="W11" s="93" t="str">
        <f>'[13]อ่านคิดวิเคราะห์ คุณลักษณะ 2'!$Q11</f>
        <v/>
      </c>
      <c r="X11" s="93" t="str">
        <f>'[14]อ่านคิดวิเคราะห์ คุณลักษณะ 2'!$Q11</f>
        <v/>
      </c>
      <c r="Y11" s="93" t="str">
        <f>'[15]อ่านคิดวิเคราะห์ คุณลักษณะ 2'!$Q11</f>
        <v/>
      </c>
      <c r="Z11" s="93" t="str">
        <f>'[8]อ่านคิดวิเคราะห์ คุณลักษณะ 2'!$Q11</f>
        <v/>
      </c>
      <c r="AA11" s="94" t="str">
        <f>IF(data!B8="","",MODE(AB11:AE11))</f>
        <v/>
      </c>
      <c r="AB11" s="93" t="str">
        <f>'[3]อ่านคิดวิเคราะห์ คุณลักษณะ 2'!$Q11</f>
        <v/>
      </c>
      <c r="AC11" s="93" t="str">
        <f>'[4]อ่านคิดวิเคราะห์ คุณลักษณะ 2'!$Q11</f>
        <v/>
      </c>
      <c r="AD11" s="93" t="str">
        <f>'[5]อ่านคิดวิเคราะห์ คุณลักษณะ 2'!$Q11</f>
        <v/>
      </c>
      <c r="AE11" s="93" t="str">
        <f>'[6]อ่านคิดวิเคราะห์ คุณลักษณะ 2'!$Q11</f>
        <v/>
      </c>
      <c r="AF11" s="94" t="str">
        <f>IF(AJ11&lt;&gt;"","-",IF(data!B8="","",MODE(R11:AA11)))</f>
        <v/>
      </c>
      <c r="AG11" s="95" t="str">
        <f>IF(AJ11&lt;&gt;"","-",IF(data!B8="","",IF(AF11=3,"ดีเยี่ยม",IF(AF11=2,"ดี",IF(AF11=1,"ผ่าน",IF(AF11=0,"ไม่ผ่าน"))))))</f>
        <v/>
      </c>
      <c r="AH11" s="95" t="str">
        <f>IF(AJ11&lt;&gt;"","-",IF(data!B8="","",MODE(B11:K11,R11:AA11)))</f>
        <v/>
      </c>
      <c r="AI11" s="99" t="str">
        <f>IF(AJ11&lt;&gt;"","-",IF(data!D8="","",IF(AH11=3,"ดีเยี่ยม",IF(AH11=2,"ดี",IF(AH11=1,"ผ่าน",IF(AH11=0,"ไม่ผ่าน"))))))</f>
        <v/>
      </c>
      <c r="AJ11" s="19" t="str">
        <f>IF(data!F8="","",data!F8)</f>
        <v/>
      </c>
    </row>
    <row r="12" spans="1:41" s="19" customFormat="1" ht="15" customHeight="1" x14ac:dyDescent="0.2">
      <c r="A12" s="103">
        <v>6</v>
      </c>
      <c r="B12" s="93" t="str">
        <f>'[8]อ่านคิดวิเคราะห์ คุณลักษณะ 1'!$Q12</f>
        <v/>
      </c>
      <c r="C12" s="93" t="str">
        <f>'[9]อ่านคิดวิเคราะห์ คุณลักษณะ 1'!$Q12</f>
        <v/>
      </c>
      <c r="D12" s="93" t="str">
        <f>'[10]อ่านคิดวิเคราะห์ คุณลักษณะ 1'!$Q12</f>
        <v/>
      </c>
      <c r="E12" s="93" t="str">
        <f>'[11]อ่านคิดวิเคราะห์ คุณลักษณะ 1'!$Q12</f>
        <v/>
      </c>
      <c r="F12" s="93" t="str">
        <f>'[12]อ่านคิดวิเคราะห์ คุณลักษณะ 1'!$Q12</f>
        <v/>
      </c>
      <c r="G12" s="93" t="str">
        <f>'[13]อ่านคิดวิเคราะห์ คุณลักษณะ 1'!$Q12</f>
        <v/>
      </c>
      <c r="H12" s="93" t="str">
        <f>'[14]อ่านคิดวิเคราะห์ คุณลักษณะ 1'!$Q12</f>
        <v/>
      </c>
      <c r="I12" s="93" t="str">
        <f>'[15]อ่านคิดวิเคราะห์ คุณลักษณะ 1'!$Q12</f>
        <v/>
      </c>
      <c r="J12" s="93" t="str">
        <f>'[16]อ่านคิดวิเคราะห์ คุณลักษณะ 1'!$Q12</f>
        <v/>
      </c>
      <c r="K12" s="94" t="str">
        <f>IF(data!B9="","",MODE(L12:O12))</f>
        <v/>
      </c>
      <c r="L12" s="93" t="str">
        <f>'[3]อ่านคิดวิเคราะห์ คุณลักษณะ 1'!$Q12</f>
        <v/>
      </c>
      <c r="M12" s="93" t="str">
        <f>'[4]อ่านคิดวิเคราะห์ คุณลักษณะ 1'!$Q12</f>
        <v/>
      </c>
      <c r="N12" s="93" t="str">
        <f>'[5]อ่านคิดวิเคราะห์ คุณลักษณะ 1'!$Q12</f>
        <v/>
      </c>
      <c r="O12" s="93" t="str">
        <f>'[6]อ่านคิดวิเคราะห์ คุณลักษณะ 1'!$Q12</f>
        <v/>
      </c>
      <c r="P12" s="94" t="str">
        <f>IF(AJ12&lt;&gt;"","-",IF(data!B9="","",MODE(B12:K12)))</f>
        <v/>
      </c>
      <c r="Q12" s="99" t="str">
        <f>IF(AJ12&lt;&gt;"","-",IF(data!B9="","",IF(P12=3,"ดีเยี่ยม",IF(P12=2,"ดี",IF(P12=1,"ผ่าน",IF(P12=0,"ไม่ผ่าน"))))))</f>
        <v/>
      </c>
      <c r="R12" s="102" t="str">
        <f>'[8]อ่านคิดวิเคราะห์ คุณลักษณะ 2'!$Q12</f>
        <v/>
      </c>
      <c r="S12" s="93" t="str">
        <f>'[9]อ่านคิดวิเคราะห์ คุณลักษณะ 2'!$Q12</f>
        <v/>
      </c>
      <c r="T12" s="93" t="str">
        <f>'[10]อ่านคิดวิเคราะห์ คุณลักษณะ 2'!$Q12</f>
        <v/>
      </c>
      <c r="U12" s="93" t="str">
        <f>'[11]อ่านคิดวิเคราะห์ คุณลักษณะ 2'!$Q12</f>
        <v/>
      </c>
      <c r="V12" s="93" t="str">
        <f>'[12]อ่านคิดวิเคราะห์ คุณลักษณะ 2'!$Q12</f>
        <v/>
      </c>
      <c r="W12" s="93" t="str">
        <f>'[13]อ่านคิดวิเคราะห์ คุณลักษณะ 2'!$Q12</f>
        <v/>
      </c>
      <c r="X12" s="93" t="str">
        <f>'[14]อ่านคิดวิเคราะห์ คุณลักษณะ 2'!$Q12</f>
        <v/>
      </c>
      <c r="Y12" s="93" t="str">
        <f>'[15]อ่านคิดวิเคราะห์ คุณลักษณะ 2'!$Q12</f>
        <v/>
      </c>
      <c r="Z12" s="93" t="str">
        <f>'[8]อ่านคิดวิเคราะห์ คุณลักษณะ 2'!$Q12</f>
        <v/>
      </c>
      <c r="AA12" s="94" t="str">
        <f>IF(data!B9="","",MODE(AB12:AE12))</f>
        <v/>
      </c>
      <c r="AB12" s="93" t="str">
        <f>'[3]อ่านคิดวิเคราะห์ คุณลักษณะ 2'!$Q12</f>
        <v/>
      </c>
      <c r="AC12" s="93" t="str">
        <f>'[4]อ่านคิดวิเคราะห์ คุณลักษณะ 2'!$Q12</f>
        <v/>
      </c>
      <c r="AD12" s="93" t="str">
        <f>'[5]อ่านคิดวิเคราะห์ คุณลักษณะ 2'!$Q12</f>
        <v/>
      </c>
      <c r="AE12" s="93" t="str">
        <f>'[6]อ่านคิดวิเคราะห์ คุณลักษณะ 2'!$Q12</f>
        <v/>
      </c>
      <c r="AF12" s="94" t="str">
        <f>IF(AJ12&lt;&gt;"","-",IF(data!B9="","",MODE(R12:AA12)))</f>
        <v/>
      </c>
      <c r="AG12" s="95" t="str">
        <f>IF(AJ12&lt;&gt;"","-",IF(data!B9="","",IF(AF12=3,"ดีเยี่ยม",IF(AF12=2,"ดี",IF(AF12=1,"ผ่าน",IF(AF12=0,"ไม่ผ่าน"))))))</f>
        <v/>
      </c>
      <c r="AH12" s="95" t="str">
        <f>IF(AJ12&lt;&gt;"","-",IF(data!B9="","",MODE(B12:K12,R12:AA12)))</f>
        <v/>
      </c>
      <c r="AI12" s="99" t="str">
        <f>IF(AJ12&lt;&gt;"","-",IF(data!D9="","",IF(AH12=3,"ดีเยี่ยม",IF(AH12=2,"ดี",IF(AH12=1,"ผ่าน",IF(AH12=0,"ไม่ผ่าน"))))))</f>
        <v/>
      </c>
      <c r="AJ12" s="19" t="str">
        <f>IF(data!F9="","",data!F9)</f>
        <v/>
      </c>
    </row>
    <row r="13" spans="1:41" s="19" customFormat="1" ht="15" customHeight="1" x14ac:dyDescent="0.2">
      <c r="A13" s="103">
        <v>7</v>
      </c>
      <c r="B13" s="93" t="str">
        <f>'[8]อ่านคิดวิเคราะห์ คุณลักษณะ 1'!$Q13</f>
        <v/>
      </c>
      <c r="C13" s="93" t="str">
        <f>'[9]อ่านคิดวิเคราะห์ คุณลักษณะ 1'!$Q13</f>
        <v/>
      </c>
      <c r="D13" s="93" t="str">
        <f>'[10]อ่านคิดวิเคราะห์ คุณลักษณะ 1'!$Q13</f>
        <v/>
      </c>
      <c r="E13" s="93" t="str">
        <f>'[11]อ่านคิดวิเคราะห์ คุณลักษณะ 1'!$Q13</f>
        <v/>
      </c>
      <c r="F13" s="93" t="str">
        <f>'[12]อ่านคิดวิเคราะห์ คุณลักษณะ 1'!$Q13</f>
        <v/>
      </c>
      <c r="G13" s="93" t="str">
        <f>'[13]อ่านคิดวิเคราะห์ คุณลักษณะ 1'!$Q13</f>
        <v/>
      </c>
      <c r="H13" s="93" t="str">
        <f>'[14]อ่านคิดวิเคราะห์ คุณลักษณะ 1'!$Q13</f>
        <v/>
      </c>
      <c r="I13" s="93" t="str">
        <f>'[15]อ่านคิดวิเคราะห์ คุณลักษณะ 1'!$Q13</f>
        <v/>
      </c>
      <c r="J13" s="93" t="str">
        <f>'[16]อ่านคิดวิเคราะห์ คุณลักษณะ 1'!$Q13</f>
        <v/>
      </c>
      <c r="K13" s="94" t="str">
        <f>IF(data!B10="","",MODE(L13:O13))</f>
        <v/>
      </c>
      <c r="L13" s="93" t="str">
        <f>'[3]อ่านคิดวิเคราะห์ คุณลักษณะ 1'!$Q13</f>
        <v/>
      </c>
      <c r="M13" s="93" t="str">
        <f>'[4]อ่านคิดวิเคราะห์ คุณลักษณะ 1'!$Q13</f>
        <v/>
      </c>
      <c r="N13" s="93" t="str">
        <f>'[5]อ่านคิดวิเคราะห์ คุณลักษณะ 1'!$Q13</f>
        <v/>
      </c>
      <c r="O13" s="93" t="str">
        <f>'[6]อ่านคิดวิเคราะห์ คุณลักษณะ 1'!$Q13</f>
        <v/>
      </c>
      <c r="P13" s="94" t="str">
        <f>IF(AJ13&lt;&gt;"","-",IF(data!B10="","",MODE(B13:K13)))</f>
        <v/>
      </c>
      <c r="Q13" s="99" t="str">
        <f>IF(AJ13&lt;&gt;"","-",IF(data!B10="","",IF(P13=3,"ดีเยี่ยม",IF(P13=2,"ดี",IF(P13=1,"ผ่าน",IF(P13=0,"ไม่ผ่าน"))))))</f>
        <v/>
      </c>
      <c r="R13" s="102" t="str">
        <f>'[8]อ่านคิดวิเคราะห์ คุณลักษณะ 2'!$Q13</f>
        <v/>
      </c>
      <c r="S13" s="93" t="str">
        <f>'[9]อ่านคิดวิเคราะห์ คุณลักษณะ 2'!$Q13</f>
        <v/>
      </c>
      <c r="T13" s="93" t="str">
        <f>'[10]อ่านคิดวิเคราะห์ คุณลักษณะ 2'!$Q13</f>
        <v/>
      </c>
      <c r="U13" s="93" t="str">
        <f>'[11]อ่านคิดวิเคราะห์ คุณลักษณะ 2'!$Q13</f>
        <v/>
      </c>
      <c r="V13" s="93" t="str">
        <f>'[12]อ่านคิดวิเคราะห์ คุณลักษณะ 2'!$Q13</f>
        <v/>
      </c>
      <c r="W13" s="93" t="str">
        <f>'[13]อ่านคิดวิเคราะห์ คุณลักษณะ 2'!$Q13</f>
        <v/>
      </c>
      <c r="X13" s="93" t="str">
        <f>'[14]อ่านคิดวิเคราะห์ คุณลักษณะ 2'!$Q13</f>
        <v/>
      </c>
      <c r="Y13" s="93" t="str">
        <f>'[15]อ่านคิดวิเคราะห์ คุณลักษณะ 2'!$Q13</f>
        <v/>
      </c>
      <c r="Z13" s="93" t="str">
        <f>'[8]อ่านคิดวิเคราะห์ คุณลักษณะ 2'!$Q13</f>
        <v/>
      </c>
      <c r="AA13" s="94" t="str">
        <f>IF(data!B10="","",MODE(AB13:AE13))</f>
        <v/>
      </c>
      <c r="AB13" s="93" t="str">
        <f>'[3]อ่านคิดวิเคราะห์ คุณลักษณะ 2'!$Q13</f>
        <v/>
      </c>
      <c r="AC13" s="93" t="str">
        <f>'[4]อ่านคิดวิเคราะห์ คุณลักษณะ 2'!$Q13</f>
        <v/>
      </c>
      <c r="AD13" s="93" t="str">
        <f>'[5]อ่านคิดวิเคราะห์ คุณลักษณะ 2'!$Q13</f>
        <v/>
      </c>
      <c r="AE13" s="93" t="str">
        <f>'[6]อ่านคิดวิเคราะห์ คุณลักษณะ 2'!$Q13</f>
        <v/>
      </c>
      <c r="AF13" s="94" t="str">
        <f>IF(AJ13&lt;&gt;"","-",IF(data!B10="","",MODE(R13:AA13)))</f>
        <v/>
      </c>
      <c r="AG13" s="95" t="str">
        <f>IF(AJ13&lt;&gt;"","-",IF(data!B10="","",IF(AF13=3,"ดีเยี่ยม",IF(AF13=2,"ดี",IF(AF13=1,"ผ่าน",IF(AF13=0,"ไม่ผ่าน"))))))</f>
        <v/>
      </c>
      <c r="AH13" s="95" t="str">
        <f>IF(AJ13&lt;&gt;"","-",IF(data!B10="","",MODE(B13:K13,R13:AA13)))</f>
        <v/>
      </c>
      <c r="AI13" s="99" t="str">
        <f>IF(AJ13&lt;&gt;"","-",IF(data!D10="","",IF(AH13=3,"ดีเยี่ยม",IF(AH13=2,"ดี",IF(AH13=1,"ผ่าน",IF(AH13=0,"ไม่ผ่าน"))))))</f>
        <v/>
      </c>
      <c r="AJ13" s="19" t="str">
        <f>IF(data!F10="","",data!F10)</f>
        <v/>
      </c>
    </row>
    <row r="14" spans="1:41" s="19" customFormat="1" ht="15" customHeight="1" x14ac:dyDescent="0.2">
      <c r="A14" s="103">
        <v>8</v>
      </c>
      <c r="B14" s="93" t="str">
        <f>'[8]อ่านคิดวิเคราะห์ คุณลักษณะ 1'!$Q14</f>
        <v/>
      </c>
      <c r="C14" s="93" t="str">
        <f>'[9]อ่านคิดวิเคราะห์ คุณลักษณะ 1'!$Q14</f>
        <v/>
      </c>
      <c r="D14" s="93" t="str">
        <f>'[10]อ่านคิดวิเคราะห์ คุณลักษณะ 1'!$Q14</f>
        <v/>
      </c>
      <c r="E14" s="93" t="str">
        <f>'[11]อ่านคิดวิเคราะห์ คุณลักษณะ 1'!$Q14</f>
        <v/>
      </c>
      <c r="F14" s="93" t="str">
        <f>'[12]อ่านคิดวิเคราะห์ คุณลักษณะ 1'!$Q14</f>
        <v/>
      </c>
      <c r="G14" s="93" t="str">
        <f>'[13]อ่านคิดวิเคราะห์ คุณลักษณะ 1'!$Q14</f>
        <v/>
      </c>
      <c r="H14" s="93" t="str">
        <f>'[14]อ่านคิดวิเคราะห์ คุณลักษณะ 1'!$Q14</f>
        <v/>
      </c>
      <c r="I14" s="93" t="str">
        <f>'[15]อ่านคิดวิเคราะห์ คุณลักษณะ 1'!$Q14</f>
        <v/>
      </c>
      <c r="J14" s="93" t="str">
        <f>'[16]อ่านคิดวิเคราะห์ คุณลักษณะ 1'!$Q14</f>
        <v/>
      </c>
      <c r="K14" s="94" t="str">
        <f>IF(data!B11="","",MODE(L14:O14))</f>
        <v/>
      </c>
      <c r="L14" s="93" t="str">
        <f>'[3]อ่านคิดวิเคราะห์ คุณลักษณะ 1'!$Q14</f>
        <v/>
      </c>
      <c r="M14" s="93" t="str">
        <f>'[4]อ่านคิดวิเคราะห์ คุณลักษณะ 1'!$Q14</f>
        <v/>
      </c>
      <c r="N14" s="93" t="str">
        <f>'[5]อ่านคิดวิเคราะห์ คุณลักษณะ 1'!$Q14</f>
        <v/>
      </c>
      <c r="O14" s="93" t="str">
        <f>'[6]อ่านคิดวิเคราะห์ คุณลักษณะ 1'!$Q14</f>
        <v/>
      </c>
      <c r="P14" s="94" t="str">
        <f>IF(AJ14&lt;&gt;"","-",IF(data!B11="","",MODE(B14:K14)))</f>
        <v/>
      </c>
      <c r="Q14" s="99" t="str">
        <f>IF(AJ14&lt;&gt;"","-",IF(data!B11="","",IF(P14=3,"ดีเยี่ยม",IF(P14=2,"ดี",IF(P14=1,"ผ่าน",IF(P14=0,"ไม่ผ่าน"))))))</f>
        <v/>
      </c>
      <c r="R14" s="102" t="str">
        <f>'[8]อ่านคิดวิเคราะห์ คุณลักษณะ 2'!$Q14</f>
        <v/>
      </c>
      <c r="S14" s="93" t="str">
        <f>'[9]อ่านคิดวิเคราะห์ คุณลักษณะ 2'!$Q14</f>
        <v/>
      </c>
      <c r="T14" s="93" t="str">
        <f>'[10]อ่านคิดวิเคราะห์ คุณลักษณะ 2'!$Q14</f>
        <v/>
      </c>
      <c r="U14" s="93" t="str">
        <f>'[11]อ่านคิดวิเคราะห์ คุณลักษณะ 2'!$Q14</f>
        <v/>
      </c>
      <c r="V14" s="93" t="str">
        <f>'[12]อ่านคิดวิเคราะห์ คุณลักษณะ 2'!$Q14</f>
        <v/>
      </c>
      <c r="W14" s="93" t="str">
        <f>'[13]อ่านคิดวิเคราะห์ คุณลักษณะ 2'!$Q14</f>
        <v/>
      </c>
      <c r="X14" s="93" t="str">
        <f>'[14]อ่านคิดวิเคราะห์ คุณลักษณะ 2'!$Q14</f>
        <v/>
      </c>
      <c r="Y14" s="93" t="str">
        <f>'[15]อ่านคิดวิเคราะห์ คุณลักษณะ 2'!$Q14</f>
        <v/>
      </c>
      <c r="Z14" s="93" t="str">
        <f>'[8]อ่านคิดวิเคราะห์ คุณลักษณะ 2'!$Q14</f>
        <v/>
      </c>
      <c r="AA14" s="94" t="str">
        <f>IF(data!B11="","",MODE(AB14:AE14))</f>
        <v/>
      </c>
      <c r="AB14" s="93" t="str">
        <f>'[3]อ่านคิดวิเคราะห์ คุณลักษณะ 2'!$Q14</f>
        <v/>
      </c>
      <c r="AC14" s="93" t="str">
        <f>'[4]อ่านคิดวิเคราะห์ คุณลักษณะ 2'!$Q14</f>
        <v/>
      </c>
      <c r="AD14" s="93" t="str">
        <f>'[5]อ่านคิดวิเคราะห์ คุณลักษณะ 2'!$Q14</f>
        <v/>
      </c>
      <c r="AE14" s="93" t="str">
        <f>'[6]อ่านคิดวิเคราะห์ คุณลักษณะ 2'!$Q14</f>
        <v/>
      </c>
      <c r="AF14" s="94" t="str">
        <f>IF(AJ14&lt;&gt;"","-",IF(data!B11="","",MODE(R14:AA14)))</f>
        <v/>
      </c>
      <c r="AG14" s="95" t="str">
        <f>IF(AJ14&lt;&gt;"","-",IF(data!B11="","",IF(AF14=3,"ดีเยี่ยม",IF(AF14=2,"ดี",IF(AF14=1,"ผ่าน",IF(AF14=0,"ไม่ผ่าน"))))))</f>
        <v/>
      </c>
      <c r="AH14" s="95" t="str">
        <f>IF(AJ14&lt;&gt;"","-",IF(data!B11="","",MODE(B14:K14,R14:AA14)))</f>
        <v/>
      </c>
      <c r="AI14" s="99" t="str">
        <f>IF(AJ14&lt;&gt;"","-",IF(data!D11="","",IF(AH14=3,"ดีเยี่ยม",IF(AH14=2,"ดี",IF(AH14=1,"ผ่าน",IF(AH14=0,"ไม่ผ่าน"))))))</f>
        <v/>
      </c>
      <c r="AJ14" s="19" t="str">
        <f>IF(data!F11="","",data!F11)</f>
        <v/>
      </c>
    </row>
    <row r="15" spans="1:41" s="19" customFormat="1" ht="15" customHeight="1" x14ac:dyDescent="0.2">
      <c r="A15" s="103">
        <v>9</v>
      </c>
      <c r="B15" s="93" t="str">
        <f>'[8]อ่านคิดวิเคราะห์ คุณลักษณะ 1'!$Q15</f>
        <v/>
      </c>
      <c r="C15" s="93" t="str">
        <f>'[9]อ่านคิดวิเคราะห์ คุณลักษณะ 1'!$Q15</f>
        <v/>
      </c>
      <c r="D15" s="93" t="str">
        <f>'[10]อ่านคิดวิเคราะห์ คุณลักษณะ 1'!$Q15</f>
        <v/>
      </c>
      <c r="E15" s="93" t="str">
        <f>'[11]อ่านคิดวิเคราะห์ คุณลักษณะ 1'!$Q15</f>
        <v/>
      </c>
      <c r="F15" s="93" t="str">
        <f>'[12]อ่านคิดวิเคราะห์ คุณลักษณะ 1'!$Q15</f>
        <v/>
      </c>
      <c r="G15" s="93" t="str">
        <f>'[13]อ่านคิดวิเคราะห์ คุณลักษณะ 1'!$Q15</f>
        <v/>
      </c>
      <c r="H15" s="93" t="str">
        <f>'[14]อ่านคิดวิเคราะห์ คุณลักษณะ 1'!$Q15</f>
        <v/>
      </c>
      <c r="I15" s="93" t="str">
        <f>'[15]อ่านคิดวิเคราะห์ คุณลักษณะ 1'!$Q15</f>
        <v/>
      </c>
      <c r="J15" s="93" t="str">
        <f>'[16]อ่านคิดวิเคราะห์ คุณลักษณะ 1'!$Q15</f>
        <v/>
      </c>
      <c r="K15" s="94" t="str">
        <f>IF(data!B12="","",MODE(L15:O15))</f>
        <v/>
      </c>
      <c r="L15" s="93" t="str">
        <f>'[3]อ่านคิดวิเคราะห์ คุณลักษณะ 1'!$Q15</f>
        <v/>
      </c>
      <c r="M15" s="93" t="str">
        <f>'[4]อ่านคิดวิเคราะห์ คุณลักษณะ 1'!$Q15</f>
        <v/>
      </c>
      <c r="N15" s="93" t="str">
        <f>'[5]อ่านคิดวิเคราะห์ คุณลักษณะ 1'!$Q15</f>
        <v/>
      </c>
      <c r="O15" s="93" t="str">
        <f>'[6]อ่านคิดวิเคราะห์ คุณลักษณะ 1'!$Q15</f>
        <v/>
      </c>
      <c r="P15" s="94" t="str">
        <f>IF(AJ15&lt;&gt;"","-",IF(data!B12="","",MODE(B15:K15)))</f>
        <v/>
      </c>
      <c r="Q15" s="99" t="str">
        <f>IF(AJ15&lt;&gt;"","-",IF(data!B12="","",IF(P15=3,"ดีเยี่ยม",IF(P15=2,"ดี",IF(P15=1,"ผ่าน",IF(P15=0,"ไม่ผ่าน"))))))</f>
        <v/>
      </c>
      <c r="R15" s="102" t="str">
        <f>'[8]อ่านคิดวิเคราะห์ คุณลักษณะ 2'!$Q15</f>
        <v/>
      </c>
      <c r="S15" s="93" t="str">
        <f>'[9]อ่านคิดวิเคราะห์ คุณลักษณะ 2'!$Q15</f>
        <v/>
      </c>
      <c r="T15" s="93" t="str">
        <f>'[10]อ่านคิดวิเคราะห์ คุณลักษณะ 2'!$Q15</f>
        <v/>
      </c>
      <c r="U15" s="93" t="str">
        <f>'[11]อ่านคิดวิเคราะห์ คุณลักษณะ 2'!$Q15</f>
        <v/>
      </c>
      <c r="V15" s="93" t="str">
        <f>'[12]อ่านคิดวิเคราะห์ คุณลักษณะ 2'!$Q15</f>
        <v/>
      </c>
      <c r="W15" s="93" t="str">
        <f>'[13]อ่านคิดวิเคราะห์ คุณลักษณะ 2'!$Q15</f>
        <v/>
      </c>
      <c r="X15" s="93" t="str">
        <f>'[14]อ่านคิดวิเคราะห์ คุณลักษณะ 2'!$Q15</f>
        <v/>
      </c>
      <c r="Y15" s="93" t="str">
        <f>'[15]อ่านคิดวิเคราะห์ คุณลักษณะ 2'!$Q15</f>
        <v/>
      </c>
      <c r="Z15" s="93" t="str">
        <f>'[8]อ่านคิดวิเคราะห์ คุณลักษณะ 2'!$Q15</f>
        <v/>
      </c>
      <c r="AA15" s="94" t="str">
        <f>IF(data!B12="","",MODE(AB15:AE15))</f>
        <v/>
      </c>
      <c r="AB15" s="93" t="str">
        <f>'[3]อ่านคิดวิเคราะห์ คุณลักษณะ 2'!$Q15</f>
        <v/>
      </c>
      <c r="AC15" s="93" t="str">
        <f>'[4]อ่านคิดวิเคราะห์ คุณลักษณะ 2'!$Q15</f>
        <v/>
      </c>
      <c r="AD15" s="93" t="str">
        <f>'[5]อ่านคิดวิเคราะห์ คุณลักษณะ 2'!$Q15</f>
        <v/>
      </c>
      <c r="AE15" s="93" t="str">
        <f>'[6]อ่านคิดวิเคราะห์ คุณลักษณะ 2'!$Q15</f>
        <v/>
      </c>
      <c r="AF15" s="94" t="str">
        <f>IF(AJ15&lt;&gt;"","-",IF(data!B12="","",MODE(R15:AA15)))</f>
        <v/>
      </c>
      <c r="AG15" s="95" t="str">
        <f>IF(AJ15&lt;&gt;"","-",IF(data!B12="","",IF(AF15=3,"ดีเยี่ยม",IF(AF15=2,"ดี",IF(AF15=1,"ผ่าน",IF(AF15=0,"ไม่ผ่าน"))))))</f>
        <v/>
      </c>
      <c r="AH15" s="95" t="str">
        <f>IF(AJ15&lt;&gt;"","-",IF(data!B12="","",MODE(B15:K15,R15:AA15)))</f>
        <v/>
      </c>
      <c r="AI15" s="99" t="str">
        <f>IF(AJ15&lt;&gt;"","-",IF(data!D12="","",IF(AH15=3,"ดีเยี่ยม",IF(AH15=2,"ดี",IF(AH15=1,"ผ่าน",IF(AH15=0,"ไม่ผ่าน"))))))</f>
        <v/>
      </c>
      <c r="AJ15" s="19" t="str">
        <f>IF(data!F12="","",data!F12)</f>
        <v/>
      </c>
    </row>
    <row r="16" spans="1:41" s="19" customFormat="1" ht="15" customHeight="1" x14ac:dyDescent="0.2">
      <c r="A16" s="103">
        <v>10</v>
      </c>
      <c r="B16" s="93" t="str">
        <f>'[8]อ่านคิดวิเคราะห์ คุณลักษณะ 1'!$Q16</f>
        <v/>
      </c>
      <c r="C16" s="93" t="str">
        <f>'[9]อ่านคิดวิเคราะห์ คุณลักษณะ 1'!$Q16</f>
        <v/>
      </c>
      <c r="D16" s="93" t="str">
        <f>'[10]อ่านคิดวิเคราะห์ คุณลักษณะ 1'!$Q16</f>
        <v/>
      </c>
      <c r="E16" s="93" t="str">
        <f>'[11]อ่านคิดวิเคราะห์ คุณลักษณะ 1'!$Q16</f>
        <v/>
      </c>
      <c r="F16" s="93" t="str">
        <f>'[12]อ่านคิดวิเคราะห์ คุณลักษณะ 1'!$Q16</f>
        <v/>
      </c>
      <c r="G16" s="93" t="str">
        <f>'[13]อ่านคิดวิเคราะห์ คุณลักษณะ 1'!$Q16</f>
        <v/>
      </c>
      <c r="H16" s="93" t="str">
        <f>'[14]อ่านคิดวิเคราะห์ คุณลักษณะ 1'!$Q16</f>
        <v/>
      </c>
      <c r="I16" s="93" t="str">
        <f>'[15]อ่านคิดวิเคราะห์ คุณลักษณะ 1'!$Q16</f>
        <v/>
      </c>
      <c r="J16" s="93" t="str">
        <f>'[16]อ่านคิดวิเคราะห์ คุณลักษณะ 1'!$Q16</f>
        <v/>
      </c>
      <c r="K16" s="94" t="str">
        <f>IF(data!B13="","",MODE(L16:O16))</f>
        <v/>
      </c>
      <c r="L16" s="93" t="str">
        <f>'[3]อ่านคิดวิเคราะห์ คุณลักษณะ 1'!$Q16</f>
        <v/>
      </c>
      <c r="M16" s="93" t="str">
        <f>'[4]อ่านคิดวิเคราะห์ คุณลักษณะ 1'!$Q16</f>
        <v/>
      </c>
      <c r="N16" s="93" t="str">
        <f>'[5]อ่านคิดวิเคราะห์ คุณลักษณะ 1'!$Q16</f>
        <v/>
      </c>
      <c r="O16" s="93" t="str">
        <f>'[6]อ่านคิดวิเคราะห์ คุณลักษณะ 1'!$Q16</f>
        <v/>
      </c>
      <c r="P16" s="94" t="str">
        <f>IF(AJ16&lt;&gt;"","-",IF(data!B13="","",MODE(B16:K16)))</f>
        <v/>
      </c>
      <c r="Q16" s="99" t="str">
        <f>IF(AJ16&lt;&gt;"","-",IF(data!B13="","",IF(P16=3,"ดีเยี่ยม",IF(P16=2,"ดี",IF(P16=1,"ผ่าน",IF(P16=0,"ไม่ผ่าน"))))))</f>
        <v/>
      </c>
      <c r="R16" s="102" t="str">
        <f>'[8]อ่านคิดวิเคราะห์ คุณลักษณะ 2'!$Q16</f>
        <v/>
      </c>
      <c r="S16" s="93" t="str">
        <f>'[9]อ่านคิดวิเคราะห์ คุณลักษณะ 2'!$Q16</f>
        <v/>
      </c>
      <c r="T16" s="93" t="str">
        <f>'[10]อ่านคิดวิเคราะห์ คุณลักษณะ 2'!$Q16</f>
        <v/>
      </c>
      <c r="U16" s="93" t="str">
        <f>'[11]อ่านคิดวิเคราะห์ คุณลักษณะ 2'!$Q16</f>
        <v/>
      </c>
      <c r="V16" s="93" t="str">
        <f>'[12]อ่านคิดวิเคราะห์ คุณลักษณะ 2'!$Q16</f>
        <v/>
      </c>
      <c r="W16" s="93" t="str">
        <f>'[13]อ่านคิดวิเคราะห์ คุณลักษณะ 2'!$Q16</f>
        <v/>
      </c>
      <c r="X16" s="93" t="str">
        <f>'[14]อ่านคิดวิเคราะห์ คุณลักษณะ 2'!$Q16</f>
        <v/>
      </c>
      <c r="Y16" s="93" t="str">
        <f>'[15]อ่านคิดวิเคราะห์ คุณลักษณะ 2'!$Q16</f>
        <v/>
      </c>
      <c r="Z16" s="93" t="str">
        <f>'[8]อ่านคิดวิเคราะห์ คุณลักษณะ 2'!$Q16</f>
        <v/>
      </c>
      <c r="AA16" s="94" t="str">
        <f>IF(data!B13="","",MODE(AB16:AE16))</f>
        <v/>
      </c>
      <c r="AB16" s="93" t="str">
        <f>'[3]อ่านคิดวิเคราะห์ คุณลักษณะ 2'!$Q16</f>
        <v/>
      </c>
      <c r="AC16" s="93" t="str">
        <f>'[4]อ่านคิดวิเคราะห์ คุณลักษณะ 2'!$Q16</f>
        <v/>
      </c>
      <c r="AD16" s="93" t="str">
        <f>'[5]อ่านคิดวิเคราะห์ คุณลักษณะ 2'!$Q16</f>
        <v/>
      </c>
      <c r="AE16" s="93" t="str">
        <f>'[6]อ่านคิดวิเคราะห์ คุณลักษณะ 2'!$Q16</f>
        <v/>
      </c>
      <c r="AF16" s="94" t="str">
        <f>IF(AJ16&lt;&gt;"","-",IF(data!B13="","",MODE(R16:AA16)))</f>
        <v/>
      </c>
      <c r="AG16" s="95" t="str">
        <f>IF(AJ16&lt;&gt;"","-",IF(data!B13="","",IF(AF16=3,"ดีเยี่ยม",IF(AF16=2,"ดี",IF(AF16=1,"ผ่าน",IF(AF16=0,"ไม่ผ่าน"))))))</f>
        <v/>
      </c>
      <c r="AH16" s="95" t="str">
        <f>IF(AJ16&lt;&gt;"","-",IF(data!B13="","",MODE(B16:K16,R16:AA16)))</f>
        <v/>
      </c>
      <c r="AI16" s="99" t="str">
        <f>IF(AJ16&lt;&gt;"","-",IF(data!D13="","",IF(AH16=3,"ดีเยี่ยม",IF(AH16=2,"ดี",IF(AH16=1,"ผ่าน",IF(AH16=0,"ไม่ผ่าน"))))))</f>
        <v/>
      </c>
      <c r="AJ16" s="19" t="str">
        <f>IF(data!F13="","",data!F13)</f>
        <v/>
      </c>
    </row>
    <row r="17" spans="1:36" s="19" customFormat="1" ht="15" customHeight="1" x14ac:dyDescent="0.2">
      <c r="A17" s="103">
        <v>11</v>
      </c>
      <c r="B17" s="93" t="str">
        <f>'[8]อ่านคิดวิเคราะห์ คุณลักษณะ 1'!$Q17</f>
        <v/>
      </c>
      <c r="C17" s="93" t="str">
        <f>'[9]อ่านคิดวิเคราะห์ คุณลักษณะ 1'!$Q17</f>
        <v/>
      </c>
      <c r="D17" s="93" t="str">
        <f>'[10]อ่านคิดวิเคราะห์ คุณลักษณะ 1'!$Q17</f>
        <v/>
      </c>
      <c r="E17" s="93" t="str">
        <f>'[11]อ่านคิดวิเคราะห์ คุณลักษณะ 1'!$Q17</f>
        <v/>
      </c>
      <c r="F17" s="93" t="str">
        <f>'[12]อ่านคิดวิเคราะห์ คุณลักษณะ 1'!$Q17</f>
        <v/>
      </c>
      <c r="G17" s="93" t="str">
        <f>'[13]อ่านคิดวิเคราะห์ คุณลักษณะ 1'!$Q17</f>
        <v/>
      </c>
      <c r="H17" s="93" t="str">
        <f>'[14]อ่านคิดวิเคราะห์ คุณลักษณะ 1'!$Q17</f>
        <v/>
      </c>
      <c r="I17" s="93" t="str">
        <f>'[15]อ่านคิดวิเคราะห์ คุณลักษณะ 1'!$Q17</f>
        <v/>
      </c>
      <c r="J17" s="93" t="str">
        <f>'[16]อ่านคิดวิเคราะห์ คุณลักษณะ 1'!$Q17</f>
        <v/>
      </c>
      <c r="K17" s="94" t="str">
        <f>IF(data!B14="","",MODE(L17:O17))</f>
        <v/>
      </c>
      <c r="L17" s="93" t="str">
        <f>'[3]อ่านคิดวิเคราะห์ คุณลักษณะ 1'!$Q17</f>
        <v/>
      </c>
      <c r="M17" s="93" t="str">
        <f>'[4]อ่านคิดวิเคราะห์ คุณลักษณะ 1'!$Q17</f>
        <v/>
      </c>
      <c r="N17" s="93" t="str">
        <f>'[5]อ่านคิดวิเคราะห์ คุณลักษณะ 1'!$Q17</f>
        <v/>
      </c>
      <c r="O17" s="93" t="str">
        <f>'[6]อ่านคิดวิเคราะห์ คุณลักษณะ 1'!$Q17</f>
        <v/>
      </c>
      <c r="P17" s="94" t="str">
        <f>IF(AJ17&lt;&gt;"","-",IF(data!B14="","",MODE(B17:K17)))</f>
        <v/>
      </c>
      <c r="Q17" s="99" t="str">
        <f>IF(AJ17&lt;&gt;"","-",IF(data!B14="","",IF(P17=3,"ดีเยี่ยม",IF(P17=2,"ดี",IF(P17=1,"ผ่าน",IF(P17=0,"ไม่ผ่าน"))))))</f>
        <v/>
      </c>
      <c r="R17" s="102" t="str">
        <f>'[8]อ่านคิดวิเคราะห์ คุณลักษณะ 2'!$Q17</f>
        <v/>
      </c>
      <c r="S17" s="93" t="str">
        <f>'[9]อ่านคิดวิเคราะห์ คุณลักษณะ 2'!$Q17</f>
        <v/>
      </c>
      <c r="T17" s="93" t="str">
        <f>'[10]อ่านคิดวิเคราะห์ คุณลักษณะ 2'!$Q17</f>
        <v/>
      </c>
      <c r="U17" s="93" t="str">
        <f>'[11]อ่านคิดวิเคราะห์ คุณลักษณะ 2'!$Q17</f>
        <v/>
      </c>
      <c r="V17" s="93" t="str">
        <f>'[12]อ่านคิดวิเคราะห์ คุณลักษณะ 2'!$Q17</f>
        <v/>
      </c>
      <c r="W17" s="93" t="str">
        <f>'[13]อ่านคิดวิเคราะห์ คุณลักษณะ 2'!$Q17</f>
        <v/>
      </c>
      <c r="X17" s="93" t="str">
        <f>'[14]อ่านคิดวิเคราะห์ คุณลักษณะ 2'!$Q17</f>
        <v/>
      </c>
      <c r="Y17" s="93" t="str">
        <f>'[15]อ่านคิดวิเคราะห์ คุณลักษณะ 2'!$Q17</f>
        <v/>
      </c>
      <c r="Z17" s="93" t="str">
        <f>'[8]อ่านคิดวิเคราะห์ คุณลักษณะ 2'!$Q17</f>
        <v/>
      </c>
      <c r="AA17" s="94" t="str">
        <f>IF(data!B14="","",MODE(AB17:AE17))</f>
        <v/>
      </c>
      <c r="AB17" s="93" t="str">
        <f>'[3]อ่านคิดวิเคราะห์ คุณลักษณะ 2'!$Q17</f>
        <v/>
      </c>
      <c r="AC17" s="93" t="str">
        <f>'[4]อ่านคิดวิเคราะห์ คุณลักษณะ 2'!$Q17</f>
        <v/>
      </c>
      <c r="AD17" s="93" t="str">
        <f>'[5]อ่านคิดวิเคราะห์ คุณลักษณะ 2'!$Q17</f>
        <v/>
      </c>
      <c r="AE17" s="93" t="str">
        <f>'[6]อ่านคิดวิเคราะห์ คุณลักษณะ 2'!$Q17</f>
        <v/>
      </c>
      <c r="AF17" s="94" t="str">
        <f>IF(AJ17&lt;&gt;"","-",IF(data!B14="","",MODE(R17:AA17)))</f>
        <v/>
      </c>
      <c r="AG17" s="95" t="str">
        <f>IF(AJ17&lt;&gt;"","-",IF(data!B14="","",IF(AF17=3,"ดีเยี่ยม",IF(AF17=2,"ดี",IF(AF17=1,"ผ่าน",IF(AF17=0,"ไม่ผ่าน"))))))</f>
        <v/>
      </c>
      <c r="AH17" s="95" t="str">
        <f>IF(AJ17&lt;&gt;"","-",IF(data!B14="","",MODE(B17:K17,R17:AA17)))</f>
        <v/>
      </c>
      <c r="AI17" s="99" t="str">
        <f>IF(AJ17&lt;&gt;"","-",IF(data!D14="","",IF(AH17=3,"ดีเยี่ยม",IF(AH17=2,"ดี",IF(AH17=1,"ผ่าน",IF(AH17=0,"ไม่ผ่าน"))))))</f>
        <v/>
      </c>
      <c r="AJ17" s="19" t="str">
        <f>IF(data!F14="","",data!F14)</f>
        <v/>
      </c>
    </row>
    <row r="18" spans="1:36" s="19" customFormat="1" ht="15" customHeight="1" x14ac:dyDescent="0.2">
      <c r="A18" s="103">
        <v>12</v>
      </c>
      <c r="B18" s="93" t="str">
        <f>'[8]อ่านคิดวิเคราะห์ คุณลักษณะ 1'!$Q18</f>
        <v/>
      </c>
      <c r="C18" s="93" t="str">
        <f>'[9]อ่านคิดวิเคราะห์ คุณลักษณะ 1'!$Q18</f>
        <v/>
      </c>
      <c r="D18" s="93" t="str">
        <f>'[10]อ่านคิดวิเคราะห์ คุณลักษณะ 1'!$Q18</f>
        <v/>
      </c>
      <c r="E18" s="93" t="str">
        <f>'[11]อ่านคิดวิเคราะห์ คุณลักษณะ 1'!$Q18</f>
        <v/>
      </c>
      <c r="F18" s="93" t="str">
        <f>'[12]อ่านคิดวิเคราะห์ คุณลักษณะ 1'!$Q18</f>
        <v/>
      </c>
      <c r="G18" s="93" t="str">
        <f>'[13]อ่านคิดวิเคราะห์ คุณลักษณะ 1'!$Q18</f>
        <v/>
      </c>
      <c r="H18" s="93" t="str">
        <f>'[14]อ่านคิดวิเคราะห์ คุณลักษณะ 1'!$Q18</f>
        <v/>
      </c>
      <c r="I18" s="93" t="str">
        <f>'[15]อ่านคิดวิเคราะห์ คุณลักษณะ 1'!$Q18</f>
        <v/>
      </c>
      <c r="J18" s="93" t="str">
        <f>'[16]อ่านคิดวิเคราะห์ คุณลักษณะ 1'!$Q18</f>
        <v/>
      </c>
      <c r="K18" s="94" t="str">
        <f>IF(data!B15="","",MODE(L18:O18))</f>
        <v/>
      </c>
      <c r="L18" s="93" t="str">
        <f>'[3]อ่านคิดวิเคราะห์ คุณลักษณะ 1'!$Q18</f>
        <v/>
      </c>
      <c r="M18" s="93" t="str">
        <f>'[4]อ่านคิดวิเคราะห์ คุณลักษณะ 1'!$Q18</f>
        <v/>
      </c>
      <c r="N18" s="93" t="str">
        <f>'[5]อ่านคิดวิเคราะห์ คุณลักษณะ 1'!$Q18</f>
        <v/>
      </c>
      <c r="O18" s="93" t="str">
        <f>'[6]อ่านคิดวิเคราะห์ คุณลักษณะ 1'!$Q18</f>
        <v/>
      </c>
      <c r="P18" s="94" t="str">
        <f>IF(AJ18&lt;&gt;"","-",IF(data!B15="","",MODE(B18:K18)))</f>
        <v/>
      </c>
      <c r="Q18" s="99" t="str">
        <f>IF(AJ18&lt;&gt;"","-",IF(data!B15="","",IF(P18=3,"ดีเยี่ยม",IF(P18=2,"ดี",IF(P18=1,"ผ่าน",IF(P18=0,"ไม่ผ่าน"))))))</f>
        <v/>
      </c>
      <c r="R18" s="102" t="str">
        <f>'[8]อ่านคิดวิเคราะห์ คุณลักษณะ 2'!$Q18</f>
        <v/>
      </c>
      <c r="S18" s="93" t="str">
        <f>'[9]อ่านคิดวิเคราะห์ คุณลักษณะ 2'!$Q18</f>
        <v/>
      </c>
      <c r="T18" s="93" t="str">
        <f>'[10]อ่านคิดวิเคราะห์ คุณลักษณะ 2'!$Q18</f>
        <v/>
      </c>
      <c r="U18" s="93" t="str">
        <f>'[11]อ่านคิดวิเคราะห์ คุณลักษณะ 2'!$Q18</f>
        <v/>
      </c>
      <c r="V18" s="93" t="str">
        <f>'[12]อ่านคิดวิเคราะห์ คุณลักษณะ 2'!$Q18</f>
        <v/>
      </c>
      <c r="W18" s="93" t="str">
        <f>'[13]อ่านคิดวิเคราะห์ คุณลักษณะ 2'!$Q18</f>
        <v/>
      </c>
      <c r="X18" s="93" t="str">
        <f>'[14]อ่านคิดวิเคราะห์ คุณลักษณะ 2'!$Q18</f>
        <v/>
      </c>
      <c r="Y18" s="93" t="str">
        <f>'[15]อ่านคิดวิเคราะห์ คุณลักษณะ 2'!$Q18</f>
        <v/>
      </c>
      <c r="Z18" s="93" t="str">
        <f>'[8]อ่านคิดวิเคราะห์ คุณลักษณะ 2'!$Q18</f>
        <v/>
      </c>
      <c r="AA18" s="94" t="str">
        <f>IF(data!B15="","",MODE(AB18:AE18))</f>
        <v/>
      </c>
      <c r="AB18" s="93" t="str">
        <f>'[3]อ่านคิดวิเคราะห์ คุณลักษณะ 2'!$Q18</f>
        <v/>
      </c>
      <c r="AC18" s="93" t="str">
        <f>'[4]อ่านคิดวิเคราะห์ คุณลักษณะ 2'!$Q18</f>
        <v/>
      </c>
      <c r="AD18" s="93" t="str">
        <f>'[5]อ่านคิดวิเคราะห์ คุณลักษณะ 2'!$Q18</f>
        <v/>
      </c>
      <c r="AE18" s="93" t="str">
        <f>'[6]อ่านคิดวิเคราะห์ คุณลักษณะ 2'!$Q18</f>
        <v/>
      </c>
      <c r="AF18" s="94" t="str">
        <f>IF(AJ18&lt;&gt;"","-",IF(data!B15="","",MODE(R18:AA18)))</f>
        <v/>
      </c>
      <c r="AG18" s="95" t="str">
        <f>IF(AJ18&lt;&gt;"","-",IF(data!B15="","",IF(AF18=3,"ดีเยี่ยม",IF(AF18=2,"ดี",IF(AF18=1,"ผ่าน",IF(AF18=0,"ไม่ผ่าน"))))))</f>
        <v/>
      </c>
      <c r="AH18" s="95" t="str">
        <f>IF(AJ18&lt;&gt;"","-",IF(data!B15="","",MODE(B18:K18,R18:AA18)))</f>
        <v/>
      </c>
      <c r="AI18" s="99" t="str">
        <f>IF(AJ18&lt;&gt;"","-",IF(data!D15="","",IF(AH18=3,"ดีเยี่ยม",IF(AH18=2,"ดี",IF(AH18=1,"ผ่าน",IF(AH18=0,"ไม่ผ่าน"))))))</f>
        <v/>
      </c>
      <c r="AJ18" s="19" t="str">
        <f>IF(data!F15="","",data!F15)</f>
        <v/>
      </c>
    </row>
    <row r="19" spans="1:36" s="19" customFormat="1" ht="15" customHeight="1" x14ac:dyDescent="0.2">
      <c r="A19" s="103">
        <v>13</v>
      </c>
      <c r="B19" s="93" t="str">
        <f>'[8]อ่านคิดวิเคราะห์ คุณลักษณะ 1'!$Q19</f>
        <v/>
      </c>
      <c r="C19" s="93" t="str">
        <f>'[9]อ่านคิดวิเคราะห์ คุณลักษณะ 1'!$Q19</f>
        <v/>
      </c>
      <c r="D19" s="93" t="str">
        <f>'[10]อ่านคิดวิเคราะห์ คุณลักษณะ 1'!$Q19</f>
        <v/>
      </c>
      <c r="E19" s="93" t="str">
        <f>'[11]อ่านคิดวิเคราะห์ คุณลักษณะ 1'!$Q19</f>
        <v/>
      </c>
      <c r="F19" s="93" t="str">
        <f>'[12]อ่านคิดวิเคราะห์ คุณลักษณะ 1'!$Q19</f>
        <v/>
      </c>
      <c r="G19" s="93" t="str">
        <f>'[13]อ่านคิดวิเคราะห์ คุณลักษณะ 1'!$Q19</f>
        <v/>
      </c>
      <c r="H19" s="93" t="str">
        <f>'[14]อ่านคิดวิเคราะห์ คุณลักษณะ 1'!$Q19</f>
        <v/>
      </c>
      <c r="I19" s="93" t="str">
        <f>'[15]อ่านคิดวิเคราะห์ คุณลักษณะ 1'!$Q19</f>
        <v/>
      </c>
      <c r="J19" s="93" t="str">
        <f>'[16]อ่านคิดวิเคราะห์ คุณลักษณะ 1'!$Q19</f>
        <v/>
      </c>
      <c r="K19" s="94" t="str">
        <f>IF(data!B16="","",MODE(L19:O19))</f>
        <v/>
      </c>
      <c r="L19" s="93" t="str">
        <f>'[3]อ่านคิดวิเคราะห์ คุณลักษณะ 1'!$Q19</f>
        <v/>
      </c>
      <c r="M19" s="93" t="str">
        <f>'[4]อ่านคิดวิเคราะห์ คุณลักษณะ 1'!$Q19</f>
        <v/>
      </c>
      <c r="N19" s="93" t="str">
        <f>'[5]อ่านคิดวิเคราะห์ คุณลักษณะ 1'!$Q19</f>
        <v/>
      </c>
      <c r="O19" s="93" t="str">
        <f>'[6]อ่านคิดวิเคราะห์ คุณลักษณะ 1'!$Q19</f>
        <v/>
      </c>
      <c r="P19" s="94" t="str">
        <f>IF(AJ19&lt;&gt;"","-",IF(data!B16="","",MODE(B19:K19)))</f>
        <v/>
      </c>
      <c r="Q19" s="99" t="str">
        <f>IF(AJ19&lt;&gt;"","-",IF(data!B16="","",IF(P19=3,"ดีเยี่ยม",IF(P19=2,"ดี",IF(P19=1,"ผ่าน",IF(P19=0,"ไม่ผ่าน"))))))</f>
        <v/>
      </c>
      <c r="R19" s="102" t="str">
        <f>'[8]อ่านคิดวิเคราะห์ คุณลักษณะ 2'!$Q19</f>
        <v/>
      </c>
      <c r="S19" s="93" t="str">
        <f>'[9]อ่านคิดวิเคราะห์ คุณลักษณะ 2'!$Q19</f>
        <v/>
      </c>
      <c r="T19" s="93" t="str">
        <f>'[10]อ่านคิดวิเคราะห์ คุณลักษณะ 2'!$Q19</f>
        <v/>
      </c>
      <c r="U19" s="93" t="str">
        <f>'[11]อ่านคิดวิเคราะห์ คุณลักษณะ 2'!$Q19</f>
        <v/>
      </c>
      <c r="V19" s="93" t="str">
        <f>'[12]อ่านคิดวิเคราะห์ คุณลักษณะ 2'!$Q19</f>
        <v/>
      </c>
      <c r="W19" s="93" t="str">
        <f>'[13]อ่านคิดวิเคราะห์ คุณลักษณะ 2'!$Q19</f>
        <v/>
      </c>
      <c r="X19" s="93" t="str">
        <f>'[14]อ่านคิดวิเคราะห์ คุณลักษณะ 2'!$Q19</f>
        <v/>
      </c>
      <c r="Y19" s="93" t="str">
        <f>'[15]อ่านคิดวิเคราะห์ คุณลักษณะ 2'!$Q19</f>
        <v/>
      </c>
      <c r="Z19" s="93" t="str">
        <f>'[8]อ่านคิดวิเคราะห์ คุณลักษณะ 2'!$Q19</f>
        <v/>
      </c>
      <c r="AA19" s="94" t="str">
        <f>IF(data!B16="","",MODE(AB19:AE19))</f>
        <v/>
      </c>
      <c r="AB19" s="93" t="str">
        <f>'[3]อ่านคิดวิเคราะห์ คุณลักษณะ 2'!$Q19</f>
        <v/>
      </c>
      <c r="AC19" s="93" t="str">
        <f>'[4]อ่านคิดวิเคราะห์ คุณลักษณะ 2'!$Q19</f>
        <v/>
      </c>
      <c r="AD19" s="93" t="str">
        <f>'[5]อ่านคิดวิเคราะห์ คุณลักษณะ 2'!$Q19</f>
        <v/>
      </c>
      <c r="AE19" s="93" t="str">
        <f>'[6]อ่านคิดวิเคราะห์ คุณลักษณะ 2'!$Q19</f>
        <v/>
      </c>
      <c r="AF19" s="94" t="str">
        <f>IF(AJ19&lt;&gt;"","-",IF(data!B16="","",MODE(R19:AA19)))</f>
        <v/>
      </c>
      <c r="AG19" s="95" t="str">
        <f>IF(AJ19&lt;&gt;"","-",IF(data!B16="","",IF(AF19=3,"ดีเยี่ยม",IF(AF19=2,"ดี",IF(AF19=1,"ผ่าน",IF(AF19=0,"ไม่ผ่าน"))))))</f>
        <v/>
      </c>
      <c r="AH19" s="95" t="str">
        <f>IF(AJ19&lt;&gt;"","-",IF(data!B16="","",MODE(B19:K19,R19:AA19)))</f>
        <v/>
      </c>
      <c r="AI19" s="99" t="str">
        <f>IF(AJ19&lt;&gt;"","-",IF(data!D16="","",IF(AH19=3,"ดีเยี่ยม",IF(AH19=2,"ดี",IF(AH19=1,"ผ่าน",IF(AH19=0,"ไม่ผ่าน"))))))</f>
        <v/>
      </c>
      <c r="AJ19" s="19" t="str">
        <f>IF(data!F16="","",data!F16)</f>
        <v/>
      </c>
    </row>
    <row r="20" spans="1:36" s="19" customFormat="1" ht="15" customHeight="1" x14ac:dyDescent="0.2">
      <c r="A20" s="103">
        <v>14</v>
      </c>
      <c r="B20" s="93" t="str">
        <f>'[8]อ่านคิดวิเคราะห์ คุณลักษณะ 1'!$Q20</f>
        <v/>
      </c>
      <c r="C20" s="93" t="str">
        <f>'[9]อ่านคิดวิเคราะห์ คุณลักษณะ 1'!$Q20</f>
        <v/>
      </c>
      <c r="D20" s="93" t="str">
        <f>'[10]อ่านคิดวิเคราะห์ คุณลักษณะ 1'!$Q20</f>
        <v/>
      </c>
      <c r="E20" s="93" t="str">
        <f>'[11]อ่านคิดวิเคราะห์ คุณลักษณะ 1'!$Q20</f>
        <v/>
      </c>
      <c r="F20" s="93" t="str">
        <f>'[12]อ่านคิดวิเคราะห์ คุณลักษณะ 1'!$Q20</f>
        <v/>
      </c>
      <c r="G20" s="93" t="str">
        <f>'[13]อ่านคิดวิเคราะห์ คุณลักษณะ 1'!$Q20</f>
        <v/>
      </c>
      <c r="H20" s="93" t="str">
        <f>'[14]อ่านคิดวิเคราะห์ คุณลักษณะ 1'!$Q20</f>
        <v/>
      </c>
      <c r="I20" s="93" t="str">
        <f>'[15]อ่านคิดวิเคราะห์ คุณลักษณะ 1'!$Q20</f>
        <v/>
      </c>
      <c r="J20" s="93" t="str">
        <f>'[16]อ่านคิดวิเคราะห์ คุณลักษณะ 1'!$Q20</f>
        <v/>
      </c>
      <c r="K20" s="94" t="str">
        <f>IF(data!B17="","",MODE(L20:O20))</f>
        <v/>
      </c>
      <c r="L20" s="93" t="str">
        <f>'[3]อ่านคิดวิเคราะห์ คุณลักษณะ 1'!$Q20</f>
        <v/>
      </c>
      <c r="M20" s="93" t="str">
        <f>'[4]อ่านคิดวิเคราะห์ คุณลักษณะ 1'!$Q20</f>
        <v/>
      </c>
      <c r="N20" s="93" t="str">
        <f>'[5]อ่านคิดวิเคราะห์ คุณลักษณะ 1'!$Q20</f>
        <v/>
      </c>
      <c r="O20" s="93" t="str">
        <f>'[6]อ่านคิดวิเคราะห์ คุณลักษณะ 1'!$Q20</f>
        <v/>
      </c>
      <c r="P20" s="94" t="str">
        <f>IF(AJ20&lt;&gt;"","-",IF(data!B17="","",MODE(B20:K20)))</f>
        <v/>
      </c>
      <c r="Q20" s="99" t="str">
        <f>IF(AJ20&lt;&gt;"","-",IF(data!B17="","",IF(P20=3,"ดีเยี่ยม",IF(P20=2,"ดี",IF(P20=1,"ผ่าน",IF(P20=0,"ไม่ผ่าน"))))))</f>
        <v/>
      </c>
      <c r="R20" s="102" t="str">
        <f>'[8]อ่านคิดวิเคราะห์ คุณลักษณะ 2'!$Q20</f>
        <v/>
      </c>
      <c r="S20" s="93" t="str">
        <f>'[9]อ่านคิดวิเคราะห์ คุณลักษณะ 2'!$Q20</f>
        <v/>
      </c>
      <c r="T20" s="93" t="str">
        <f>'[10]อ่านคิดวิเคราะห์ คุณลักษณะ 2'!$Q20</f>
        <v/>
      </c>
      <c r="U20" s="93" t="str">
        <f>'[11]อ่านคิดวิเคราะห์ คุณลักษณะ 2'!$Q20</f>
        <v/>
      </c>
      <c r="V20" s="93" t="str">
        <f>'[12]อ่านคิดวิเคราะห์ คุณลักษณะ 2'!$Q20</f>
        <v/>
      </c>
      <c r="W20" s="93" t="str">
        <f>'[13]อ่านคิดวิเคราะห์ คุณลักษณะ 2'!$Q20</f>
        <v/>
      </c>
      <c r="X20" s="93" t="str">
        <f>'[14]อ่านคิดวิเคราะห์ คุณลักษณะ 2'!$Q20</f>
        <v/>
      </c>
      <c r="Y20" s="93" t="str">
        <f>'[15]อ่านคิดวิเคราะห์ คุณลักษณะ 2'!$Q20</f>
        <v/>
      </c>
      <c r="Z20" s="93" t="str">
        <f>'[8]อ่านคิดวิเคราะห์ คุณลักษณะ 2'!$Q20</f>
        <v/>
      </c>
      <c r="AA20" s="94" t="str">
        <f>IF(data!B17="","",MODE(AB20:AE20))</f>
        <v/>
      </c>
      <c r="AB20" s="93" t="str">
        <f>'[3]อ่านคิดวิเคราะห์ คุณลักษณะ 2'!$Q20</f>
        <v/>
      </c>
      <c r="AC20" s="93" t="str">
        <f>'[4]อ่านคิดวิเคราะห์ คุณลักษณะ 2'!$Q20</f>
        <v/>
      </c>
      <c r="AD20" s="93" t="str">
        <f>'[5]อ่านคิดวิเคราะห์ คุณลักษณะ 2'!$Q20</f>
        <v/>
      </c>
      <c r="AE20" s="93" t="str">
        <f>'[6]อ่านคิดวิเคราะห์ คุณลักษณะ 2'!$Q20</f>
        <v/>
      </c>
      <c r="AF20" s="94" t="str">
        <f>IF(AJ20&lt;&gt;"","-",IF(data!B17="","",MODE(R20:AA20)))</f>
        <v/>
      </c>
      <c r="AG20" s="95" t="str">
        <f>IF(AJ20&lt;&gt;"","-",IF(data!B17="","",IF(AF20=3,"ดีเยี่ยม",IF(AF20=2,"ดี",IF(AF20=1,"ผ่าน",IF(AF20=0,"ไม่ผ่าน"))))))</f>
        <v/>
      </c>
      <c r="AH20" s="95" t="str">
        <f>IF(AJ20&lt;&gt;"","-",IF(data!B17="","",MODE(B20:K20,R20:AA20)))</f>
        <v/>
      </c>
      <c r="AI20" s="99" t="str">
        <f>IF(AJ20&lt;&gt;"","-",IF(data!D17="","",IF(AH20=3,"ดีเยี่ยม",IF(AH20=2,"ดี",IF(AH20=1,"ผ่าน",IF(AH20=0,"ไม่ผ่าน"))))))</f>
        <v/>
      </c>
      <c r="AJ20" s="19" t="str">
        <f>IF(data!F17="","",data!F17)</f>
        <v/>
      </c>
    </row>
    <row r="21" spans="1:36" s="19" customFormat="1" ht="15" customHeight="1" x14ac:dyDescent="0.2">
      <c r="A21" s="103">
        <v>15</v>
      </c>
      <c r="B21" s="93" t="str">
        <f>'[8]อ่านคิดวิเคราะห์ คุณลักษณะ 1'!$Q21</f>
        <v/>
      </c>
      <c r="C21" s="93" t="str">
        <f>'[9]อ่านคิดวิเคราะห์ คุณลักษณะ 1'!$Q21</f>
        <v/>
      </c>
      <c r="D21" s="93" t="str">
        <f>'[10]อ่านคิดวิเคราะห์ คุณลักษณะ 1'!$Q21</f>
        <v/>
      </c>
      <c r="E21" s="93" t="str">
        <f>'[11]อ่านคิดวิเคราะห์ คุณลักษณะ 1'!$Q21</f>
        <v/>
      </c>
      <c r="F21" s="93" t="str">
        <f>'[12]อ่านคิดวิเคราะห์ คุณลักษณะ 1'!$Q21</f>
        <v/>
      </c>
      <c r="G21" s="93" t="str">
        <f>'[13]อ่านคิดวิเคราะห์ คุณลักษณะ 1'!$Q21</f>
        <v/>
      </c>
      <c r="H21" s="93" t="str">
        <f>'[14]อ่านคิดวิเคราะห์ คุณลักษณะ 1'!$Q21</f>
        <v/>
      </c>
      <c r="I21" s="93" t="str">
        <f>'[15]อ่านคิดวิเคราะห์ คุณลักษณะ 1'!$Q21</f>
        <v/>
      </c>
      <c r="J21" s="93" t="str">
        <f>'[16]อ่านคิดวิเคราะห์ คุณลักษณะ 1'!$Q21</f>
        <v/>
      </c>
      <c r="K21" s="94" t="str">
        <f>IF(data!B18="","",MODE(L21:O21))</f>
        <v/>
      </c>
      <c r="L21" s="93" t="str">
        <f>'[3]อ่านคิดวิเคราะห์ คุณลักษณะ 1'!$Q21</f>
        <v/>
      </c>
      <c r="M21" s="93" t="str">
        <f>'[4]อ่านคิดวิเคราะห์ คุณลักษณะ 1'!$Q21</f>
        <v/>
      </c>
      <c r="N21" s="93" t="str">
        <f>'[5]อ่านคิดวิเคราะห์ คุณลักษณะ 1'!$Q21</f>
        <v/>
      </c>
      <c r="O21" s="93" t="str">
        <f>'[6]อ่านคิดวิเคราะห์ คุณลักษณะ 1'!$Q21</f>
        <v/>
      </c>
      <c r="P21" s="94" t="str">
        <f>IF(AJ21&lt;&gt;"","-",IF(data!B18="","",MODE(B21:K21)))</f>
        <v/>
      </c>
      <c r="Q21" s="99" t="str">
        <f>IF(AJ21&lt;&gt;"","-",IF(data!B18="","",IF(P21=3,"ดีเยี่ยม",IF(P21=2,"ดี",IF(P21=1,"ผ่าน",IF(P21=0,"ไม่ผ่าน"))))))</f>
        <v/>
      </c>
      <c r="R21" s="102" t="str">
        <f>'[8]อ่านคิดวิเคราะห์ คุณลักษณะ 2'!$Q21</f>
        <v/>
      </c>
      <c r="S21" s="93" t="str">
        <f>'[9]อ่านคิดวิเคราะห์ คุณลักษณะ 2'!$Q21</f>
        <v/>
      </c>
      <c r="T21" s="93" t="str">
        <f>'[10]อ่านคิดวิเคราะห์ คุณลักษณะ 2'!$Q21</f>
        <v/>
      </c>
      <c r="U21" s="93" t="str">
        <f>'[11]อ่านคิดวิเคราะห์ คุณลักษณะ 2'!$Q21</f>
        <v/>
      </c>
      <c r="V21" s="93" t="str">
        <f>'[12]อ่านคิดวิเคราะห์ คุณลักษณะ 2'!$Q21</f>
        <v/>
      </c>
      <c r="W21" s="93" t="str">
        <f>'[13]อ่านคิดวิเคราะห์ คุณลักษณะ 2'!$Q21</f>
        <v/>
      </c>
      <c r="X21" s="93" t="str">
        <f>'[14]อ่านคิดวิเคราะห์ คุณลักษณะ 2'!$Q21</f>
        <v/>
      </c>
      <c r="Y21" s="93" t="str">
        <f>'[15]อ่านคิดวิเคราะห์ คุณลักษณะ 2'!$Q21</f>
        <v/>
      </c>
      <c r="Z21" s="93" t="str">
        <f>'[8]อ่านคิดวิเคราะห์ คุณลักษณะ 2'!$Q21</f>
        <v/>
      </c>
      <c r="AA21" s="94" t="str">
        <f>IF(data!B18="","",MODE(AB21:AE21))</f>
        <v/>
      </c>
      <c r="AB21" s="93" t="str">
        <f>'[3]อ่านคิดวิเคราะห์ คุณลักษณะ 2'!$Q21</f>
        <v/>
      </c>
      <c r="AC21" s="93" t="str">
        <f>'[4]อ่านคิดวิเคราะห์ คุณลักษณะ 2'!$Q21</f>
        <v/>
      </c>
      <c r="AD21" s="93" t="str">
        <f>'[5]อ่านคิดวิเคราะห์ คุณลักษณะ 2'!$Q21</f>
        <v/>
      </c>
      <c r="AE21" s="93" t="str">
        <f>'[6]อ่านคิดวิเคราะห์ คุณลักษณะ 2'!$Q21</f>
        <v/>
      </c>
      <c r="AF21" s="94" t="str">
        <f>IF(AJ21&lt;&gt;"","-",IF(data!B18="","",MODE(R21:AA21)))</f>
        <v/>
      </c>
      <c r="AG21" s="95" t="str">
        <f>IF(AJ21&lt;&gt;"","-",IF(data!B18="","",IF(AF21=3,"ดีเยี่ยม",IF(AF21=2,"ดี",IF(AF21=1,"ผ่าน",IF(AF21=0,"ไม่ผ่าน"))))))</f>
        <v/>
      </c>
      <c r="AH21" s="95" t="str">
        <f>IF(AJ21&lt;&gt;"","-",IF(data!B18="","",MODE(B21:K21,R21:AA21)))</f>
        <v/>
      </c>
      <c r="AI21" s="99" t="str">
        <f>IF(AJ21&lt;&gt;"","-",IF(data!D18="","",IF(AH21=3,"ดีเยี่ยม",IF(AH21=2,"ดี",IF(AH21=1,"ผ่าน",IF(AH21=0,"ไม่ผ่าน"))))))</f>
        <v/>
      </c>
      <c r="AJ21" s="19" t="str">
        <f>IF(data!F18="","",data!F18)</f>
        <v/>
      </c>
    </row>
    <row r="22" spans="1:36" s="19" customFormat="1" ht="15" customHeight="1" x14ac:dyDescent="0.2">
      <c r="A22" s="103">
        <v>16</v>
      </c>
      <c r="B22" s="93" t="str">
        <f>'[8]อ่านคิดวิเคราะห์ คุณลักษณะ 1'!$Q22</f>
        <v/>
      </c>
      <c r="C22" s="93" t="str">
        <f>'[9]อ่านคิดวิเคราะห์ คุณลักษณะ 1'!$Q22</f>
        <v/>
      </c>
      <c r="D22" s="93" t="str">
        <f>'[10]อ่านคิดวิเคราะห์ คุณลักษณะ 1'!$Q22</f>
        <v/>
      </c>
      <c r="E22" s="93" t="str">
        <f>'[11]อ่านคิดวิเคราะห์ คุณลักษณะ 1'!$Q22</f>
        <v/>
      </c>
      <c r="F22" s="93" t="str">
        <f>'[12]อ่านคิดวิเคราะห์ คุณลักษณะ 1'!$Q22</f>
        <v/>
      </c>
      <c r="G22" s="93" t="str">
        <f>'[13]อ่านคิดวิเคราะห์ คุณลักษณะ 1'!$Q22</f>
        <v/>
      </c>
      <c r="H22" s="93" t="str">
        <f>'[14]อ่านคิดวิเคราะห์ คุณลักษณะ 1'!$Q22</f>
        <v/>
      </c>
      <c r="I22" s="93" t="str">
        <f>'[15]อ่านคิดวิเคราะห์ คุณลักษณะ 1'!$Q22</f>
        <v/>
      </c>
      <c r="J22" s="93" t="str">
        <f>'[16]อ่านคิดวิเคราะห์ คุณลักษณะ 1'!$Q22</f>
        <v/>
      </c>
      <c r="K22" s="94" t="str">
        <f>IF(data!B19="","",MODE(L22:O22))</f>
        <v/>
      </c>
      <c r="L22" s="93" t="str">
        <f>'[3]อ่านคิดวิเคราะห์ คุณลักษณะ 1'!$Q22</f>
        <v/>
      </c>
      <c r="M22" s="93" t="str">
        <f>'[4]อ่านคิดวิเคราะห์ คุณลักษณะ 1'!$Q22</f>
        <v/>
      </c>
      <c r="N22" s="93" t="str">
        <f>'[5]อ่านคิดวิเคราะห์ คุณลักษณะ 1'!$Q22</f>
        <v/>
      </c>
      <c r="O22" s="93" t="str">
        <f>'[6]อ่านคิดวิเคราะห์ คุณลักษณะ 1'!$Q22</f>
        <v/>
      </c>
      <c r="P22" s="94" t="str">
        <f>IF(AJ22&lt;&gt;"","-",IF(data!B19="","",MODE(B22:K22)))</f>
        <v/>
      </c>
      <c r="Q22" s="99" t="str">
        <f>IF(AJ22&lt;&gt;"","-",IF(data!B19="","",IF(P22=3,"ดีเยี่ยม",IF(P22=2,"ดี",IF(P22=1,"ผ่าน",IF(P22=0,"ไม่ผ่าน"))))))</f>
        <v/>
      </c>
      <c r="R22" s="102" t="str">
        <f>'[8]อ่านคิดวิเคราะห์ คุณลักษณะ 2'!$Q22</f>
        <v/>
      </c>
      <c r="S22" s="93" t="str">
        <f>'[9]อ่านคิดวิเคราะห์ คุณลักษณะ 2'!$Q22</f>
        <v/>
      </c>
      <c r="T22" s="93" t="str">
        <f>'[10]อ่านคิดวิเคราะห์ คุณลักษณะ 2'!$Q22</f>
        <v/>
      </c>
      <c r="U22" s="93" t="str">
        <f>'[11]อ่านคิดวิเคราะห์ คุณลักษณะ 2'!$Q22</f>
        <v/>
      </c>
      <c r="V22" s="93" t="str">
        <f>'[12]อ่านคิดวิเคราะห์ คุณลักษณะ 2'!$Q22</f>
        <v/>
      </c>
      <c r="W22" s="93" t="str">
        <f>'[13]อ่านคิดวิเคราะห์ คุณลักษณะ 2'!$Q22</f>
        <v/>
      </c>
      <c r="X22" s="93" t="str">
        <f>'[14]อ่านคิดวิเคราะห์ คุณลักษณะ 2'!$Q22</f>
        <v/>
      </c>
      <c r="Y22" s="93" t="str">
        <f>'[15]อ่านคิดวิเคราะห์ คุณลักษณะ 2'!$Q22</f>
        <v/>
      </c>
      <c r="Z22" s="93" t="str">
        <f>'[8]อ่านคิดวิเคราะห์ คุณลักษณะ 2'!$Q22</f>
        <v/>
      </c>
      <c r="AA22" s="94" t="str">
        <f>IF(data!B19="","",MODE(AB22:AE22))</f>
        <v/>
      </c>
      <c r="AB22" s="93" t="str">
        <f>'[3]อ่านคิดวิเคราะห์ คุณลักษณะ 2'!$Q22</f>
        <v/>
      </c>
      <c r="AC22" s="93" t="str">
        <f>'[4]อ่านคิดวิเคราะห์ คุณลักษณะ 2'!$Q22</f>
        <v/>
      </c>
      <c r="AD22" s="93" t="str">
        <f>'[5]อ่านคิดวิเคราะห์ คุณลักษณะ 2'!$Q22</f>
        <v/>
      </c>
      <c r="AE22" s="93" t="str">
        <f>'[6]อ่านคิดวิเคราะห์ คุณลักษณะ 2'!$Q22</f>
        <v/>
      </c>
      <c r="AF22" s="94" t="str">
        <f>IF(AJ22&lt;&gt;"","-",IF(data!B19="","",MODE(R22:AA22)))</f>
        <v/>
      </c>
      <c r="AG22" s="95" t="str">
        <f>IF(AJ22&lt;&gt;"","-",IF(data!B19="","",IF(AF22=3,"ดีเยี่ยม",IF(AF22=2,"ดี",IF(AF22=1,"ผ่าน",IF(AF22=0,"ไม่ผ่าน"))))))</f>
        <v/>
      </c>
      <c r="AH22" s="95" t="str">
        <f>IF(AJ22&lt;&gt;"","-",IF(data!B19="","",MODE(B22:K22,R22:AA22)))</f>
        <v/>
      </c>
      <c r="AI22" s="99" t="str">
        <f>IF(AJ22&lt;&gt;"","-",IF(data!D19="","",IF(AH22=3,"ดีเยี่ยม",IF(AH22=2,"ดี",IF(AH22=1,"ผ่าน",IF(AH22=0,"ไม่ผ่าน"))))))</f>
        <v/>
      </c>
      <c r="AJ22" s="19" t="str">
        <f>IF(data!F19="","",data!F19)</f>
        <v/>
      </c>
    </row>
    <row r="23" spans="1:36" s="19" customFormat="1" ht="15" customHeight="1" x14ac:dyDescent="0.2">
      <c r="A23" s="103">
        <v>17</v>
      </c>
      <c r="B23" s="93" t="str">
        <f>'[8]อ่านคิดวิเคราะห์ คุณลักษณะ 1'!$Q23</f>
        <v/>
      </c>
      <c r="C23" s="93" t="str">
        <f>'[9]อ่านคิดวิเคราะห์ คุณลักษณะ 1'!$Q23</f>
        <v/>
      </c>
      <c r="D23" s="93" t="str">
        <f>'[10]อ่านคิดวิเคราะห์ คุณลักษณะ 1'!$Q23</f>
        <v/>
      </c>
      <c r="E23" s="93" t="str">
        <f>'[11]อ่านคิดวิเคราะห์ คุณลักษณะ 1'!$Q23</f>
        <v/>
      </c>
      <c r="F23" s="93" t="str">
        <f>'[12]อ่านคิดวิเคราะห์ คุณลักษณะ 1'!$Q23</f>
        <v/>
      </c>
      <c r="G23" s="93" t="str">
        <f>'[13]อ่านคิดวิเคราะห์ คุณลักษณะ 1'!$Q23</f>
        <v/>
      </c>
      <c r="H23" s="93" t="str">
        <f>'[14]อ่านคิดวิเคราะห์ คุณลักษณะ 1'!$Q23</f>
        <v/>
      </c>
      <c r="I23" s="93" t="str">
        <f>'[15]อ่านคิดวิเคราะห์ คุณลักษณะ 1'!$Q23</f>
        <v/>
      </c>
      <c r="J23" s="93" t="str">
        <f>'[16]อ่านคิดวิเคราะห์ คุณลักษณะ 1'!$Q23</f>
        <v/>
      </c>
      <c r="K23" s="94" t="str">
        <f>IF(data!B20="","",MODE(L23:O23))</f>
        <v/>
      </c>
      <c r="L23" s="93" t="str">
        <f>'[3]อ่านคิดวิเคราะห์ คุณลักษณะ 1'!$Q23</f>
        <v/>
      </c>
      <c r="M23" s="93" t="str">
        <f>'[4]อ่านคิดวิเคราะห์ คุณลักษณะ 1'!$Q23</f>
        <v/>
      </c>
      <c r="N23" s="93" t="str">
        <f>'[5]อ่านคิดวิเคราะห์ คุณลักษณะ 1'!$Q23</f>
        <v/>
      </c>
      <c r="O23" s="93" t="str">
        <f>'[6]อ่านคิดวิเคราะห์ คุณลักษณะ 1'!$Q23</f>
        <v/>
      </c>
      <c r="P23" s="94" t="str">
        <f>IF(AJ23&lt;&gt;"","-",IF(data!B20="","",MODE(B23:K23)))</f>
        <v/>
      </c>
      <c r="Q23" s="99" t="str">
        <f>IF(AJ23&lt;&gt;"","-",IF(data!B20="","",IF(P23=3,"ดีเยี่ยม",IF(P23=2,"ดี",IF(P23=1,"ผ่าน",IF(P23=0,"ไม่ผ่าน"))))))</f>
        <v/>
      </c>
      <c r="R23" s="102" t="str">
        <f>'[8]อ่านคิดวิเคราะห์ คุณลักษณะ 2'!$Q23</f>
        <v/>
      </c>
      <c r="S23" s="93" t="str">
        <f>'[9]อ่านคิดวิเคราะห์ คุณลักษณะ 2'!$Q23</f>
        <v/>
      </c>
      <c r="T23" s="93" t="str">
        <f>'[10]อ่านคิดวิเคราะห์ คุณลักษณะ 2'!$Q23</f>
        <v/>
      </c>
      <c r="U23" s="93" t="str">
        <f>'[11]อ่านคิดวิเคราะห์ คุณลักษณะ 2'!$Q23</f>
        <v/>
      </c>
      <c r="V23" s="93" t="str">
        <f>'[12]อ่านคิดวิเคราะห์ คุณลักษณะ 2'!$Q23</f>
        <v/>
      </c>
      <c r="W23" s="93" t="str">
        <f>'[13]อ่านคิดวิเคราะห์ คุณลักษณะ 2'!$Q23</f>
        <v/>
      </c>
      <c r="X23" s="93" t="str">
        <f>'[14]อ่านคิดวิเคราะห์ คุณลักษณะ 2'!$Q23</f>
        <v/>
      </c>
      <c r="Y23" s="93" t="str">
        <f>'[15]อ่านคิดวิเคราะห์ คุณลักษณะ 2'!$Q23</f>
        <v/>
      </c>
      <c r="Z23" s="93" t="str">
        <f>'[8]อ่านคิดวิเคราะห์ คุณลักษณะ 2'!$Q23</f>
        <v/>
      </c>
      <c r="AA23" s="94" t="str">
        <f>IF(data!B20="","",MODE(AB23:AE23))</f>
        <v/>
      </c>
      <c r="AB23" s="93" t="str">
        <f>'[3]อ่านคิดวิเคราะห์ คุณลักษณะ 2'!$Q23</f>
        <v/>
      </c>
      <c r="AC23" s="93" t="str">
        <f>'[4]อ่านคิดวิเคราะห์ คุณลักษณะ 2'!$Q23</f>
        <v/>
      </c>
      <c r="AD23" s="93" t="str">
        <f>'[5]อ่านคิดวิเคราะห์ คุณลักษณะ 2'!$Q23</f>
        <v/>
      </c>
      <c r="AE23" s="93" t="str">
        <f>'[6]อ่านคิดวิเคราะห์ คุณลักษณะ 2'!$Q23</f>
        <v/>
      </c>
      <c r="AF23" s="94" t="str">
        <f>IF(AJ23&lt;&gt;"","-",IF(data!B20="","",MODE(R23:AA23)))</f>
        <v/>
      </c>
      <c r="AG23" s="95" t="str">
        <f>IF(AJ23&lt;&gt;"","-",IF(data!B20="","",IF(AF23=3,"ดีเยี่ยม",IF(AF23=2,"ดี",IF(AF23=1,"ผ่าน",IF(AF23=0,"ไม่ผ่าน"))))))</f>
        <v/>
      </c>
      <c r="AH23" s="95" t="str">
        <f>IF(AJ23&lt;&gt;"","-",IF(data!B20="","",MODE(B23:K23,R23:AA23)))</f>
        <v/>
      </c>
      <c r="AI23" s="99" t="str">
        <f>IF(AJ23&lt;&gt;"","-",IF(data!D20="","",IF(AH23=3,"ดีเยี่ยม",IF(AH23=2,"ดี",IF(AH23=1,"ผ่าน",IF(AH23=0,"ไม่ผ่าน"))))))</f>
        <v/>
      </c>
      <c r="AJ23" s="19" t="str">
        <f>IF(data!F20="","",data!F20)</f>
        <v/>
      </c>
    </row>
    <row r="24" spans="1:36" s="19" customFormat="1" ht="15" customHeight="1" x14ac:dyDescent="0.2">
      <c r="A24" s="103">
        <v>18</v>
      </c>
      <c r="B24" s="93" t="str">
        <f>'[8]อ่านคิดวิเคราะห์ คุณลักษณะ 1'!$Q24</f>
        <v/>
      </c>
      <c r="C24" s="93" t="str">
        <f>'[9]อ่านคิดวิเคราะห์ คุณลักษณะ 1'!$Q24</f>
        <v/>
      </c>
      <c r="D24" s="93" t="str">
        <f>'[10]อ่านคิดวิเคราะห์ คุณลักษณะ 1'!$Q24</f>
        <v/>
      </c>
      <c r="E24" s="93" t="str">
        <f>'[11]อ่านคิดวิเคราะห์ คุณลักษณะ 1'!$Q24</f>
        <v/>
      </c>
      <c r="F24" s="93" t="str">
        <f>'[12]อ่านคิดวิเคราะห์ คุณลักษณะ 1'!$Q24</f>
        <v/>
      </c>
      <c r="G24" s="93" t="str">
        <f>'[13]อ่านคิดวิเคราะห์ คุณลักษณะ 1'!$Q24</f>
        <v/>
      </c>
      <c r="H24" s="93" t="str">
        <f>'[14]อ่านคิดวิเคราะห์ คุณลักษณะ 1'!$Q24</f>
        <v/>
      </c>
      <c r="I24" s="93" t="str">
        <f>'[15]อ่านคิดวิเคราะห์ คุณลักษณะ 1'!$Q24</f>
        <v/>
      </c>
      <c r="J24" s="93" t="str">
        <f>'[16]อ่านคิดวิเคราะห์ คุณลักษณะ 1'!$Q24</f>
        <v/>
      </c>
      <c r="K24" s="94" t="str">
        <f>IF(data!B21="","",MODE(L24:O24))</f>
        <v/>
      </c>
      <c r="L24" s="93" t="str">
        <f>'[3]อ่านคิดวิเคราะห์ คุณลักษณะ 1'!$Q24</f>
        <v/>
      </c>
      <c r="M24" s="93" t="str">
        <f>'[4]อ่านคิดวิเคราะห์ คุณลักษณะ 1'!$Q24</f>
        <v/>
      </c>
      <c r="N24" s="93" t="str">
        <f>'[5]อ่านคิดวิเคราะห์ คุณลักษณะ 1'!$Q24</f>
        <v/>
      </c>
      <c r="O24" s="93" t="str">
        <f>'[6]อ่านคิดวิเคราะห์ คุณลักษณะ 1'!$Q24</f>
        <v/>
      </c>
      <c r="P24" s="94" t="str">
        <f>IF(AJ24&lt;&gt;"","-",IF(data!B21="","",MODE(B24:K24)))</f>
        <v/>
      </c>
      <c r="Q24" s="99" t="str">
        <f>IF(AJ24&lt;&gt;"","-",IF(data!B21="","",IF(P24=3,"ดีเยี่ยม",IF(P24=2,"ดี",IF(P24=1,"ผ่าน",IF(P24=0,"ไม่ผ่าน"))))))</f>
        <v/>
      </c>
      <c r="R24" s="102" t="str">
        <f>'[8]อ่านคิดวิเคราะห์ คุณลักษณะ 2'!$Q24</f>
        <v/>
      </c>
      <c r="S24" s="93" t="str">
        <f>'[9]อ่านคิดวิเคราะห์ คุณลักษณะ 2'!$Q24</f>
        <v/>
      </c>
      <c r="T24" s="93" t="str">
        <f>'[10]อ่านคิดวิเคราะห์ คุณลักษณะ 2'!$Q24</f>
        <v/>
      </c>
      <c r="U24" s="93" t="str">
        <f>'[11]อ่านคิดวิเคราะห์ คุณลักษณะ 2'!$Q24</f>
        <v/>
      </c>
      <c r="V24" s="93" t="str">
        <f>'[12]อ่านคิดวิเคราะห์ คุณลักษณะ 2'!$Q24</f>
        <v/>
      </c>
      <c r="W24" s="93" t="str">
        <f>'[13]อ่านคิดวิเคราะห์ คุณลักษณะ 2'!$Q24</f>
        <v/>
      </c>
      <c r="X24" s="93" t="str">
        <f>'[14]อ่านคิดวิเคราะห์ คุณลักษณะ 2'!$Q24</f>
        <v/>
      </c>
      <c r="Y24" s="93" t="str">
        <f>'[15]อ่านคิดวิเคราะห์ คุณลักษณะ 2'!$Q24</f>
        <v/>
      </c>
      <c r="Z24" s="93" t="str">
        <f>'[8]อ่านคิดวิเคราะห์ คุณลักษณะ 2'!$Q24</f>
        <v/>
      </c>
      <c r="AA24" s="94" t="str">
        <f>IF(data!B21="","",MODE(AB24:AE24))</f>
        <v/>
      </c>
      <c r="AB24" s="93" t="str">
        <f>'[3]อ่านคิดวิเคราะห์ คุณลักษณะ 2'!$Q24</f>
        <v/>
      </c>
      <c r="AC24" s="93" t="str">
        <f>'[4]อ่านคิดวิเคราะห์ คุณลักษณะ 2'!$Q24</f>
        <v/>
      </c>
      <c r="AD24" s="93" t="str">
        <f>'[5]อ่านคิดวิเคราะห์ คุณลักษณะ 2'!$Q24</f>
        <v/>
      </c>
      <c r="AE24" s="93" t="str">
        <f>'[6]อ่านคิดวิเคราะห์ คุณลักษณะ 2'!$Q24</f>
        <v/>
      </c>
      <c r="AF24" s="94" t="str">
        <f>IF(AJ24&lt;&gt;"","-",IF(data!B21="","",MODE(R24:AA24)))</f>
        <v/>
      </c>
      <c r="AG24" s="95" t="str">
        <f>IF(AJ24&lt;&gt;"","-",IF(data!B21="","",IF(AF24=3,"ดีเยี่ยม",IF(AF24=2,"ดี",IF(AF24=1,"ผ่าน",IF(AF24=0,"ไม่ผ่าน"))))))</f>
        <v/>
      </c>
      <c r="AH24" s="95" t="str">
        <f>IF(AJ24&lt;&gt;"","-",IF(data!B21="","",MODE(B24:K24,R24:AA24)))</f>
        <v/>
      </c>
      <c r="AI24" s="99" t="str">
        <f>IF(AJ24&lt;&gt;"","-",IF(data!D21="","",IF(AH24=3,"ดีเยี่ยม",IF(AH24=2,"ดี",IF(AH24=1,"ผ่าน",IF(AH24=0,"ไม่ผ่าน"))))))</f>
        <v/>
      </c>
      <c r="AJ24" s="19" t="str">
        <f>IF(data!F21="","",data!F21)</f>
        <v/>
      </c>
    </row>
    <row r="25" spans="1:36" s="19" customFormat="1" ht="15" customHeight="1" x14ac:dyDescent="0.2">
      <c r="A25" s="103">
        <v>19</v>
      </c>
      <c r="B25" s="93" t="str">
        <f>'[8]อ่านคิดวิเคราะห์ คุณลักษณะ 1'!$Q25</f>
        <v/>
      </c>
      <c r="C25" s="93" t="str">
        <f>'[9]อ่านคิดวิเคราะห์ คุณลักษณะ 1'!$Q25</f>
        <v/>
      </c>
      <c r="D25" s="93" t="str">
        <f>'[10]อ่านคิดวิเคราะห์ คุณลักษณะ 1'!$Q25</f>
        <v/>
      </c>
      <c r="E25" s="93" t="str">
        <f>'[11]อ่านคิดวิเคราะห์ คุณลักษณะ 1'!$Q25</f>
        <v/>
      </c>
      <c r="F25" s="93" t="str">
        <f>'[12]อ่านคิดวิเคราะห์ คุณลักษณะ 1'!$Q25</f>
        <v/>
      </c>
      <c r="G25" s="93" t="str">
        <f>'[13]อ่านคิดวิเคราะห์ คุณลักษณะ 1'!$Q25</f>
        <v/>
      </c>
      <c r="H25" s="93" t="str">
        <f>'[14]อ่านคิดวิเคราะห์ คุณลักษณะ 1'!$Q25</f>
        <v/>
      </c>
      <c r="I25" s="93" t="str">
        <f>'[15]อ่านคิดวิเคราะห์ คุณลักษณะ 1'!$Q25</f>
        <v/>
      </c>
      <c r="J25" s="93" t="str">
        <f>'[16]อ่านคิดวิเคราะห์ คุณลักษณะ 1'!$Q25</f>
        <v/>
      </c>
      <c r="K25" s="94" t="str">
        <f>IF(data!B22="","",MODE(L25:O25))</f>
        <v/>
      </c>
      <c r="L25" s="93" t="str">
        <f>'[3]อ่านคิดวิเคราะห์ คุณลักษณะ 1'!$Q25</f>
        <v/>
      </c>
      <c r="M25" s="93" t="str">
        <f>'[4]อ่านคิดวิเคราะห์ คุณลักษณะ 1'!$Q25</f>
        <v/>
      </c>
      <c r="N25" s="93" t="str">
        <f>'[5]อ่านคิดวิเคราะห์ คุณลักษณะ 1'!$Q25</f>
        <v/>
      </c>
      <c r="O25" s="93" t="str">
        <f>'[6]อ่านคิดวิเคราะห์ คุณลักษณะ 1'!$Q25</f>
        <v/>
      </c>
      <c r="P25" s="94" t="str">
        <f>IF(AJ25&lt;&gt;"","-",IF(data!B22="","",MODE(B25:K25)))</f>
        <v/>
      </c>
      <c r="Q25" s="99" t="str">
        <f>IF(AJ25&lt;&gt;"","-",IF(data!B22="","",IF(P25=3,"ดีเยี่ยม",IF(P25=2,"ดี",IF(P25=1,"ผ่าน",IF(P25=0,"ไม่ผ่าน"))))))</f>
        <v/>
      </c>
      <c r="R25" s="102" t="str">
        <f>'[8]อ่านคิดวิเคราะห์ คุณลักษณะ 2'!$Q25</f>
        <v/>
      </c>
      <c r="S25" s="93" t="str">
        <f>'[9]อ่านคิดวิเคราะห์ คุณลักษณะ 2'!$Q25</f>
        <v/>
      </c>
      <c r="T25" s="93" t="str">
        <f>'[10]อ่านคิดวิเคราะห์ คุณลักษณะ 2'!$Q25</f>
        <v/>
      </c>
      <c r="U25" s="93" t="str">
        <f>'[11]อ่านคิดวิเคราะห์ คุณลักษณะ 2'!$Q25</f>
        <v/>
      </c>
      <c r="V25" s="93" t="str">
        <f>'[12]อ่านคิดวิเคราะห์ คุณลักษณะ 2'!$Q25</f>
        <v/>
      </c>
      <c r="W25" s="93" t="str">
        <f>'[13]อ่านคิดวิเคราะห์ คุณลักษณะ 2'!$Q25</f>
        <v/>
      </c>
      <c r="X25" s="93" t="str">
        <f>'[14]อ่านคิดวิเคราะห์ คุณลักษณะ 2'!$Q25</f>
        <v/>
      </c>
      <c r="Y25" s="93" t="str">
        <f>'[15]อ่านคิดวิเคราะห์ คุณลักษณะ 2'!$Q25</f>
        <v/>
      </c>
      <c r="Z25" s="93" t="str">
        <f>'[8]อ่านคิดวิเคราะห์ คุณลักษณะ 2'!$Q25</f>
        <v/>
      </c>
      <c r="AA25" s="94" t="str">
        <f>IF(data!B22="","",MODE(AB25:AE25))</f>
        <v/>
      </c>
      <c r="AB25" s="93" t="str">
        <f>'[3]อ่านคิดวิเคราะห์ คุณลักษณะ 2'!$Q25</f>
        <v/>
      </c>
      <c r="AC25" s="93" t="str">
        <f>'[4]อ่านคิดวิเคราะห์ คุณลักษณะ 2'!$Q25</f>
        <v/>
      </c>
      <c r="AD25" s="93" t="str">
        <f>'[5]อ่านคิดวิเคราะห์ คุณลักษณะ 2'!$Q25</f>
        <v/>
      </c>
      <c r="AE25" s="93" t="str">
        <f>'[6]อ่านคิดวิเคราะห์ คุณลักษณะ 2'!$Q25</f>
        <v/>
      </c>
      <c r="AF25" s="94" t="str">
        <f>IF(AJ25&lt;&gt;"","-",IF(data!B22="","",MODE(R25:AA25)))</f>
        <v/>
      </c>
      <c r="AG25" s="95" t="str">
        <f>IF(AJ25&lt;&gt;"","-",IF(data!B22="","",IF(AF25=3,"ดีเยี่ยม",IF(AF25=2,"ดี",IF(AF25=1,"ผ่าน",IF(AF25=0,"ไม่ผ่าน"))))))</f>
        <v/>
      </c>
      <c r="AH25" s="95" t="str">
        <f>IF(AJ25&lt;&gt;"","-",IF(data!B22="","",MODE(B25:K25,R25:AA25)))</f>
        <v/>
      </c>
      <c r="AI25" s="99" t="str">
        <f>IF(AJ25&lt;&gt;"","-",IF(data!D22="","",IF(AH25=3,"ดีเยี่ยม",IF(AH25=2,"ดี",IF(AH25=1,"ผ่าน",IF(AH25=0,"ไม่ผ่าน"))))))</f>
        <v/>
      </c>
      <c r="AJ25" s="19" t="str">
        <f>IF(data!F22="","",data!F22)</f>
        <v/>
      </c>
    </row>
    <row r="26" spans="1:36" s="19" customFormat="1" ht="15" customHeight="1" x14ac:dyDescent="0.2">
      <c r="A26" s="103">
        <v>20</v>
      </c>
      <c r="B26" s="93" t="str">
        <f>'[8]อ่านคิดวิเคราะห์ คุณลักษณะ 1'!$Q26</f>
        <v/>
      </c>
      <c r="C26" s="93" t="str">
        <f>'[9]อ่านคิดวิเคราะห์ คุณลักษณะ 1'!$Q26</f>
        <v/>
      </c>
      <c r="D26" s="93" t="str">
        <f>'[10]อ่านคิดวิเคราะห์ คุณลักษณะ 1'!$Q26</f>
        <v/>
      </c>
      <c r="E26" s="93" t="str">
        <f>'[11]อ่านคิดวิเคราะห์ คุณลักษณะ 1'!$Q26</f>
        <v/>
      </c>
      <c r="F26" s="93" t="str">
        <f>'[12]อ่านคิดวิเคราะห์ คุณลักษณะ 1'!$Q26</f>
        <v/>
      </c>
      <c r="G26" s="93" t="str">
        <f>'[13]อ่านคิดวิเคราะห์ คุณลักษณะ 1'!$Q26</f>
        <v/>
      </c>
      <c r="H26" s="93" t="str">
        <f>'[14]อ่านคิดวิเคราะห์ คุณลักษณะ 1'!$Q26</f>
        <v/>
      </c>
      <c r="I26" s="93" t="str">
        <f>'[15]อ่านคิดวิเคราะห์ คุณลักษณะ 1'!$Q26</f>
        <v/>
      </c>
      <c r="J26" s="93" t="str">
        <f>'[16]อ่านคิดวิเคราะห์ คุณลักษณะ 1'!$Q26</f>
        <v/>
      </c>
      <c r="K26" s="94" t="str">
        <f>IF(data!B23="","",MODE(L26:O26))</f>
        <v/>
      </c>
      <c r="L26" s="93" t="str">
        <f>'[3]อ่านคิดวิเคราะห์ คุณลักษณะ 1'!$Q26</f>
        <v/>
      </c>
      <c r="M26" s="93" t="str">
        <f>'[4]อ่านคิดวิเคราะห์ คุณลักษณะ 1'!$Q26</f>
        <v/>
      </c>
      <c r="N26" s="93" t="str">
        <f>'[5]อ่านคิดวิเคราะห์ คุณลักษณะ 1'!$Q26</f>
        <v/>
      </c>
      <c r="O26" s="93" t="str">
        <f>'[6]อ่านคิดวิเคราะห์ คุณลักษณะ 1'!$Q26</f>
        <v/>
      </c>
      <c r="P26" s="94" t="str">
        <f>IF(AJ26&lt;&gt;"","-",IF(data!B23="","",MODE(B26:K26)))</f>
        <v/>
      </c>
      <c r="Q26" s="99" t="str">
        <f>IF(AJ26&lt;&gt;"","-",IF(data!B23="","",IF(P26=3,"ดีเยี่ยม",IF(P26=2,"ดี",IF(P26=1,"ผ่าน",IF(P26=0,"ไม่ผ่าน"))))))</f>
        <v/>
      </c>
      <c r="R26" s="102" t="str">
        <f>'[8]อ่านคิดวิเคราะห์ คุณลักษณะ 2'!$Q26</f>
        <v/>
      </c>
      <c r="S26" s="93" t="str">
        <f>'[9]อ่านคิดวิเคราะห์ คุณลักษณะ 2'!$Q26</f>
        <v/>
      </c>
      <c r="T26" s="93" t="str">
        <f>'[10]อ่านคิดวิเคราะห์ คุณลักษณะ 2'!$Q26</f>
        <v/>
      </c>
      <c r="U26" s="93" t="str">
        <f>'[11]อ่านคิดวิเคราะห์ คุณลักษณะ 2'!$Q26</f>
        <v/>
      </c>
      <c r="V26" s="93" t="str">
        <f>'[12]อ่านคิดวิเคราะห์ คุณลักษณะ 2'!$Q26</f>
        <v/>
      </c>
      <c r="W26" s="93" t="str">
        <f>'[13]อ่านคิดวิเคราะห์ คุณลักษณะ 2'!$Q26</f>
        <v/>
      </c>
      <c r="X26" s="93" t="str">
        <f>'[14]อ่านคิดวิเคราะห์ คุณลักษณะ 2'!$Q26</f>
        <v/>
      </c>
      <c r="Y26" s="93" t="str">
        <f>'[15]อ่านคิดวิเคราะห์ คุณลักษณะ 2'!$Q26</f>
        <v/>
      </c>
      <c r="Z26" s="93" t="str">
        <f>'[8]อ่านคิดวิเคราะห์ คุณลักษณะ 2'!$Q26</f>
        <v/>
      </c>
      <c r="AA26" s="94" t="str">
        <f>IF(data!B23="","",MODE(AB26:AE26))</f>
        <v/>
      </c>
      <c r="AB26" s="93" t="str">
        <f>'[3]อ่านคิดวิเคราะห์ คุณลักษณะ 2'!$Q26</f>
        <v/>
      </c>
      <c r="AC26" s="93" t="str">
        <f>'[4]อ่านคิดวิเคราะห์ คุณลักษณะ 2'!$Q26</f>
        <v/>
      </c>
      <c r="AD26" s="93" t="str">
        <f>'[5]อ่านคิดวิเคราะห์ คุณลักษณะ 2'!$Q26</f>
        <v/>
      </c>
      <c r="AE26" s="93" t="str">
        <f>'[6]อ่านคิดวิเคราะห์ คุณลักษณะ 2'!$Q26</f>
        <v/>
      </c>
      <c r="AF26" s="94" t="str">
        <f>IF(AJ26&lt;&gt;"","-",IF(data!B23="","",MODE(R26:AA26)))</f>
        <v/>
      </c>
      <c r="AG26" s="95" t="str">
        <f>IF(AJ26&lt;&gt;"","-",IF(data!B23="","",IF(AF26=3,"ดีเยี่ยม",IF(AF26=2,"ดี",IF(AF26=1,"ผ่าน",IF(AF26=0,"ไม่ผ่าน"))))))</f>
        <v/>
      </c>
      <c r="AH26" s="95" t="str">
        <f>IF(AJ26&lt;&gt;"","-",IF(data!B23="","",MODE(B26:K26,R26:AA26)))</f>
        <v/>
      </c>
      <c r="AI26" s="99" t="str">
        <f>IF(AJ26&lt;&gt;"","-",IF(data!D23="","",IF(AH26=3,"ดีเยี่ยม",IF(AH26=2,"ดี",IF(AH26=1,"ผ่าน",IF(AH26=0,"ไม่ผ่าน"))))))</f>
        <v/>
      </c>
      <c r="AJ26" s="19" t="str">
        <f>IF(data!F23="","",data!F23)</f>
        <v/>
      </c>
    </row>
    <row r="27" spans="1:36" s="19" customFormat="1" ht="15" customHeight="1" x14ac:dyDescent="0.2">
      <c r="A27" s="103">
        <v>21</v>
      </c>
      <c r="B27" s="93" t="str">
        <f>'[8]อ่านคิดวิเคราะห์ คุณลักษณะ 1'!$Q27</f>
        <v/>
      </c>
      <c r="C27" s="93" t="str">
        <f>'[9]อ่านคิดวิเคราะห์ คุณลักษณะ 1'!$Q27</f>
        <v/>
      </c>
      <c r="D27" s="93" t="str">
        <f>'[10]อ่านคิดวิเคราะห์ คุณลักษณะ 1'!$Q27</f>
        <v/>
      </c>
      <c r="E27" s="93" t="str">
        <f>'[11]อ่านคิดวิเคราะห์ คุณลักษณะ 1'!$Q27</f>
        <v/>
      </c>
      <c r="F27" s="93" t="str">
        <f>'[12]อ่านคิดวิเคราะห์ คุณลักษณะ 1'!$Q27</f>
        <v/>
      </c>
      <c r="G27" s="93" t="str">
        <f>'[13]อ่านคิดวิเคราะห์ คุณลักษณะ 1'!$Q27</f>
        <v/>
      </c>
      <c r="H27" s="93" t="str">
        <f>'[14]อ่านคิดวิเคราะห์ คุณลักษณะ 1'!$Q27</f>
        <v/>
      </c>
      <c r="I27" s="93" t="str">
        <f>'[15]อ่านคิดวิเคราะห์ คุณลักษณะ 1'!$Q27</f>
        <v/>
      </c>
      <c r="J27" s="93" t="str">
        <f>'[16]อ่านคิดวิเคราะห์ คุณลักษณะ 1'!$Q27</f>
        <v/>
      </c>
      <c r="K27" s="94" t="str">
        <f>IF(data!B24="","",MODE(L27:O27))</f>
        <v/>
      </c>
      <c r="L27" s="93" t="str">
        <f>'[3]อ่านคิดวิเคราะห์ คุณลักษณะ 1'!$Q27</f>
        <v/>
      </c>
      <c r="M27" s="93" t="str">
        <f>'[4]อ่านคิดวิเคราะห์ คุณลักษณะ 1'!$Q27</f>
        <v/>
      </c>
      <c r="N27" s="93" t="str">
        <f>'[5]อ่านคิดวิเคราะห์ คุณลักษณะ 1'!$Q27</f>
        <v/>
      </c>
      <c r="O27" s="93" t="str">
        <f>'[6]อ่านคิดวิเคราะห์ คุณลักษณะ 1'!$Q27</f>
        <v/>
      </c>
      <c r="P27" s="94" t="str">
        <f>IF(AJ27&lt;&gt;"","-",IF(data!B24="","",MODE(B27:K27)))</f>
        <v/>
      </c>
      <c r="Q27" s="99" t="str">
        <f>IF(AJ27&lt;&gt;"","-",IF(data!B24="","",IF(P27=3,"ดีเยี่ยม",IF(P27=2,"ดี",IF(P27=1,"ผ่าน",IF(P27=0,"ไม่ผ่าน"))))))</f>
        <v/>
      </c>
      <c r="R27" s="102" t="str">
        <f>'[8]อ่านคิดวิเคราะห์ คุณลักษณะ 2'!$Q27</f>
        <v/>
      </c>
      <c r="S27" s="93" t="str">
        <f>'[9]อ่านคิดวิเคราะห์ คุณลักษณะ 2'!$Q27</f>
        <v/>
      </c>
      <c r="T27" s="93" t="str">
        <f>'[10]อ่านคิดวิเคราะห์ คุณลักษณะ 2'!$Q27</f>
        <v/>
      </c>
      <c r="U27" s="93" t="str">
        <f>'[11]อ่านคิดวิเคราะห์ คุณลักษณะ 2'!$Q27</f>
        <v/>
      </c>
      <c r="V27" s="93" t="str">
        <f>'[12]อ่านคิดวิเคราะห์ คุณลักษณะ 2'!$Q27</f>
        <v/>
      </c>
      <c r="W27" s="93" t="str">
        <f>'[13]อ่านคิดวิเคราะห์ คุณลักษณะ 2'!$Q27</f>
        <v/>
      </c>
      <c r="X27" s="93" t="str">
        <f>'[14]อ่านคิดวิเคราะห์ คุณลักษณะ 2'!$Q27</f>
        <v/>
      </c>
      <c r="Y27" s="93" t="str">
        <f>'[15]อ่านคิดวิเคราะห์ คุณลักษณะ 2'!$Q27</f>
        <v/>
      </c>
      <c r="Z27" s="93" t="str">
        <f>'[8]อ่านคิดวิเคราะห์ คุณลักษณะ 2'!$Q27</f>
        <v/>
      </c>
      <c r="AA27" s="94" t="str">
        <f>IF(data!B24="","",MODE(AB27:AE27))</f>
        <v/>
      </c>
      <c r="AB27" s="93" t="str">
        <f>'[3]อ่านคิดวิเคราะห์ คุณลักษณะ 2'!$Q27</f>
        <v/>
      </c>
      <c r="AC27" s="93" t="str">
        <f>'[4]อ่านคิดวิเคราะห์ คุณลักษณะ 2'!$Q27</f>
        <v/>
      </c>
      <c r="AD27" s="93" t="str">
        <f>'[5]อ่านคิดวิเคราะห์ คุณลักษณะ 2'!$Q27</f>
        <v/>
      </c>
      <c r="AE27" s="93" t="str">
        <f>'[6]อ่านคิดวิเคราะห์ คุณลักษณะ 2'!$Q27</f>
        <v/>
      </c>
      <c r="AF27" s="94" t="str">
        <f>IF(AJ27&lt;&gt;"","-",IF(data!B24="","",MODE(R27:AA27)))</f>
        <v/>
      </c>
      <c r="AG27" s="95" t="str">
        <f>IF(AJ27&lt;&gt;"","-",IF(data!B24="","",IF(AF27=3,"ดีเยี่ยม",IF(AF27=2,"ดี",IF(AF27=1,"ผ่าน",IF(AF27=0,"ไม่ผ่าน"))))))</f>
        <v/>
      </c>
      <c r="AH27" s="95" t="str">
        <f>IF(AJ27&lt;&gt;"","-",IF(data!B24="","",MODE(B27:K27,R27:AA27)))</f>
        <v/>
      </c>
      <c r="AI27" s="99" t="str">
        <f>IF(AJ27&lt;&gt;"","-",IF(data!D24="","",IF(AH27=3,"ดีเยี่ยม",IF(AH27=2,"ดี",IF(AH27=1,"ผ่าน",IF(AH27=0,"ไม่ผ่าน"))))))</f>
        <v/>
      </c>
      <c r="AJ27" s="19" t="str">
        <f>IF(data!F24="","",data!F24)</f>
        <v/>
      </c>
    </row>
    <row r="28" spans="1:36" s="19" customFormat="1" ht="15" customHeight="1" x14ac:dyDescent="0.2">
      <c r="A28" s="103">
        <v>22</v>
      </c>
      <c r="B28" s="93" t="str">
        <f>'[8]อ่านคิดวิเคราะห์ คุณลักษณะ 1'!$Q28</f>
        <v/>
      </c>
      <c r="C28" s="93" t="str">
        <f>'[9]อ่านคิดวิเคราะห์ คุณลักษณะ 1'!$Q28</f>
        <v/>
      </c>
      <c r="D28" s="93" t="str">
        <f>'[10]อ่านคิดวิเคราะห์ คุณลักษณะ 1'!$Q28</f>
        <v/>
      </c>
      <c r="E28" s="93" t="str">
        <f>'[11]อ่านคิดวิเคราะห์ คุณลักษณะ 1'!$Q28</f>
        <v/>
      </c>
      <c r="F28" s="93" t="str">
        <f>'[12]อ่านคิดวิเคราะห์ คุณลักษณะ 1'!$Q28</f>
        <v/>
      </c>
      <c r="G28" s="93" t="str">
        <f>'[13]อ่านคิดวิเคราะห์ คุณลักษณะ 1'!$Q28</f>
        <v/>
      </c>
      <c r="H28" s="93" t="str">
        <f>'[14]อ่านคิดวิเคราะห์ คุณลักษณะ 1'!$Q28</f>
        <v/>
      </c>
      <c r="I28" s="93" t="str">
        <f>'[15]อ่านคิดวิเคราะห์ คุณลักษณะ 1'!$Q28</f>
        <v/>
      </c>
      <c r="J28" s="93" t="str">
        <f>'[16]อ่านคิดวิเคราะห์ คุณลักษณะ 1'!$Q28</f>
        <v/>
      </c>
      <c r="K28" s="94" t="str">
        <f>IF(data!B25="","",MODE(L28:O28))</f>
        <v/>
      </c>
      <c r="L28" s="93" t="str">
        <f>'[3]อ่านคิดวิเคราะห์ คุณลักษณะ 1'!$Q28</f>
        <v/>
      </c>
      <c r="M28" s="93" t="str">
        <f>'[4]อ่านคิดวิเคราะห์ คุณลักษณะ 1'!$Q28</f>
        <v/>
      </c>
      <c r="N28" s="93" t="str">
        <f>'[5]อ่านคิดวิเคราะห์ คุณลักษณะ 1'!$Q28</f>
        <v/>
      </c>
      <c r="O28" s="93" t="str">
        <f>'[6]อ่านคิดวิเคราะห์ คุณลักษณะ 1'!$Q28</f>
        <v/>
      </c>
      <c r="P28" s="94" t="str">
        <f>IF(AJ28&lt;&gt;"","-",IF(data!B25="","",MODE(B28:K28)))</f>
        <v/>
      </c>
      <c r="Q28" s="99" t="str">
        <f>IF(AJ28&lt;&gt;"","-",IF(data!B25="","",IF(P28=3,"ดีเยี่ยม",IF(P28=2,"ดี",IF(P28=1,"ผ่าน",IF(P28=0,"ไม่ผ่าน"))))))</f>
        <v/>
      </c>
      <c r="R28" s="102" t="str">
        <f>'[8]อ่านคิดวิเคราะห์ คุณลักษณะ 2'!$Q28</f>
        <v/>
      </c>
      <c r="S28" s="93" t="str">
        <f>'[9]อ่านคิดวิเคราะห์ คุณลักษณะ 2'!$Q28</f>
        <v/>
      </c>
      <c r="T28" s="93" t="str">
        <f>'[10]อ่านคิดวิเคราะห์ คุณลักษณะ 2'!$Q28</f>
        <v/>
      </c>
      <c r="U28" s="93" t="str">
        <f>'[11]อ่านคิดวิเคราะห์ คุณลักษณะ 2'!$Q28</f>
        <v/>
      </c>
      <c r="V28" s="93" t="str">
        <f>'[12]อ่านคิดวิเคราะห์ คุณลักษณะ 2'!$Q28</f>
        <v/>
      </c>
      <c r="W28" s="93" t="str">
        <f>'[13]อ่านคิดวิเคราะห์ คุณลักษณะ 2'!$Q28</f>
        <v/>
      </c>
      <c r="X28" s="93" t="str">
        <f>'[14]อ่านคิดวิเคราะห์ คุณลักษณะ 2'!$Q28</f>
        <v/>
      </c>
      <c r="Y28" s="93" t="str">
        <f>'[15]อ่านคิดวิเคราะห์ คุณลักษณะ 2'!$Q28</f>
        <v/>
      </c>
      <c r="Z28" s="93" t="str">
        <f>'[8]อ่านคิดวิเคราะห์ คุณลักษณะ 2'!$Q28</f>
        <v/>
      </c>
      <c r="AA28" s="94" t="str">
        <f>IF(data!B25="","",MODE(AB28:AE28))</f>
        <v/>
      </c>
      <c r="AB28" s="93" t="str">
        <f>'[3]อ่านคิดวิเคราะห์ คุณลักษณะ 2'!$Q28</f>
        <v/>
      </c>
      <c r="AC28" s="93" t="str">
        <f>'[4]อ่านคิดวิเคราะห์ คุณลักษณะ 2'!$Q28</f>
        <v/>
      </c>
      <c r="AD28" s="93" t="str">
        <f>'[5]อ่านคิดวิเคราะห์ คุณลักษณะ 2'!$Q28</f>
        <v/>
      </c>
      <c r="AE28" s="93" t="str">
        <f>'[6]อ่านคิดวิเคราะห์ คุณลักษณะ 2'!$Q28</f>
        <v/>
      </c>
      <c r="AF28" s="94" t="str">
        <f>IF(AJ28&lt;&gt;"","-",IF(data!B25="","",MODE(R28:AA28)))</f>
        <v/>
      </c>
      <c r="AG28" s="95" t="str">
        <f>IF(AJ28&lt;&gt;"","-",IF(data!B25="","",IF(AF28=3,"ดีเยี่ยม",IF(AF28=2,"ดี",IF(AF28=1,"ผ่าน",IF(AF28=0,"ไม่ผ่าน"))))))</f>
        <v/>
      </c>
      <c r="AH28" s="95" t="str">
        <f>IF(AJ28&lt;&gt;"","-",IF(data!B25="","",MODE(B28:K28,R28:AA28)))</f>
        <v/>
      </c>
      <c r="AI28" s="99" t="str">
        <f>IF(AJ28&lt;&gt;"","-",IF(data!D25="","",IF(AH28=3,"ดีเยี่ยม",IF(AH28=2,"ดี",IF(AH28=1,"ผ่าน",IF(AH28=0,"ไม่ผ่าน"))))))</f>
        <v/>
      </c>
      <c r="AJ28" s="19" t="str">
        <f>IF(data!F25="","",data!F25)</f>
        <v/>
      </c>
    </row>
    <row r="29" spans="1:36" s="19" customFormat="1" ht="15" customHeight="1" x14ac:dyDescent="0.2">
      <c r="A29" s="103">
        <v>23</v>
      </c>
      <c r="B29" s="93" t="str">
        <f>'[8]อ่านคิดวิเคราะห์ คุณลักษณะ 1'!$Q29</f>
        <v/>
      </c>
      <c r="C29" s="93" t="str">
        <f>'[9]อ่านคิดวิเคราะห์ คุณลักษณะ 1'!$Q29</f>
        <v/>
      </c>
      <c r="D29" s="93" t="str">
        <f>'[10]อ่านคิดวิเคราะห์ คุณลักษณะ 1'!$Q29</f>
        <v/>
      </c>
      <c r="E29" s="93" t="str">
        <f>'[11]อ่านคิดวิเคราะห์ คุณลักษณะ 1'!$Q29</f>
        <v/>
      </c>
      <c r="F29" s="93" t="str">
        <f>'[12]อ่านคิดวิเคราะห์ คุณลักษณะ 1'!$Q29</f>
        <v/>
      </c>
      <c r="G29" s="93" t="str">
        <f>'[13]อ่านคิดวิเคราะห์ คุณลักษณะ 1'!$Q29</f>
        <v/>
      </c>
      <c r="H29" s="93" t="str">
        <f>'[14]อ่านคิดวิเคราะห์ คุณลักษณะ 1'!$Q29</f>
        <v/>
      </c>
      <c r="I29" s="93" t="str">
        <f>'[15]อ่านคิดวิเคราะห์ คุณลักษณะ 1'!$Q29</f>
        <v/>
      </c>
      <c r="J29" s="93" t="str">
        <f>'[16]อ่านคิดวิเคราะห์ คุณลักษณะ 1'!$Q29</f>
        <v/>
      </c>
      <c r="K29" s="94" t="str">
        <f>IF(data!B26="","",MODE(L29:O29))</f>
        <v/>
      </c>
      <c r="L29" s="93" t="str">
        <f>'[3]อ่านคิดวิเคราะห์ คุณลักษณะ 1'!$Q29</f>
        <v/>
      </c>
      <c r="M29" s="93" t="str">
        <f>'[4]อ่านคิดวิเคราะห์ คุณลักษณะ 1'!$Q29</f>
        <v/>
      </c>
      <c r="N29" s="93" t="str">
        <f>'[5]อ่านคิดวิเคราะห์ คุณลักษณะ 1'!$Q29</f>
        <v/>
      </c>
      <c r="O29" s="93" t="str">
        <f>'[6]อ่านคิดวิเคราะห์ คุณลักษณะ 1'!$Q29</f>
        <v/>
      </c>
      <c r="P29" s="94" t="str">
        <f>IF(AJ29&lt;&gt;"","-",IF(data!B26="","",MODE(B29:K29)))</f>
        <v/>
      </c>
      <c r="Q29" s="99" t="str">
        <f>IF(AJ29&lt;&gt;"","-",IF(data!B26="","",IF(P29=3,"ดีเยี่ยม",IF(P29=2,"ดี",IF(P29=1,"ผ่าน",IF(P29=0,"ไม่ผ่าน"))))))</f>
        <v/>
      </c>
      <c r="R29" s="102" t="str">
        <f>'[8]อ่านคิดวิเคราะห์ คุณลักษณะ 2'!$Q29</f>
        <v/>
      </c>
      <c r="S29" s="93" t="str">
        <f>'[9]อ่านคิดวิเคราะห์ คุณลักษณะ 2'!$Q29</f>
        <v/>
      </c>
      <c r="T29" s="93" t="str">
        <f>'[10]อ่านคิดวิเคราะห์ คุณลักษณะ 2'!$Q29</f>
        <v/>
      </c>
      <c r="U29" s="93" t="str">
        <f>'[11]อ่านคิดวิเคราะห์ คุณลักษณะ 2'!$Q29</f>
        <v/>
      </c>
      <c r="V29" s="93" t="str">
        <f>'[12]อ่านคิดวิเคราะห์ คุณลักษณะ 2'!$Q29</f>
        <v/>
      </c>
      <c r="W29" s="93" t="str">
        <f>'[13]อ่านคิดวิเคราะห์ คุณลักษณะ 2'!$Q29</f>
        <v/>
      </c>
      <c r="X29" s="93" t="str">
        <f>'[14]อ่านคิดวิเคราะห์ คุณลักษณะ 2'!$Q29</f>
        <v/>
      </c>
      <c r="Y29" s="93" t="str">
        <f>'[15]อ่านคิดวิเคราะห์ คุณลักษณะ 2'!$Q29</f>
        <v/>
      </c>
      <c r="Z29" s="93" t="str">
        <f>'[8]อ่านคิดวิเคราะห์ คุณลักษณะ 2'!$Q29</f>
        <v/>
      </c>
      <c r="AA29" s="94" t="str">
        <f>IF(data!B26="","",MODE(AB29:AE29))</f>
        <v/>
      </c>
      <c r="AB29" s="93" t="str">
        <f>'[3]อ่านคิดวิเคราะห์ คุณลักษณะ 2'!$Q29</f>
        <v/>
      </c>
      <c r="AC29" s="93" t="str">
        <f>'[4]อ่านคิดวิเคราะห์ คุณลักษณะ 2'!$Q29</f>
        <v/>
      </c>
      <c r="AD29" s="93" t="str">
        <f>'[5]อ่านคิดวิเคราะห์ คุณลักษณะ 2'!$Q29</f>
        <v/>
      </c>
      <c r="AE29" s="93" t="str">
        <f>'[6]อ่านคิดวิเคราะห์ คุณลักษณะ 2'!$Q29</f>
        <v/>
      </c>
      <c r="AF29" s="94" t="str">
        <f>IF(AJ29&lt;&gt;"","-",IF(data!B26="","",MODE(R29:AA29)))</f>
        <v/>
      </c>
      <c r="AG29" s="95" t="str">
        <f>IF(AJ29&lt;&gt;"","-",IF(data!B26="","",IF(AF29=3,"ดีเยี่ยม",IF(AF29=2,"ดี",IF(AF29=1,"ผ่าน",IF(AF29=0,"ไม่ผ่าน"))))))</f>
        <v/>
      </c>
      <c r="AH29" s="95" t="str">
        <f>IF(AJ29&lt;&gt;"","-",IF(data!B26="","",MODE(B29:K29,R29:AA29)))</f>
        <v/>
      </c>
      <c r="AI29" s="99" t="str">
        <f>IF(AJ29&lt;&gt;"","-",IF(data!D26="","",IF(AH29=3,"ดีเยี่ยม",IF(AH29=2,"ดี",IF(AH29=1,"ผ่าน",IF(AH29=0,"ไม่ผ่าน"))))))</f>
        <v/>
      </c>
      <c r="AJ29" s="19" t="str">
        <f>IF(data!F26="","",data!F26)</f>
        <v/>
      </c>
    </row>
    <row r="30" spans="1:36" s="19" customFormat="1" ht="15" customHeight="1" x14ac:dyDescent="0.2">
      <c r="A30" s="103">
        <v>24</v>
      </c>
      <c r="B30" s="93" t="str">
        <f>'[8]อ่านคิดวิเคราะห์ คุณลักษณะ 1'!$Q30</f>
        <v/>
      </c>
      <c r="C30" s="93" t="str">
        <f>'[9]อ่านคิดวิเคราะห์ คุณลักษณะ 1'!$Q30</f>
        <v/>
      </c>
      <c r="D30" s="93" t="str">
        <f>'[10]อ่านคิดวิเคราะห์ คุณลักษณะ 1'!$Q30</f>
        <v/>
      </c>
      <c r="E30" s="93" t="str">
        <f>'[11]อ่านคิดวิเคราะห์ คุณลักษณะ 1'!$Q30</f>
        <v/>
      </c>
      <c r="F30" s="93" t="str">
        <f>'[12]อ่านคิดวิเคราะห์ คุณลักษณะ 1'!$Q30</f>
        <v/>
      </c>
      <c r="G30" s="93" t="str">
        <f>'[13]อ่านคิดวิเคราะห์ คุณลักษณะ 1'!$Q30</f>
        <v/>
      </c>
      <c r="H30" s="93" t="str">
        <f>'[14]อ่านคิดวิเคราะห์ คุณลักษณะ 1'!$Q30</f>
        <v/>
      </c>
      <c r="I30" s="93" t="str">
        <f>'[15]อ่านคิดวิเคราะห์ คุณลักษณะ 1'!$Q30</f>
        <v/>
      </c>
      <c r="J30" s="93" t="str">
        <f>'[16]อ่านคิดวิเคราะห์ คุณลักษณะ 1'!$Q30</f>
        <v/>
      </c>
      <c r="K30" s="94" t="str">
        <f>IF(data!B27="","",MODE(L30:O30))</f>
        <v/>
      </c>
      <c r="L30" s="93" t="str">
        <f>'[3]อ่านคิดวิเคราะห์ คุณลักษณะ 1'!$Q30</f>
        <v/>
      </c>
      <c r="M30" s="93" t="str">
        <f>'[4]อ่านคิดวิเคราะห์ คุณลักษณะ 1'!$Q30</f>
        <v/>
      </c>
      <c r="N30" s="93" t="str">
        <f>'[5]อ่านคิดวิเคราะห์ คุณลักษณะ 1'!$Q30</f>
        <v/>
      </c>
      <c r="O30" s="93" t="str">
        <f>'[6]อ่านคิดวิเคราะห์ คุณลักษณะ 1'!$Q30</f>
        <v/>
      </c>
      <c r="P30" s="94" t="str">
        <f>IF(AJ30&lt;&gt;"","-",IF(data!B27="","",MODE(B30:K30)))</f>
        <v/>
      </c>
      <c r="Q30" s="99" t="str">
        <f>IF(AJ30&lt;&gt;"","-",IF(data!B27="","",IF(P30=3,"ดีเยี่ยม",IF(P30=2,"ดี",IF(P30=1,"ผ่าน",IF(P30=0,"ไม่ผ่าน"))))))</f>
        <v/>
      </c>
      <c r="R30" s="102" t="str">
        <f>'[8]อ่านคิดวิเคราะห์ คุณลักษณะ 2'!$Q30</f>
        <v/>
      </c>
      <c r="S30" s="93" t="str">
        <f>'[9]อ่านคิดวิเคราะห์ คุณลักษณะ 2'!$Q30</f>
        <v/>
      </c>
      <c r="T30" s="93" t="str">
        <f>'[10]อ่านคิดวิเคราะห์ คุณลักษณะ 2'!$Q30</f>
        <v/>
      </c>
      <c r="U30" s="93" t="str">
        <f>'[11]อ่านคิดวิเคราะห์ คุณลักษณะ 2'!$Q30</f>
        <v/>
      </c>
      <c r="V30" s="93" t="str">
        <f>'[12]อ่านคิดวิเคราะห์ คุณลักษณะ 2'!$Q30</f>
        <v/>
      </c>
      <c r="W30" s="93" t="str">
        <f>'[13]อ่านคิดวิเคราะห์ คุณลักษณะ 2'!$Q30</f>
        <v/>
      </c>
      <c r="X30" s="93" t="str">
        <f>'[14]อ่านคิดวิเคราะห์ คุณลักษณะ 2'!$Q30</f>
        <v/>
      </c>
      <c r="Y30" s="93" t="str">
        <f>'[15]อ่านคิดวิเคราะห์ คุณลักษณะ 2'!$Q30</f>
        <v/>
      </c>
      <c r="Z30" s="93" t="str">
        <f>'[8]อ่านคิดวิเคราะห์ คุณลักษณะ 2'!$Q30</f>
        <v/>
      </c>
      <c r="AA30" s="94" t="str">
        <f>IF(data!B27="","",MODE(AB30:AE30))</f>
        <v/>
      </c>
      <c r="AB30" s="93" t="str">
        <f>'[3]อ่านคิดวิเคราะห์ คุณลักษณะ 2'!$Q30</f>
        <v/>
      </c>
      <c r="AC30" s="93" t="str">
        <f>'[4]อ่านคิดวิเคราะห์ คุณลักษณะ 2'!$Q30</f>
        <v/>
      </c>
      <c r="AD30" s="93" t="str">
        <f>'[5]อ่านคิดวิเคราะห์ คุณลักษณะ 2'!$Q30</f>
        <v/>
      </c>
      <c r="AE30" s="93" t="str">
        <f>'[6]อ่านคิดวิเคราะห์ คุณลักษณะ 2'!$Q30</f>
        <v/>
      </c>
      <c r="AF30" s="94" t="str">
        <f>IF(AJ30&lt;&gt;"","-",IF(data!B27="","",MODE(R30:AA30)))</f>
        <v/>
      </c>
      <c r="AG30" s="95" t="str">
        <f>IF(AJ30&lt;&gt;"","-",IF(data!B27="","",IF(AF30=3,"ดีเยี่ยม",IF(AF30=2,"ดี",IF(AF30=1,"ผ่าน",IF(AF30=0,"ไม่ผ่าน"))))))</f>
        <v/>
      </c>
      <c r="AH30" s="95" t="str">
        <f>IF(AJ30&lt;&gt;"","-",IF(data!B27="","",MODE(B30:K30,R30:AA30)))</f>
        <v/>
      </c>
      <c r="AI30" s="99" t="str">
        <f>IF(AJ30&lt;&gt;"","-",IF(data!D27="","",IF(AH30=3,"ดีเยี่ยม",IF(AH30=2,"ดี",IF(AH30=1,"ผ่าน",IF(AH30=0,"ไม่ผ่าน"))))))</f>
        <v/>
      </c>
      <c r="AJ30" s="19" t="str">
        <f>IF(data!F27="","",data!F27)</f>
        <v/>
      </c>
    </row>
    <row r="31" spans="1:36" s="19" customFormat="1" ht="15" customHeight="1" x14ac:dyDescent="0.2">
      <c r="A31" s="103">
        <v>25</v>
      </c>
      <c r="B31" s="93" t="str">
        <f>'[8]อ่านคิดวิเคราะห์ คุณลักษณะ 1'!$Q31</f>
        <v/>
      </c>
      <c r="C31" s="93" t="str">
        <f>'[9]อ่านคิดวิเคราะห์ คุณลักษณะ 1'!$Q31</f>
        <v/>
      </c>
      <c r="D31" s="93" t="str">
        <f>'[10]อ่านคิดวิเคราะห์ คุณลักษณะ 1'!$Q31</f>
        <v/>
      </c>
      <c r="E31" s="93" t="str">
        <f>'[11]อ่านคิดวิเคราะห์ คุณลักษณะ 1'!$Q31</f>
        <v/>
      </c>
      <c r="F31" s="93" t="str">
        <f>'[12]อ่านคิดวิเคราะห์ คุณลักษณะ 1'!$Q31</f>
        <v/>
      </c>
      <c r="G31" s="93" t="str">
        <f>'[13]อ่านคิดวิเคราะห์ คุณลักษณะ 1'!$Q31</f>
        <v/>
      </c>
      <c r="H31" s="93" t="str">
        <f>'[14]อ่านคิดวิเคราะห์ คุณลักษณะ 1'!$Q31</f>
        <v/>
      </c>
      <c r="I31" s="93" t="str">
        <f>'[15]อ่านคิดวิเคราะห์ คุณลักษณะ 1'!$Q31</f>
        <v/>
      </c>
      <c r="J31" s="93" t="str">
        <f>'[16]อ่านคิดวิเคราะห์ คุณลักษณะ 1'!$Q31</f>
        <v/>
      </c>
      <c r="K31" s="94" t="str">
        <f>IF(data!B28="","",MODE(L31:O31))</f>
        <v/>
      </c>
      <c r="L31" s="93" t="str">
        <f>'[3]อ่านคิดวิเคราะห์ คุณลักษณะ 1'!$Q31</f>
        <v/>
      </c>
      <c r="M31" s="93" t="str">
        <f>'[4]อ่านคิดวิเคราะห์ คุณลักษณะ 1'!$Q31</f>
        <v/>
      </c>
      <c r="N31" s="93" t="str">
        <f>'[5]อ่านคิดวิเคราะห์ คุณลักษณะ 1'!$Q31</f>
        <v/>
      </c>
      <c r="O31" s="93" t="str">
        <f>'[6]อ่านคิดวิเคราะห์ คุณลักษณะ 1'!$Q31</f>
        <v/>
      </c>
      <c r="P31" s="94" t="str">
        <f>IF(AJ31&lt;&gt;"","-",IF(data!B28="","",MODE(B31:K31)))</f>
        <v/>
      </c>
      <c r="Q31" s="99" t="str">
        <f>IF(AJ31&lt;&gt;"","-",IF(data!B28="","",IF(P31=3,"ดีเยี่ยม",IF(P31=2,"ดี",IF(P31=1,"ผ่าน",IF(P31=0,"ไม่ผ่าน"))))))</f>
        <v/>
      </c>
      <c r="R31" s="102" t="str">
        <f>'[8]อ่านคิดวิเคราะห์ คุณลักษณะ 2'!$Q31</f>
        <v/>
      </c>
      <c r="S31" s="93" t="str">
        <f>'[9]อ่านคิดวิเคราะห์ คุณลักษณะ 2'!$Q31</f>
        <v/>
      </c>
      <c r="T31" s="93" t="str">
        <f>'[10]อ่านคิดวิเคราะห์ คุณลักษณะ 2'!$Q31</f>
        <v/>
      </c>
      <c r="U31" s="93" t="str">
        <f>'[11]อ่านคิดวิเคราะห์ คุณลักษณะ 2'!$Q31</f>
        <v/>
      </c>
      <c r="V31" s="93" t="str">
        <f>'[12]อ่านคิดวิเคราะห์ คุณลักษณะ 2'!$Q31</f>
        <v/>
      </c>
      <c r="W31" s="93" t="str">
        <f>'[13]อ่านคิดวิเคราะห์ คุณลักษณะ 2'!$Q31</f>
        <v/>
      </c>
      <c r="X31" s="93" t="str">
        <f>'[14]อ่านคิดวิเคราะห์ คุณลักษณะ 2'!$Q31</f>
        <v/>
      </c>
      <c r="Y31" s="93" t="str">
        <f>'[15]อ่านคิดวิเคราะห์ คุณลักษณะ 2'!$Q31</f>
        <v/>
      </c>
      <c r="Z31" s="93" t="str">
        <f>'[8]อ่านคิดวิเคราะห์ คุณลักษณะ 2'!$Q31</f>
        <v/>
      </c>
      <c r="AA31" s="94" t="str">
        <f>IF(data!B28="","",MODE(AB31:AE31))</f>
        <v/>
      </c>
      <c r="AB31" s="93" t="str">
        <f>'[3]อ่านคิดวิเคราะห์ คุณลักษณะ 2'!$Q31</f>
        <v/>
      </c>
      <c r="AC31" s="93" t="str">
        <f>'[4]อ่านคิดวิเคราะห์ คุณลักษณะ 2'!$Q31</f>
        <v/>
      </c>
      <c r="AD31" s="93" t="str">
        <f>'[5]อ่านคิดวิเคราะห์ คุณลักษณะ 2'!$Q31</f>
        <v/>
      </c>
      <c r="AE31" s="93" t="str">
        <f>'[6]อ่านคิดวิเคราะห์ คุณลักษณะ 2'!$Q31</f>
        <v/>
      </c>
      <c r="AF31" s="94" t="str">
        <f>IF(AJ31&lt;&gt;"","-",IF(data!B28="","",MODE(R31:AA31)))</f>
        <v/>
      </c>
      <c r="AG31" s="95" t="str">
        <f>IF(AJ31&lt;&gt;"","-",IF(data!B28="","",IF(AF31=3,"ดีเยี่ยม",IF(AF31=2,"ดี",IF(AF31=1,"ผ่าน",IF(AF31=0,"ไม่ผ่าน"))))))</f>
        <v/>
      </c>
      <c r="AH31" s="95" t="str">
        <f>IF(AJ31&lt;&gt;"","-",IF(data!B28="","",MODE(B31:K31,R31:AA31)))</f>
        <v/>
      </c>
      <c r="AI31" s="99" t="str">
        <f>IF(AJ31&lt;&gt;"","-",IF(data!D28="","",IF(AH31=3,"ดีเยี่ยม",IF(AH31=2,"ดี",IF(AH31=1,"ผ่าน",IF(AH31=0,"ไม่ผ่าน"))))))</f>
        <v/>
      </c>
      <c r="AJ31" s="19" t="str">
        <f>IF(data!F28="","",data!F28)</f>
        <v/>
      </c>
    </row>
    <row r="32" spans="1:36" s="19" customFormat="1" ht="15" customHeight="1" x14ac:dyDescent="0.2">
      <c r="A32" s="103">
        <v>26</v>
      </c>
      <c r="B32" s="93" t="str">
        <f>'[8]อ่านคิดวิเคราะห์ คุณลักษณะ 1'!$Q32</f>
        <v/>
      </c>
      <c r="C32" s="93" t="str">
        <f>'[9]อ่านคิดวิเคราะห์ คุณลักษณะ 1'!$Q32</f>
        <v/>
      </c>
      <c r="D32" s="93" t="str">
        <f>'[10]อ่านคิดวิเคราะห์ คุณลักษณะ 1'!$Q32</f>
        <v/>
      </c>
      <c r="E32" s="93" t="str">
        <f>'[11]อ่านคิดวิเคราะห์ คุณลักษณะ 1'!$Q32</f>
        <v/>
      </c>
      <c r="F32" s="93" t="str">
        <f>'[12]อ่านคิดวิเคราะห์ คุณลักษณะ 1'!$Q32</f>
        <v/>
      </c>
      <c r="G32" s="93" t="str">
        <f>'[13]อ่านคิดวิเคราะห์ คุณลักษณะ 1'!$Q32</f>
        <v/>
      </c>
      <c r="H32" s="93" t="str">
        <f>'[14]อ่านคิดวิเคราะห์ คุณลักษณะ 1'!$Q32</f>
        <v/>
      </c>
      <c r="I32" s="93" t="str">
        <f>'[15]อ่านคิดวิเคราะห์ คุณลักษณะ 1'!$Q32</f>
        <v/>
      </c>
      <c r="J32" s="93" t="str">
        <f>'[16]อ่านคิดวิเคราะห์ คุณลักษณะ 1'!$Q32</f>
        <v/>
      </c>
      <c r="K32" s="94" t="str">
        <f>IF(data!B29="","",MODE(L32:O32))</f>
        <v/>
      </c>
      <c r="L32" s="93" t="str">
        <f>'[3]อ่านคิดวิเคราะห์ คุณลักษณะ 1'!$Q32</f>
        <v/>
      </c>
      <c r="M32" s="93" t="str">
        <f>'[4]อ่านคิดวิเคราะห์ คุณลักษณะ 1'!$Q32</f>
        <v/>
      </c>
      <c r="N32" s="93" t="str">
        <f>'[5]อ่านคิดวิเคราะห์ คุณลักษณะ 1'!$Q32</f>
        <v/>
      </c>
      <c r="O32" s="93" t="str">
        <f>'[6]อ่านคิดวิเคราะห์ คุณลักษณะ 1'!$Q32</f>
        <v/>
      </c>
      <c r="P32" s="94" t="str">
        <f>IF(AJ32&lt;&gt;"","-",IF(data!B29="","",MODE(B32:K32)))</f>
        <v/>
      </c>
      <c r="Q32" s="99" t="str">
        <f>IF(AJ32&lt;&gt;"","-",IF(data!B29="","",IF(P32=3,"ดีเยี่ยม",IF(P32=2,"ดี",IF(P32=1,"ผ่าน",IF(P32=0,"ไม่ผ่าน"))))))</f>
        <v/>
      </c>
      <c r="R32" s="102" t="str">
        <f>'[8]อ่านคิดวิเคราะห์ คุณลักษณะ 2'!$Q32</f>
        <v/>
      </c>
      <c r="S32" s="93" t="str">
        <f>'[9]อ่านคิดวิเคราะห์ คุณลักษณะ 2'!$Q32</f>
        <v/>
      </c>
      <c r="T32" s="93" t="str">
        <f>'[10]อ่านคิดวิเคราะห์ คุณลักษณะ 2'!$Q32</f>
        <v/>
      </c>
      <c r="U32" s="93" t="str">
        <f>'[11]อ่านคิดวิเคราะห์ คุณลักษณะ 2'!$Q32</f>
        <v/>
      </c>
      <c r="V32" s="93" t="str">
        <f>'[12]อ่านคิดวิเคราะห์ คุณลักษณะ 2'!$Q32</f>
        <v/>
      </c>
      <c r="W32" s="93" t="str">
        <f>'[13]อ่านคิดวิเคราะห์ คุณลักษณะ 2'!$Q32</f>
        <v/>
      </c>
      <c r="X32" s="93" t="str">
        <f>'[14]อ่านคิดวิเคราะห์ คุณลักษณะ 2'!$Q32</f>
        <v/>
      </c>
      <c r="Y32" s="93" t="str">
        <f>'[15]อ่านคิดวิเคราะห์ คุณลักษณะ 2'!$Q32</f>
        <v/>
      </c>
      <c r="Z32" s="93" t="str">
        <f>'[8]อ่านคิดวิเคราะห์ คุณลักษณะ 2'!$Q32</f>
        <v/>
      </c>
      <c r="AA32" s="94" t="str">
        <f>IF(data!B29="","",MODE(AB32:AE32))</f>
        <v/>
      </c>
      <c r="AB32" s="93" t="str">
        <f>'[3]อ่านคิดวิเคราะห์ คุณลักษณะ 2'!$Q32</f>
        <v/>
      </c>
      <c r="AC32" s="93" t="str">
        <f>'[4]อ่านคิดวิเคราะห์ คุณลักษณะ 2'!$Q32</f>
        <v/>
      </c>
      <c r="AD32" s="93" t="str">
        <f>'[5]อ่านคิดวิเคราะห์ คุณลักษณะ 2'!$Q32</f>
        <v/>
      </c>
      <c r="AE32" s="93" t="str">
        <f>'[6]อ่านคิดวิเคราะห์ คุณลักษณะ 2'!$Q32</f>
        <v/>
      </c>
      <c r="AF32" s="94" t="str">
        <f>IF(AJ32&lt;&gt;"","-",IF(data!B29="","",MODE(R32:AA32)))</f>
        <v/>
      </c>
      <c r="AG32" s="95" t="str">
        <f>IF(AJ32&lt;&gt;"","-",IF(data!B29="","",IF(AF32=3,"ดีเยี่ยม",IF(AF32=2,"ดี",IF(AF32=1,"ผ่าน",IF(AF32=0,"ไม่ผ่าน"))))))</f>
        <v/>
      </c>
      <c r="AH32" s="95" t="str">
        <f>IF(AJ32&lt;&gt;"","-",IF(data!B29="","",MODE(B32:K32,R32:AA32)))</f>
        <v/>
      </c>
      <c r="AI32" s="99" t="str">
        <f>IF(AJ32&lt;&gt;"","-",IF(data!D29="","",IF(AH32=3,"ดีเยี่ยม",IF(AH32=2,"ดี",IF(AH32=1,"ผ่าน",IF(AH32=0,"ไม่ผ่าน"))))))</f>
        <v/>
      </c>
      <c r="AJ32" s="19" t="str">
        <f>IF(data!F29="","",data!F29)</f>
        <v/>
      </c>
    </row>
    <row r="33" spans="1:36" s="19" customFormat="1" ht="15" customHeight="1" x14ac:dyDescent="0.2">
      <c r="A33" s="103">
        <v>27</v>
      </c>
      <c r="B33" s="93" t="str">
        <f>'[8]อ่านคิดวิเคราะห์ คุณลักษณะ 1'!$Q33</f>
        <v/>
      </c>
      <c r="C33" s="93" t="str">
        <f>'[9]อ่านคิดวิเคราะห์ คุณลักษณะ 1'!$Q33</f>
        <v/>
      </c>
      <c r="D33" s="93" t="str">
        <f>'[10]อ่านคิดวิเคราะห์ คุณลักษณะ 1'!$Q33</f>
        <v/>
      </c>
      <c r="E33" s="93" t="str">
        <f>'[11]อ่านคิดวิเคราะห์ คุณลักษณะ 1'!$Q33</f>
        <v/>
      </c>
      <c r="F33" s="93" t="str">
        <f>'[12]อ่านคิดวิเคราะห์ คุณลักษณะ 1'!$Q33</f>
        <v/>
      </c>
      <c r="G33" s="93" t="str">
        <f>'[13]อ่านคิดวิเคราะห์ คุณลักษณะ 1'!$Q33</f>
        <v/>
      </c>
      <c r="H33" s="93" t="str">
        <f>'[14]อ่านคิดวิเคราะห์ คุณลักษณะ 1'!$Q33</f>
        <v/>
      </c>
      <c r="I33" s="93" t="str">
        <f>'[15]อ่านคิดวิเคราะห์ คุณลักษณะ 1'!$Q33</f>
        <v/>
      </c>
      <c r="J33" s="93" t="str">
        <f>'[16]อ่านคิดวิเคราะห์ คุณลักษณะ 1'!$Q33</f>
        <v/>
      </c>
      <c r="K33" s="94" t="str">
        <f>IF(data!B30="","",MODE(L33:O33))</f>
        <v/>
      </c>
      <c r="L33" s="93" t="str">
        <f>'[3]อ่านคิดวิเคราะห์ คุณลักษณะ 1'!$Q33</f>
        <v/>
      </c>
      <c r="M33" s="93" t="str">
        <f>'[4]อ่านคิดวิเคราะห์ คุณลักษณะ 1'!$Q33</f>
        <v/>
      </c>
      <c r="N33" s="93" t="str">
        <f>'[5]อ่านคิดวิเคราะห์ คุณลักษณะ 1'!$Q33</f>
        <v/>
      </c>
      <c r="O33" s="93" t="str">
        <f>'[6]อ่านคิดวิเคราะห์ คุณลักษณะ 1'!$Q33</f>
        <v/>
      </c>
      <c r="P33" s="94" t="str">
        <f>IF(AJ33&lt;&gt;"","-",IF(data!B30="","",MODE(B33:K33)))</f>
        <v/>
      </c>
      <c r="Q33" s="99" t="str">
        <f>IF(AJ33&lt;&gt;"","-",IF(data!B30="","",IF(P33=3,"ดีเยี่ยม",IF(P33=2,"ดี",IF(P33=1,"ผ่าน",IF(P33=0,"ไม่ผ่าน"))))))</f>
        <v/>
      </c>
      <c r="R33" s="102" t="str">
        <f>'[8]อ่านคิดวิเคราะห์ คุณลักษณะ 2'!$Q33</f>
        <v/>
      </c>
      <c r="S33" s="93" t="str">
        <f>'[9]อ่านคิดวิเคราะห์ คุณลักษณะ 2'!$Q33</f>
        <v/>
      </c>
      <c r="T33" s="93" t="str">
        <f>'[10]อ่านคิดวิเคราะห์ คุณลักษณะ 2'!$Q33</f>
        <v/>
      </c>
      <c r="U33" s="93" t="str">
        <f>'[11]อ่านคิดวิเคราะห์ คุณลักษณะ 2'!$Q33</f>
        <v/>
      </c>
      <c r="V33" s="93" t="str">
        <f>'[12]อ่านคิดวิเคราะห์ คุณลักษณะ 2'!$Q33</f>
        <v/>
      </c>
      <c r="W33" s="93" t="str">
        <f>'[13]อ่านคิดวิเคราะห์ คุณลักษณะ 2'!$Q33</f>
        <v/>
      </c>
      <c r="X33" s="93" t="str">
        <f>'[14]อ่านคิดวิเคราะห์ คุณลักษณะ 2'!$Q33</f>
        <v/>
      </c>
      <c r="Y33" s="93" t="str">
        <f>'[15]อ่านคิดวิเคราะห์ คุณลักษณะ 2'!$Q33</f>
        <v/>
      </c>
      <c r="Z33" s="93" t="str">
        <f>'[8]อ่านคิดวิเคราะห์ คุณลักษณะ 2'!$Q33</f>
        <v/>
      </c>
      <c r="AA33" s="94" t="str">
        <f>IF(data!B30="","",MODE(AB33:AE33))</f>
        <v/>
      </c>
      <c r="AB33" s="93" t="str">
        <f>'[3]อ่านคิดวิเคราะห์ คุณลักษณะ 2'!$Q33</f>
        <v/>
      </c>
      <c r="AC33" s="93" t="str">
        <f>'[4]อ่านคิดวิเคราะห์ คุณลักษณะ 2'!$Q33</f>
        <v/>
      </c>
      <c r="AD33" s="93" t="str">
        <f>'[5]อ่านคิดวิเคราะห์ คุณลักษณะ 2'!$Q33</f>
        <v/>
      </c>
      <c r="AE33" s="93" t="str">
        <f>'[6]อ่านคิดวิเคราะห์ คุณลักษณะ 2'!$Q33</f>
        <v/>
      </c>
      <c r="AF33" s="94" t="str">
        <f>IF(AJ33&lt;&gt;"","-",IF(data!B30="","",MODE(R33:AA33)))</f>
        <v/>
      </c>
      <c r="AG33" s="95" t="str">
        <f>IF(AJ33&lt;&gt;"","-",IF(data!B30="","",IF(AF33=3,"ดีเยี่ยม",IF(AF33=2,"ดี",IF(AF33=1,"ผ่าน",IF(AF33=0,"ไม่ผ่าน"))))))</f>
        <v/>
      </c>
      <c r="AH33" s="95" t="str">
        <f>IF(AJ33&lt;&gt;"","-",IF(data!B30="","",MODE(B33:K33,R33:AA33)))</f>
        <v/>
      </c>
      <c r="AI33" s="99" t="str">
        <f>IF(AJ33&lt;&gt;"","-",IF(data!D30="","",IF(AH33=3,"ดีเยี่ยม",IF(AH33=2,"ดี",IF(AH33=1,"ผ่าน",IF(AH33=0,"ไม่ผ่าน"))))))</f>
        <v/>
      </c>
      <c r="AJ33" s="19" t="str">
        <f>IF(data!F30="","",data!F30)</f>
        <v/>
      </c>
    </row>
    <row r="34" spans="1:36" s="19" customFormat="1" ht="15" customHeight="1" x14ac:dyDescent="0.2">
      <c r="A34" s="103">
        <v>28</v>
      </c>
      <c r="B34" s="93" t="str">
        <f>'[8]อ่านคิดวิเคราะห์ คุณลักษณะ 1'!$Q34</f>
        <v/>
      </c>
      <c r="C34" s="93" t="str">
        <f>'[9]อ่านคิดวิเคราะห์ คุณลักษณะ 1'!$Q34</f>
        <v/>
      </c>
      <c r="D34" s="93" t="str">
        <f>'[10]อ่านคิดวิเคราะห์ คุณลักษณะ 1'!$Q34</f>
        <v/>
      </c>
      <c r="E34" s="93" t="str">
        <f>'[11]อ่านคิดวิเคราะห์ คุณลักษณะ 1'!$Q34</f>
        <v/>
      </c>
      <c r="F34" s="93" t="str">
        <f>'[12]อ่านคิดวิเคราะห์ คุณลักษณะ 1'!$Q34</f>
        <v/>
      </c>
      <c r="G34" s="93" t="str">
        <f>'[13]อ่านคิดวิเคราะห์ คุณลักษณะ 1'!$Q34</f>
        <v/>
      </c>
      <c r="H34" s="93" t="str">
        <f>'[14]อ่านคิดวิเคราะห์ คุณลักษณะ 1'!$Q34</f>
        <v/>
      </c>
      <c r="I34" s="93" t="str">
        <f>'[15]อ่านคิดวิเคราะห์ คุณลักษณะ 1'!$Q34</f>
        <v/>
      </c>
      <c r="J34" s="93" t="str">
        <f>'[16]อ่านคิดวิเคราะห์ คุณลักษณะ 1'!$Q34</f>
        <v/>
      </c>
      <c r="K34" s="94" t="str">
        <f>IF(data!B31="","",MODE(L34:O34))</f>
        <v/>
      </c>
      <c r="L34" s="93" t="str">
        <f>'[3]อ่านคิดวิเคราะห์ คุณลักษณะ 1'!$Q34</f>
        <v/>
      </c>
      <c r="M34" s="93" t="str">
        <f>'[4]อ่านคิดวิเคราะห์ คุณลักษณะ 1'!$Q34</f>
        <v/>
      </c>
      <c r="N34" s="93" t="str">
        <f>'[5]อ่านคิดวิเคราะห์ คุณลักษณะ 1'!$Q34</f>
        <v/>
      </c>
      <c r="O34" s="93" t="str">
        <f>'[6]อ่านคิดวิเคราะห์ คุณลักษณะ 1'!$Q34</f>
        <v/>
      </c>
      <c r="P34" s="94" t="str">
        <f>IF(AJ34&lt;&gt;"","-",IF(data!B31="","",MODE(B34:K34)))</f>
        <v/>
      </c>
      <c r="Q34" s="99" t="str">
        <f>IF(AJ34&lt;&gt;"","-",IF(data!B31="","",IF(P34=3,"ดีเยี่ยม",IF(P34=2,"ดี",IF(P34=1,"ผ่าน",IF(P34=0,"ไม่ผ่าน"))))))</f>
        <v/>
      </c>
      <c r="R34" s="102" t="str">
        <f>'[8]อ่านคิดวิเคราะห์ คุณลักษณะ 2'!$Q34</f>
        <v/>
      </c>
      <c r="S34" s="93" t="str">
        <f>'[9]อ่านคิดวิเคราะห์ คุณลักษณะ 2'!$Q34</f>
        <v/>
      </c>
      <c r="T34" s="93" t="str">
        <f>'[10]อ่านคิดวิเคราะห์ คุณลักษณะ 2'!$Q34</f>
        <v/>
      </c>
      <c r="U34" s="93" t="str">
        <f>'[11]อ่านคิดวิเคราะห์ คุณลักษณะ 2'!$Q34</f>
        <v/>
      </c>
      <c r="V34" s="93" t="str">
        <f>'[12]อ่านคิดวิเคราะห์ คุณลักษณะ 2'!$Q34</f>
        <v/>
      </c>
      <c r="W34" s="93" t="str">
        <f>'[13]อ่านคิดวิเคราะห์ คุณลักษณะ 2'!$Q34</f>
        <v/>
      </c>
      <c r="X34" s="93" t="str">
        <f>'[14]อ่านคิดวิเคราะห์ คุณลักษณะ 2'!$Q34</f>
        <v/>
      </c>
      <c r="Y34" s="93" t="str">
        <f>'[15]อ่านคิดวิเคราะห์ คุณลักษณะ 2'!$Q34</f>
        <v/>
      </c>
      <c r="Z34" s="93" t="str">
        <f>'[8]อ่านคิดวิเคราะห์ คุณลักษณะ 2'!$Q34</f>
        <v/>
      </c>
      <c r="AA34" s="94" t="str">
        <f>IF(data!B31="","",MODE(AB34:AE34))</f>
        <v/>
      </c>
      <c r="AB34" s="93" t="str">
        <f>'[3]อ่านคิดวิเคราะห์ คุณลักษณะ 2'!$Q34</f>
        <v/>
      </c>
      <c r="AC34" s="93" t="str">
        <f>'[4]อ่านคิดวิเคราะห์ คุณลักษณะ 2'!$Q34</f>
        <v/>
      </c>
      <c r="AD34" s="93" t="str">
        <f>'[5]อ่านคิดวิเคราะห์ คุณลักษณะ 2'!$Q34</f>
        <v/>
      </c>
      <c r="AE34" s="93" t="str">
        <f>'[6]อ่านคิดวิเคราะห์ คุณลักษณะ 2'!$Q34</f>
        <v/>
      </c>
      <c r="AF34" s="94" t="str">
        <f>IF(AJ34&lt;&gt;"","-",IF(data!B31="","",MODE(R34:AA34)))</f>
        <v/>
      </c>
      <c r="AG34" s="95" t="str">
        <f>IF(AJ34&lt;&gt;"","-",IF(data!B31="","",IF(AF34=3,"ดีเยี่ยม",IF(AF34=2,"ดี",IF(AF34=1,"ผ่าน",IF(AF34=0,"ไม่ผ่าน"))))))</f>
        <v/>
      </c>
      <c r="AH34" s="95" t="str">
        <f>IF(AJ34&lt;&gt;"","-",IF(data!B31="","",MODE(B34:K34,R34:AA34)))</f>
        <v/>
      </c>
      <c r="AI34" s="99" t="str">
        <f>IF(AJ34&lt;&gt;"","-",IF(data!D31="","",IF(AH34=3,"ดีเยี่ยม",IF(AH34=2,"ดี",IF(AH34=1,"ผ่าน",IF(AH34=0,"ไม่ผ่าน"))))))</f>
        <v/>
      </c>
      <c r="AJ34" s="19" t="str">
        <f>IF(data!F31="","",data!F31)</f>
        <v/>
      </c>
    </row>
    <row r="35" spans="1:36" s="19" customFormat="1" ht="15" customHeight="1" x14ac:dyDescent="0.2">
      <c r="A35" s="103">
        <v>29</v>
      </c>
      <c r="B35" s="93" t="str">
        <f>'[8]อ่านคิดวิเคราะห์ คุณลักษณะ 1'!$Q35</f>
        <v/>
      </c>
      <c r="C35" s="93" t="str">
        <f>'[9]อ่านคิดวิเคราะห์ คุณลักษณะ 1'!$Q35</f>
        <v/>
      </c>
      <c r="D35" s="93" t="str">
        <f>'[10]อ่านคิดวิเคราะห์ คุณลักษณะ 1'!$Q35</f>
        <v/>
      </c>
      <c r="E35" s="93" t="str">
        <f>'[11]อ่านคิดวิเคราะห์ คุณลักษณะ 1'!$Q35</f>
        <v/>
      </c>
      <c r="F35" s="93" t="str">
        <f>'[12]อ่านคิดวิเคราะห์ คุณลักษณะ 1'!$Q35</f>
        <v/>
      </c>
      <c r="G35" s="93" t="str">
        <f>'[13]อ่านคิดวิเคราะห์ คุณลักษณะ 1'!$Q35</f>
        <v/>
      </c>
      <c r="H35" s="93" t="str">
        <f>'[14]อ่านคิดวิเคราะห์ คุณลักษณะ 1'!$Q35</f>
        <v/>
      </c>
      <c r="I35" s="93" t="str">
        <f>'[15]อ่านคิดวิเคราะห์ คุณลักษณะ 1'!$Q35</f>
        <v/>
      </c>
      <c r="J35" s="93" t="str">
        <f>'[16]อ่านคิดวิเคราะห์ คุณลักษณะ 1'!$Q35</f>
        <v/>
      </c>
      <c r="K35" s="94" t="str">
        <f>IF(data!B32="","",MODE(L35:O35))</f>
        <v/>
      </c>
      <c r="L35" s="93" t="str">
        <f>'[3]อ่านคิดวิเคราะห์ คุณลักษณะ 1'!$Q35</f>
        <v/>
      </c>
      <c r="M35" s="93" t="str">
        <f>'[4]อ่านคิดวิเคราะห์ คุณลักษณะ 1'!$Q35</f>
        <v/>
      </c>
      <c r="N35" s="93" t="str">
        <f>'[5]อ่านคิดวิเคราะห์ คุณลักษณะ 1'!$Q35</f>
        <v/>
      </c>
      <c r="O35" s="93" t="str">
        <f>'[6]อ่านคิดวิเคราะห์ คุณลักษณะ 1'!$Q35</f>
        <v/>
      </c>
      <c r="P35" s="94" t="str">
        <f>IF(AJ35&lt;&gt;"","-",IF(data!B32="","",MODE(B35:K35)))</f>
        <v/>
      </c>
      <c r="Q35" s="99" t="str">
        <f>IF(AJ35&lt;&gt;"","-",IF(data!B32="","",IF(P35=3,"ดีเยี่ยม",IF(P35=2,"ดี",IF(P35=1,"ผ่าน",IF(P35=0,"ไม่ผ่าน"))))))</f>
        <v/>
      </c>
      <c r="R35" s="102" t="str">
        <f>'[8]อ่านคิดวิเคราะห์ คุณลักษณะ 2'!$Q35</f>
        <v/>
      </c>
      <c r="S35" s="93" t="str">
        <f>'[9]อ่านคิดวิเคราะห์ คุณลักษณะ 2'!$Q35</f>
        <v/>
      </c>
      <c r="T35" s="93" t="str">
        <f>'[10]อ่านคิดวิเคราะห์ คุณลักษณะ 2'!$Q35</f>
        <v/>
      </c>
      <c r="U35" s="93" t="str">
        <f>'[11]อ่านคิดวิเคราะห์ คุณลักษณะ 2'!$Q35</f>
        <v/>
      </c>
      <c r="V35" s="93" t="str">
        <f>'[12]อ่านคิดวิเคราะห์ คุณลักษณะ 2'!$Q35</f>
        <v/>
      </c>
      <c r="W35" s="93" t="str">
        <f>'[13]อ่านคิดวิเคราะห์ คุณลักษณะ 2'!$Q35</f>
        <v/>
      </c>
      <c r="X35" s="93" t="str">
        <f>'[14]อ่านคิดวิเคราะห์ คุณลักษณะ 2'!$Q35</f>
        <v/>
      </c>
      <c r="Y35" s="93" t="str">
        <f>'[15]อ่านคิดวิเคราะห์ คุณลักษณะ 2'!$Q35</f>
        <v/>
      </c>
      <c r="Z35" s="93" t="str">
        <f>'[8]อ่านคิดวิเคราะห์ คุณลักษณะ 2'!$Q35</f>
        <v/>
      </c>
      <c r="AA35" s="94" t="str">
        <f>IF(data!B32="","",MODE(AB35:AE35))</f>
        <v/>
      </c>
      <c r="AB35" s="93" t="str">
        <f>'[3]อ่านคิดวิเคราะห์ คุณลักษณะ 2'!$Q35</f>
        <v/>
      </c>
      <c r="AC35" s="93" t="str">
        <f>'[4]อ่านคิดวิเคราะห์ คุณลักษณะ 2'!$Q35</f>
        <v/>
      </c>
      <c r="AD35" s="93" t="str">
        <f>'[5]อ่านคิดวิเคราะห์ คุณลักษณะ 2'!$Q35</f>
        <v/>
      </c>
      <c r="AE35" s="93" t="str">
        <f>'[6]อ่านคิดวิเคราะห์ คุณลักษณะ 2'!$Q35</f>
        <v/>
      </c>
      <c r="AF35" s="94" t="str">
        <f>IF(AJ35&lt;&gt;"","-",IF(data!B32="","",MODE(R35:AA35)))</f>
        <v/>
      </c>
      <c r="AG35" s="95" t="str">
        <f>IF(AJ35&lt;&gt;"","-",IF(data!B32="","",IF(AF35=3,"ดีเยี่ยม",IF(AF35=2,"ดี",IF(AF35=1,"ผ่าน",IF(AF35=0,"ไม่ผ่าน"))))))</f>
        <v/>
      </c>
      <c r="AH35" s="95" t="str">
        <f>IF(AJ35&lt;&gt;"","-",IF(data!B32="","",MODE(B35:K35,R35:AA35)))</f>
        <v/>
      </c>
      <c r="AI35" s="99" t="str">
        <f>IF(AJ35&lt;&gt;"","-",IF(data!D32="","",IF(AH35=3,"ดีเยี่ยม",IF(AH35=2,"ดี",IF(AH35=1,"ผ่าน",IF(AH35=0,"ไม่ผ่าน"))))))</f>
        <v/>
      </c>
      <c r="AJ35" s="19" t="str">
        <f>IF(data!F32="","",data!F32)</f>
        <v/>
      </c>
    </row>
    <row r="36" spans="1:36" s="19" customFormat="1" ht="15" customHeight="1" x14ac:dyDescent="0.2">
      <c r="A36" s="103">
        <v>30</v>
      </c>
      <c r="B36" s="93" t="str">
        <f>'[8]อ่านคิดวิเคราะห์ คุณลักษณะ 1'!$Q36</f>
        <v/>
      </c>
      <c r="C36" s="93" t="str">
        <f>'[9]อ่านคิดวิเคราะห์ คุณลักษณะ 1'!$Q36</f>
        <v/>
      </c>
      <c r="D36" s="93" t="str">
        <f>'[10]อ่านคิดวิเคราะห์ คุณลักษณะ 1'!$Q36</f>
        <v/>
      </c>
      <c r="E36" s="93" t="str">
        <f>'[11]อ่านคิดวิเคราะห์ คุณลักษณะ 1'!$Q36</f>
        <v/>
      </c>
      <c r="F36" s="93" t="str">
        <f>'[12]อ่านคิดวิเคราะห์ คุณลักษณะ 1'!$Q36</f>
        <v/>
      </c>
      <c r="G36" s="93" t="str">
        <f>'[13]อ่านคิดวิเคราะห์ คุณลักษณะ 1'!$Q36</f>
        <v/>
      </c>
      <c r="H36" s="93" t="str">
        <f>'[14]อ่านคิดวิเคราะห์ คุณลักษณะ 1'!$Q36</f>
        <v/>
      </c>
      <c r="I36" s="93" t="str">
        <f>'[15]อ่านคิดวิเคราะห์ คุณลักษณะ 1'!$Q36</f>
        <v/>
      </c>
      <c r="J36" s="93" t="str">
        <f>'[16]อ่านคิดวิเคราะห์ คุณลักษณะ 1'!$Q36</f>
        <v/>
      </c>
      <c r="K36" s="94" t="str">
        <f>IF(data!B33="","",MODE(L36:O36))</f>
        <v/>
      </c>
      <c r="L36" s="93" t="str">
        <f>'[3]อ่านคิดวิเคราะห์ คุณลักษณะ 1'!$Q36</f>
        <v/>
      </c>
      <c r="M36" s="93" t="str">
        <f>'[4]อ่านคิดวิเคราะห์ คุณลักษณะ 1'!$Q36</f>
        <v/>
      </c>
      <c r="N36" s="93" t="str">
        <f>'[5]อ่านคิดวิเคราะห์ คุณลักษณะ 1'!$Q36</f>
        <v/>
      </c>
      <c r="O36" s="93" t="str">
        <f>'[6]อ่านคิดวิเคราะห์ คุณลักษณะ 1'!$Q36</f>
        <v/>
      </c>
      <c r="P36" s="94" t="str">
        <f>IF(AJ36&lt;&gt;"","-",IF(data!B33="","",MODE(B36:K36)))</f>
        <v/>
      </c>
      <c r="Q36" s="99" t="str">
        <f>IF(AJ36&lt;&gt;"","-",IF(data!B33="","",IF(P36=3,"ดีเยี่ยม",IF(P36=2,"ดี",IF(P36=1,"ผ่าน",IF(P36=0,"ไม่ผ่าน"))))))</f>
        <v/>
      </c>
      <c r="R36" s="102" t="str">
        <f>'[8]อ่านคิดวิเคราะห์ คุณลักษณะ 2'!$Q36</f>
        <v/>
      </c>
      <c r="S36" s="93" t="str">
        <f>'[9]อ่านคิดวิเคราะห์ คุณลักษณะ 2'!$Q36</f>
        <v/>
      </c>
      <c r="T36" s="93" t="str">
        <f>'[10]อ่านคิดวิเคราะห์ คุณลักษณะ 2'!$Q36</f>
        <v/>
      </c>
      <c r="U36" s="93" t="str">
        <f>'[11]อ่านคิดวิเคราะห์ คุณลักษณะ 2'!$Q36</f>
        <v/>
      </c>
      <c r="V36" s="93" t="str">
        <f>'[12]อ่านคิดวิเคราะห์ คุณลักษณะ 2'!$Q36</f>
        <v/>
      </c>
      <c r="W36" s="93" t="str">
        <f>'[13]อ่านคิดวิเคราะห์ คุณลักษณะ 2'!$Q36</f>
        <v/>
      </c>
      <c r="X36" s="93" t="str">
        <f>'[14]อ่านคิดวิเคราะห์ คุณลักษณะ 2'!$Q36</f>
        <v/>
      </c>
      <c r="Y36" s="93" t="str">
        <f>'[15]อ่านคิดวิเคราะห์ คุณลักษณะ 2'!$Q36</f>
        <v/>
      </c>
      <c r="Z36" s="93" t="str">
        <f>'[8]อ่านคิดวิเคราะห์ คุณลักษณะ 2'!$Q36</f>
        <v/>
      </c>
      <c r="AA36" s="94" t="str">
        <f>IF(data!B33="","",MODE(AB36:AE36))</f>
        <v/>
      </c>
      <c r="AB36" s="93" t="str">
        <f>'[3]อ่านคิดวิเคราะห์ คุณลักษณะ 2'!$Q36</f>
        <v/>
      </c>
      <c r="AC36" s="93" t="str">
        <f>'[4]อ่านคิดวิเคราะห์ คุณลักษณะ 2'!$Q36</f>
        <v/>
      </c>
      <c r="AD36" s="93" t="str">
        <f>'[5]อ่านคิดวิเคราะห์ คุณลักษณะ 2'!$Q36</f>
        <v/>
      </c>
      <c r="AE36" s="93" t="str">
        <f>'[6]อ่านคิดวิเคราะห์ คุณลักษณะ 2'!$Q36</f>
        <v/>
      </c>
      <c r="AF36" s="94" t="str">
        <f>IF(AJ36&lt;&gt;"","-",IF(data!B33="","",MODE(R36:AA36)))</f>
        <v/>
      </c>
      <c r="AG36" s="95" t="str">
        <f>IF(AJ36&lt;&gt;"","-",IF(data!B33="","",IF(AF36=3,"ดีเยี่ยม",IF(AF36=2,"ดี",IF(AF36=1,"ผ่าน",IF(AF36=0,"ไม่ผ่าน"))))))</f>
        <v/>
      </c>
      <c r="AH36" s="95" t="str">
        <f>IF(AJ36&lt;&gt;"","-",IF(data!B33="","",MODE(B36:K36,R36:AA36)))</f>
        <v/>
      </c>
      <c r="AI36" s="99" t="str">
        <f>IF(AJ36&lt;&gt;"","-",IF(data!D33="","",IF(AH36=3,"ดีเยี่ยม",IF(AH36=2,"ดี",IF(AH36=1,"ผ่าน",IF(AH36=0,"ไม่ผ่าน"))))))</f>
        <v/>
      </c>
      <c r="AJ36" s="19" t="str">
        <f>IF(data!F33="","",data!F33)</f>
        <v/>
      </c>
    </row>
    <row r="37" spans="1:36" s="19" customFormat="1" ht="15" customHeight="1" x14ac:dyDescent="0.2">
      <c r="A37" s="103">
        <v>31</v>
      </c>
      <c r="B37" s="93" t="str">
        <f>'[8]อ่านคิดวิเคราะห์ คุณลักษณะ 1'!$Q37</f>
        <v/>
      </c>
      <c r="C37" s="93" t="str">
        <f>'[9]อ่านคิดวิเคราะห์ คุณลักษณะ 1'!$Q37</f>
        <v/>
      </c>
      <c r="D37" s="93" t="str">
        <f>'[10]อ่านคิดวิเคราะห์ คุณลักษณะ 1'!$Q37</f>
        <v/>
      </c>
      <c r="E37" s="93" t="str">
        <f>'[11]อ่านคิดวิเคราะห์ คุณลักษณะ 1'!$Q37</f>
        <v/>
      </c>
      <c r="F37" s="93" t="str">
        <f>'[12]อ่านคิดวิเคราะห์ คุณลักษณะ 1'!$Q37</f>
        <v/>
      </c>
      <c r="G37" s="93" t="str">
        <f>'[13]อ่านคิดวิเคราะห์ คุณลักษณะ 1'!$Q37</f>
        <v/>
      </c>
      <c r="H37" s="93" t="str">
        <f>'[14]อ่านคิดวิเคราะห์ คุณลักษณะ 1'!$Q37</f>
        <v/>
      </c>
      <c r="I37" s="93" t="str">
        <f>'[15]อ่านคิดวิเคราะห์ คุณลักษณะ 1'!$Q37</f>
        <v/>
      </c>
      <c r="J37" s="93" t="str">
        <f>'[16]อ่านคิดวิเคราะห์ คุณลักษณะ 1'!$Q37</f>
        <v/>
      </c>
      <c r="K37" s="94" t="str">
        <f>IF(data!B34="","",MODE(L37:O37))</f>
        <v/>
      </c>
      <c r="L37" s="93" t="str">
        <f>'[3]อ่านคิดวิเคราะห์ คุณลักษณะ 1'!$Q37</f>
        <v/>
      </c>
      <c r="M37" s="93" t="str">
        <f>'[4]อ่านคิดวิเคราะห์ คุณลักษณะ 1'!$Q37</f>
        <v/>
      </c>
      <c r="N37" s="93" t="str">
        <f>'[5]อ่านคิดวิเคราะห์ คุณลักษณะ 1'!$Q37</f>
        <v/>
      </c>
      <c r="O37" s="93" t="str">
        <f>'[6]อ่านคิดวิเคราะห์ คุณลักษณะ 1'!$Q37</f>
        <v/>
      </c>
      <c r="P37" s="94" t="str">
        <f>IF(AJ37&lt;&gt;"","-",IF(data!B34="","",MODE(B37:K37)))</f>
        <v/>
      </c>
      <c r="Q37" s="99" t="str">
        <f>IF(AJ37&lt;&gt;"","-",IF(data!B34="","",IF(P37=3,"ดีเยี่ยม",IF(P37=2,"ดี",IF(P37=1,"ผ่าน",IF(P37=0,"ไม่ผ่าน"))))))</f>
        <v/>
      </c>
      <c r="R37" s="102" t="str">
        <f>'[8]อ่านคิดวิเคราะห์ คุณลักษณะ 2'!$Q37</f>
        <v/>
      </c>
      <c r="S37" s="93" t="str">
        <f>'[9]อ่านคิดวิเคราะห์ คุณลักษณะ 2'!$Q37</f>
        <v/>
      </c>
      <c r="T37" s="93" t="str">
        <f>'[10]อ่านคิดวิเคราะห์ คุณลักษณะ 2'!$Q37</f>
        <v/>
      </c>
      <c r="U37" s="93" t="str">
        <f>'[11]อ่านคิดวิเคราะห์ คุณลักษณะ 2'!$Q37</f>
        <v/>
      </c>
      <c r="V37" s="93" t="str">
        <f>'[12]อ่านคิดวิเคราะห์ คุณลักษณะ 2'!$Q37</f>
        <v/>
      </c>
      <c r="W37" s="93" t="str">
        <f>'[13]อ่านคิดวิเคราะห์ คุณลักษณะ 2'!$Q37</f>
        <v/>
      </c>
      <c r="X37" s="93" t="str">
        <f>'[14]อ่านคิดวิเคราะห์ คุณลักษณะ 2'!$Q37</f>
        <v/>
      </c>
      <c r="Y37" s="93" t="str">
        <f>'[15]อ่านคิดวิเคราะห์ คุณลักษณะ 2'!$Q37</f>
        <v/>
      </c>
      <c r="Z37" s="93" t="str">
        <f>'[8]อ่านคิดวิเคราะห์ คุณลักษณะ 2'!$Q37</f>
        <v/>
      </c>
      <c r="AA37" s="94" t="str">
        <f>IF(data!B34="","",MODE(AB37:AE37))</f>
        <v/>
      </c>
      <c r="AB37" s="93" t="str">
        <f>'[3]อ่านคิดวิเคราะห์ คุณลักษณะ 2'!$Q37</f>
        <v/>
      </c>
      <c r="AC37" s="93" t="str">
        <f>'[4]อ่านคิดวิเคราะห์ คุณลักษณะ 2'!$Q37</f>
        <v/>
      </c>
      <c r="AD37" s="93" t="str">
        <f>'[5]อ่านคิดวิเคราะห์ คุณลักษณะ 2'!$Q37</f>
        <v/>
      </c>
      <c r="AE37" s="93" t="str">
        <f>'[6]อ่านคิดวิเคราะห์ คุณลักษณะ 2'!$Q37</f>
        <v/>
      </c>
      <c r="AF37" s="94" t="str">
        <f>IF(AJ37&lt;&gt;"","-",IF(data!B34="","",MODE(R37:AA37)))</f>
        <v/>
      </c>
      <c r="AG37" s="95" t="str">
        <f>IF(AJ37&lt;&gt;"","-",IF(data!B34="","",IF(AF37=3,"ดีเยี่ยม",IF(AF37=2,"ดี",IF(AF37=1,"ผ่าน",IF(AF37=0,"ไม่ผ่าน"))))))</f>
        <v/>
      </c>
      <c r="AH37" s="95" t="str">
        <f>IF(AJ37&lt;&gt;"","-",IF(data!B34="","",MODE(B37:K37,R37:AA37)))</f>
        <v/>
      </c>
      <c r="AI37" s="99" t="str">
        <f>IF(AJ37&lt;&gt;"","-",IF(data!D34="","",IF(AH37=3,"ดีเยี่ยม",IF(AH37=2,"ดี",IF(AH37=1,"ผ่าน",IF(AH37=0,"ไม่ผ่าน"))))))</f>
        <v/>
      </c>
      <c r="AJ37" s="19" t="str">
        <f>IF(data!F34="","",data!F34)</f>
        <v/>
      </c>
    </row>
    <row r="38" spans="1:36" s="19" customFormat="1" ht="15" customHeight="1" x14ac:dyDescent="0.2">
      <c r="A38" s="103">
        <v>32</v>
      </c>
      <c r="B38" s="93" t="str">
        <f>'[8]อ่านคิดวิเคราะห์ คุณลักษณะ 1'!$Q38</f>
        <v/>
      </c>
      <c r="C38" s="93" t="str">
        <f>'[9]อ่านคิดวิเคราะห์ คุณลักษณะ 1'!$Q38</f>
        <v/>
      </c>
      <c r="D38" s="93" t="str">
        <f>'[10]อ่านคิดวิเคราะห์ คุณลักษณะ 1'!$Q38</f>
        <v/>
      </c>
      <c r="E38" s="93" t="str">
        <f>'[11]อ่านคิดวิเคราะห์ คุณลักษณะ 1'!$Q38</f>
        <v/>
      </c>
      <c r="F38" s="93" t="str">
        <f>'[12]อ่านคิดวิเคราะห์ คุณลักษณะ 1'!$Q38</f>
        <v/>
      </c>
      <c r="G38" s="93" t="str">
        <f>'[13]อ่านคิดวิเคราะห์ คุณลักษณะ 1'!$Q38</f>
        <v/>
      </c>
      <c r="H38" s="93" t="str">
        <f>'[14]อ่านคิดวิเคราะห์ คุณลักษณะ 1'!$Q38</f>
        <v/>
      </c>
      <c r="I38" s="93" t="str">
        <f>'[15]อ่านคิดวิเคราะห์ คุณลักษณะ 1'!$Q38</f>
        <v/>
      </c>
      <c r="J38" s="93" t="str">
        <f>'[16]อ่านคิดวิเคราะห์ คุณลักษณะ 1'!$Q38</f>
        <v/>
      </c>
      <c r="K38" s="94" t="str">
        <f>IF(data!B35="","",MODE(L38:O38))</f>
        <v/>
      </c>
      <c r="L38" s="93" t="str">
        <f>'[3]อ่านคิดวิเคราะห์ คุณลักษณะ 1'!$Q38</f>
        <v/>
      </c>
      <c r="M38" s="93" t="str">
        <f>'[4]อ่านคิดวิเคราะห์ คุณลักษณะ 1'!$Q38</f>
        <v/>
      </c>
      <c r="N38" s="93" t="str">
        <f>'[5]อ่านคิดวิเคราะห์ คุณลักษณะ 1'!$Q38</f>
        <v/>
      </c>
      <c r="O38" s="93" t="str">
        <f>'[6]อ่านคิดวิเคราะห์ คุณลักษณะ 1'!$Q38</f>
        <v/>
      </c>
      <c r="P38" s="94" t="str">
        <f>IF(AJ38&lt;&gt;"","-",IF(data!B35="","",MODE(B38:K38)))</f>
        <v/>
      </c>
      <c r="Q38" s="99" t="str">
        <f>IF(AJ38&lt;&gt;"","-",IF(data!B35="","",IF(P38=3,"ดีเยี่ยม",IF(P38=2,"ดี",IF(P38=1,"ผ่าน",IF(P38=0,"ไม่ผ่าน"))))))</f>
        <v/>
      </c>
      <c r="R38" s="102" t="str">
        <f>'[8]อ่านคิดวิเคราะห์ คุณลักษณะ 2'!$Q38</f>
        <v/>
      </c>
      <c r="S38" s="93" t="str">
        <f>'[9]อ่านคิดวิเคราะห์ คุณลักษณะ 2'!$Q38</f>
        <v/>
      </c>
      <c r="T38" s="93" t="str">
        <f>'[10]อ่านคิดวิเคราะห์ คุณลักษณะ 2'!$Q38</f>
        <v/>
      </c>
      <c r="U38" s="93" t="str">
        <f>'[11]อ่านคิดวิเคราะห์ คุณลักษณะ 2'!$Q38</f>
        <v/>
      </c>
      <c r="V38" s="93" t="str">
        <f>'[12]อ่านคิดวิเคราะห์ คุณลักษณะ 2'!$Q38</f>
        <v/>
      </c>
      <c r="W38" s="93" t="str">
        <f>'[13]อ่านคิดวิเคราะห์ คุณลักษณะ 2'!$Q38</f>
        <v/>
      </c>
      <c r="X38" s="93" t="str">
        <f>'[14]อ่านคิดวิเคราะห์ คุณลักษณะ 2'!$Q38</f>
        <v/>
      </c>
      <c r="Y38" s="93" t="str">
        <f>'[15]อ่านคิดวิเคราะห์ คุณลักษณะ 2'!$Q38</f>
        <v/>
      </c>
      <c r="Z38" s="93" t="str">
        <f>'[8]อ่านคิดวิเคราะห์ คุณลักษณะ 2'!$Q38</f>
        <v/>
      </c>
      <c r="AA38" s="94" t="str">
        <f>IF(data!B35="","",MODE(AB38:AE38))</f>
        <v/>
      </c>
      <c r="AB38" s="93" t="str">
        <f>'[3]อ่านคิดวิเคราะห์ คุณลักษณะ 2'!$Q38</f>
        <v/>
      </c>
      <c r="AC38" s="93" t="str">
        <f>'[4]อ่านคิดวิเคราะห์ คุณลักษณะ 2'!$Q38</f>
        <v/>
      </c>
      <c r="AD38" s="93" t="str">
        <f>'[5]อ่านคิดวิเคราะห์ คุณลักษณะ 2'!$Q38</f>
        <v/>
      </c>
      <c r="AE38" s="93" t="str">
        <f>'[6]อ่านคิดวิเคราะห์ คุณลักษณะ 2'!$Q38</f>
        <v/>
      </c>
      <c r="AF38" s="94" t="str">
        <f>IF(AJ38&lt;&gt;"","-",IF(data!B35="","",MODE(R38:AA38)))</f>
        <v/>
      </c>
      <c r="AG38" s="95" t="str">
        <f>IF(AJ38&lt;&gt;"","-",IF(data!B35="","",IF(AF38=3,"ดีเยี่ยม",IF(AF38=2,"ดี",IF(AF38=1,"ผ่าน",IF(AF38=0,"ไม่ผ่าน"))))))</f>
        <v/>
      </c>
      <c r="AH38" s="95" t="str">
        <f>IF(AJ38&lt;&gt;"","-",IF(data!B35="","",MODE(B38:K38,R38:AA38)))</f>
        <v/>
      </c>
      <c r="AI38" s="99" t="str">
        <f>IF(AJ38&lt;&gt;"","-",IF(data!D35="","",IF(AH38=3,"ดีเยี่ยม",IF(AH38=2,"ดี",IF(AH38=1,"ผ่าน",IF(AH38=0,"ไม่ผ่าน"))))))</f>
        <v/>
      </c>
      <c r="AJ38" s="19" t="str">
        <f>IF(data!F35="","",data!F35)</f>
        <v/>
      </c>
    </row>
    <row r="39" spans="1:36" s="19" customFormat="1" ht="15" customHeight="1" x14ac:dyDescent="0.2">
      <c r="A39" s="103">
        <v>33</v>
      </c>
      <c r="B39" s="93" t="str">
        <f>'[8]อ่านคิดวิเคราะห์ คุณลักษณะ 1'!$Q39</f>
        <v/>
      </c>
      <c r="C39" s="93" t="str">
        <f>'[9]อ่านคิดวิเคราะห์ คุณลักษณะ 1'!$Q39</f>
        <v/>
      </c>
      <c r="D39" s="93" t="str">
        <f>'[10]อ่านคิดวิเคราะห์ คุณลักษณะ 1'!$Q39</f>
        <v/>
      </c>
      <c r="E39" s="93" t="str">
        <f>'[11]อ่านคิดวิเคราะห์ คุณลักษณะ 1'!$Q39</f>
        <v/>
      </c>
      <c r="F39" s="93" t="str">
        <f>'[12]อ่านคิดวิเคราะห์ คุณลักษณะ 1'!$Q39</f>
        <v/>
      </c>
      <c r="G39" s="93" t="str">
        <f>'[13]อ่านคิดวิเคราะห์ คุณลักษณะ 1'!$Q39</f>
        <v/>
      </c>
      <c r="H39" s="93" t="str">
        <f>'[14]อ่านคิดวิเคราะห์ คุณลักษณะ 1'!$Q39</f>
        <v/>
      </c>
      <c r="I39" s="93" t="str">
        <f>'[15]อ่านคิดวิเคราะห์ คุณลักษณะ 1'!$Q39</f>
        <v/>
      </c>
      <c r="J39" s="93" t="str">
        <f>'[16]อ่านคิดวิเคราะห์ คุณลักษณะ 1'!$Q39</f>
        <v/>
      </c>
      <c r="K39" s="94" t="str">
        <f>IF(data!B36="","",MODE(L39:O39))</f>
        <v/>
      </c>
      <c r="L39" s="93" t="str">
        <f>'[3]อ่านคิดวิเคราะห์ คุณลักษณะ 1'!$Q39</f>
        <v/>
      </c>
      <c r="M39" s="93" t="str">
        <f>'[4]อ่านคิดวิเคราะห์ คุณลักษณะ 1'!$Q39</f>
        <v/>
      </c>
      <c r="N39" s="93" t="str">
        <f>'[5]อ่านคิดวิเคราะห์ คุณลักษณะ 1'!$Q39</f>
        <v/>
      </c>
      <c r="O39" s="93" t="str">
        <f>'[6]อ่านคิดวิเคราะห์ คุณลักษณะ 1'!$Q39</f>
        <v/>
      </c>
      <c r="P39" s="94" t="str">
        <f>IF(AJ39&lt;&gt;"","-",IF(data!B36="","",MODE(B39:K39)))</f>
        <v/>
      </c>
      <c r="Q39" s="99" t="str">
        <f>IF(AJ39&lt;&gt;"","-",IF(data!B36="","",IF(P39=3,"ดีเยี่ยม",IF(P39=2,"ดี",IF(P39=1,"ผ่าน",IF(P39=0,"ไม่ผ่าน"))))))</f>
        <v/>
      </c>
      <c r="R39" s="102" t="str">
        <f>'[8]อ่านคิดวิเคราะห์ คุณลักษณะ 2'!$Q39</f>
        <v/>
      </c>
      <c r="S39" s="93" t="str">
        <f>'[9]อ่านคิดวิเคราะห์ คุณลักษณะ 2'!$Q39</f>
        <v/>
      </c>
      <c r="T39" s="93" t="str">
        <f>'[10]อ่านคิดวิเคราะห์ คุณลักษณะ 2'!$Q39</f>
        <v/>
      </c>
      <c r="U39" s="93" t="str">
        <f>'[11]อ่านคิดวิเคราะห์ คุณลักษณะ 2'!$Q39</f>
        <v/>
      </c>
      <c r="V39" s="93" t="str">
        <f>'[12]อ่านคิดวิเคราะห์ คุณลักษณะ 2'!$Q39</f>
        <v/>
      </c>
      <c r="W39" s="93" t="str">
        <f>'[13]อ่านคิดวิเคราะห์ คุณลักษณะ 2'!$Q39</f>
        <v/>
      </c>
      <c r="X39" s="93" t="str">
        <f>'[14]อ่านคิดวิเคราะห์ คุณลักษณะ 2'!$Q39</f>
        <v/>
      </c>
      <c r="Y39" s="93" t="str">
        <f>'[15]อ่านคิดวิเคราะห์ คุณลักษณะ 2'!$Q39</f>
        <v/>
      </c>
      <c r="Z39" s="93" t="str">
        <f>'[8]อ่านคิดวิเคราะห์ คุณลักษณะ 2'!$Q39</f>
        <v/>
      </c>
      <c r="AA39" s="94" t="str">
        <f>IF(data!B36="","",MODE(AB39:AE39))</f>
        <v/>
      </c>
      <c r="AB39" s="93" t="str">
        <f>'[3]อ่านคิดวิเคราะห์ คุณลักษณะ 2'!$Q39</f>
        <v/>
      </c>
      <c r="AC39" s="93" t="str">
        <f>'[4]อ่านคิดวิเคราะห์ คุณลักษณะ 2'!$Q39</f>
        <v/>
      </c>
      <c r="AD39" s="93" t="str">
        <f>'[5]อ่านคิดวิเคราะห์ คุณลักษณะ 2'!$Q39</f>
        <v/>
      </c>
      <c r="AE39" s="93" t="str">
        <f>'[6]อ่านคิดวิเคราะห์ คุณลักษณะ 2'!$Q39</f>
        <v/>
      </c>
      <c r="AF39" s="94" t="str">
        <f>IF(AJ39&lt;&gt;"","-",IF(data!B36="","",MODE(R39:AA39)))</f>
        <v/>
      </c>
      <c r="AG39" s="95" t="str">
        <f>IF(AJ39&lt;&gt;"","-",IF(data!B36="","",IF(AF39=3,"ดีเยี่ยม",IF(AF39=2,"ดี",IF(AF39=1,"ผ่าน",IF(AF39=0,"ไม่ผ่าน"))))))</f>
        <v/>
      </c>
      <c r="AH39" s="95" t="str">
        <f>IF(AJ39&lt;&gt;"","-",IF(data!B36="","",MODE(B39:K39,R39:AA39)))</f>
        <v/>
      </c>
      <c r="AI39" s="99" t="str">
        <f>IF(AJ39&lt;&gt;"","-",IF(data!D36="","",IF(AH39=3,"ดีเยี่ยม",IF(AH39=2,"ดี",IF(AH39=1,"ผ่าน",IF(AH39=0,"ไม่ผ่าน"))))))</f>
        <v/>
      </c>
      <c r="AJ39" s="19" t="str">
        <f>IF(data!F36="","",data!F36)</f>
        <v/>
      </c>
    </row>
    <row r="40" spans="1:36" s="19" customFormat="1" ht="15" customHeight="1" x14ac:dyDescent="0.2">
      <c r="A40" s="103">
        <v>34</v>
      </c>
      <c r="B40" s="93" t="str">
        <f>'[8]อ่านคิดวิเคราะห์ คุณลักษณะ 1'!$Q40</f>
        <v/>
      </c>
      <c r="C40" s="93" t="str">
        <f>'[9]อ่านคิดวิเคราะห์ คุณลักษณะ 1'!$Q40</f>
        <v/>
      </c>
      <c r="D40" s="93" t="str">
        <f>'[10]อ่านคิดวิเคราะห์ คุณลักษณะ 1'!$Q40</f>
        <v/>
      </c>
      <c r="E40" s="93" t="str">
        <f>'[11]อ่านคิดวิเคราะห์ คุณลักษณะ 1'!$Q40</f>
        <v/>
      </c>
      <c r="F40" s="93" t="str">
        <f>'[12]อ่านคิดวิเคราะห์ คุณลักษณะ 1'!$Q40</f>
        <v/>
      </c>
      <c r="G40" s="93" t="str">
        <f>'[13]อ่านคิดวิเคราะห์ คุณลักษณะ 1'!$Q40</f>
        <v/>
      </c>
      <c r="H40" s="93" t="str">
        <f>'[14]อ่านคิดวิเคราะห์ คุณลักษณะ 1'!$Q40</f>
        <v/>
      </c>
      <c r="I40" s="93" t="str">
        <f>'[15]อ่านคิดวิเคราะห์ คุณลักษณะ 1'!$Q40</f>
        <v/>
      </c>
      <c r="J40" s="93" t="str">
        <f>'[16]อ่านคิดวิเคราะห์ คุณลักษณะ 1'!$Q40</f>
        <v/>
      </c>
      <c r="K40" s="94" t="str">
        <f>IF(data!B37="","",MODE(L40:O40))</f>
        <v/>
      </c>
      <c r="L40" s="93" t="str">
        <f>'[3]อ่านคิดวิเคราะห์ คุณลักษณะ 1'!$Q40</f>
        <v/>
      </c>
      <c r="M40" s="93" t="str">
        <f>'[4]อ่านคิดวิเคราะห์ คุณลักษณะ 1'!$Q40</f>
        <v/>
      </c>
      <c r="N40" s="93" t="str">
        <f>'[5]อ่านคิดวิเคราะห์ คุณลักษณะ 1'!$Q40</f>
        <v/>
      </c>
      <c r="O40" s="93" t="str">
        <f>'[6]อ่านคิดวิเคราะห์ คุณลักษณะ 1'!$Q40</f>
        <v/>
      </c>
      <c r="P40" s="94" t="str">
        <f>IF(AJ40&lt;&gt;"","-",IF(data!B37="","",MODE(B40:K40)))</f>
        <v/>
      </c>
      <c r="Q40" s="99" t="str">
        <f>IF(AJ40&lt;&gt;"","-",IF(data!B37="","",IF(P40=3,"ดีเยี่ยม",IF(P40=2,"ดี",IF(P40=1,"ผ่าน",IF(P40=0,"ไม่ผ่าน"))))))</f>
        <v/>
      </c>
      <c r="R40" s="102" t="str">
        <f>'[8]อ่านคิดวิเคราะห์ คุณลักษณะ 2'!$Q40</f>
        <v/>
      </c>
      <c r="S40" s="93" t="str">
        <f>'[9]อ่านคิดวิเคราะห์ คุณลักษณะ 2'!$Q40</f>
        <v/>
      </c>
      <c r="T40" s="93" t="str">
        <f>'[10]อ่านคิดวิเคราะห์ คุณลักษณะ 2'!$Q40</f>
        <v/>
      </c>
      <c r="U40" s="93" t="str">
        <f>'[11]อ่านคิดวิเคราะห์ คุณลักษณะ 2'!$Q40</f>
        <v/>
      </c>
      <c r="V40" s="93" t="str">
        <f>'[12]อ่านคิดวิเคราะห์ คุณลักษณะ 2'!$Q40</f>
        <v/>
      </c>
      <c r="W40" s="93" t="str">
        <f>'[13]อ่านคิดวิเคราะห์ คุณลักษณะ 2'!$Q40</f>
        <v/>
      </c>
      <c r="X40" s="93" t="str">
        <f>'[14]อ่านคิดวิเคราะห์ คุณลักษณะ 2'!$Q40</f>
        <v/>
      </c>
      <c r="Y40" s="93" t="str">
        <f>'[15]อ่านคิดวิเคราะห์ คุณลักษณะ 2'!$Q40</f>
        <v/>
      </c>
      <c r="Z40" s="93" t="str">
        <f>'[8]อ่านคิดวิเคราะห์ คุณลักษณะ 2'!$Q40</f>
        <v/>
      </c>
      <c r="AA40" s="94" t="str">
        <f>IF(data!B37="","",MODE(AB40:AE40))</f>
        <v/>
      </c>
      <c r="AB40" s="93" t="str">
        <f>'[3]อ่านคิดวิเคราะห์ คุณลักษณะ 2'!$Q40</f>
        <v/>
      </c>
      <c r="AC40" s="93" t="str">
        <f>'[4]อ่านคิดวิเคราะห์ คุณลักษณะ 2'!$Q40</f>
        <v/>
      </c>
      <c r="AD40" s="93" t="str">
        <f>'[5]อ่านคิดวิเคราะห์ คุณลักษณะ 2'!$Q40</f>
        <v/>
      </c>
      <c r="AE40" s="93" t="str">
        <f>'[6]อ่านคิดวิเคราะห์ คุณลักษณะ 2'!$Q40</f>
        <v/>
      </c>
      <c r="AF40" s="94" t="str">
        <f>IF(AJ40&lt;&gt;"","-",IF(data!B37="","",MODE(R40:AA40)))</f>
        <v/>
      </c>
      <c r="AG40" s="95" t="str">
        <f>IF(AJ40&lt;&gt;"","-",IF(data!B37="","",IF(AF40=3,"ดีเยี่ยม",IF(AF40=2,"ดี",IF(AF40=1,"ผ่าน",IF(AF40=0,"ไม่ผ่าน"))))))</f>
        <v/>
      </c>
      <c r="AH40" s="95" t="str">
        <f>IF(AJ40&lt;&gt;"","-",IF(data!B37="","",MODE(B40:K40,R40:AA40)))</f>
        <v/>
      </c>
      <c r="AI40" s="99" t="str">
        <f>IF(AJ40&lt;&gt;"","-",IF(data!D37="","",IF(AH40=3,"ดีเยี่ยม",IF(AH40=2,"ดี",IF(AH40=1,"ผ่าน",IF(AH40=0,"ไม่ผ่าน"))))))</f>
        <v/>
      </c>
      <c r="AJ40" s="19" t="str">
        <f>IF(data!F37="","",data!F37)</f>
        <v/>
      </c>
    </row>
    <row r="41" spans="1:36" s="19" customFormat="1" ht="15" customHeight="1" x14ac:dyDescent="0.2">
      <c r="A41" s="103">
        <v>35</v>
      </c>
      <c r="B41" s="93" t="str">
        <f>'[8]อ่านคิดวิเคราะห์ คุณลักษณะ 1'!$Q41</f>
        <v/>
      </c>
      <c r="C41" s="93" t="str">
        <f>'[9]อ่านคิดวิเคราะห์ คุณลักษณะ 1'!$Q41</f>
        <v/>
      </c>
      <c r="D41" s="93" t="str">
        <f>'[10]อ่านคิดวิเคราะห์ คุณลักษณะ 1'!$Q41</f>
        <v/>
      </c>
      <c r="E41" s="93" t="str">
        <f>'[11]อ่านคิดวิเคราะห์ คุณลักษณะ 1'!$Q41</f>
        <v/>
      </c>
      <c r="F41" s="93" t="str">
        <f>'[12]อ่านคิดวิเคราะห์ คุณลักษณะ 1'!$Q41</f>
        <v/>
      </c>
      <c r="G41" s="93" t="str">
        <f>'[13]อ่านคิดวิเคราะห์ คุณลักษณะ 1'!$Q41</f>
        <v/>
      </c>
      <c r="H41" s="93" t="str">
        <f>'[14]อ่านคิดวิเคราะห์ คุณลักษณะ 1'!$Q41</f>
        <v/>
      </c>
      <c r="I41" s="93" t="str">
        <f>'[15]อ่านคิดวิเคราะห์ คุณลักษณะ 1'!$Q41</f>
        <v/>
      </c>
      <c r="J41" s="93" t="str">
        <f>'[16]อ่านคิดวิเคราะห์ คุณลักษณะ 1'!$Q41</f>
        <v/>
      </c>
      <c r="K41" s="94" t="str">
        <f>IF(data!B38="","",MODE(L41:O41))</f>
        <v/>
      </c>
      <c r="L41" s="93" t="str">
        <f>'[3]อ่านคิดวิเคราะห์ คุณลักษณะ 1'!$Q41</f>
        <v/>
      </c>
      <c r="M41" s="93" t="str">
        <f>'[4]อ่านคิดวิเคราะห์ คุณลักษณะ 1'!$Q41</f>
        <v/>
      </c>
      <c r="N41" s="93" t="str">
        <f>'[5]อ่านคิดวิเคราะห์ คุณลักษณะ 1'!$Q41</f>
        <v/>
      </c>
      <c r="O41" s="93" t="str">
        <f>'[6]อ่านคิดวิเคราะห์ คุณลักษณะ 1'!$Q41</f>
        <v/>
      </c>
      <c r="P41" s="94" t="str">
        <f>IF(AJ41&lt;&gt;"","-",IF(data!B38="","",MODE(B41:K41)))</f>
        <v/>
      </c>
      <c r="Q41" s="99" t="str">
        <f>IF(AJ41&lt;&gt;"","-",IF(data!B38="","",IF(P41=3,"ดีเยี่ยม",IF(P41=2,"ดี",IF(P41=1,"ผ่าน",IF(P41=0,"ไม่ผ่าน"))))))</f>
        <v/>
      </c>
      <c r="R41" s="102" t="str">
        <f>'[8]อ่านคิดวิเคราะห์ คุณลักษณะ 2'!$Q41</f>
        <v/>
      </c>
      <c r="S41" s="93" t="str">
        <f>'[9]อ่านคิดวิเคราะห์ คุณลักษณะ 2'!$Q41</f>
        <v/>
      </c>
      <c r="T41" s="93" t="str">
        <f>'[10]อ่านคิดวิเคราะห์ คุณลักษณะ 2'!$Q41</f>
        <v/>
      </c>
      <c r="U41" s="93" t="str">
        <f>'[11]อ่านคิดวิเคราะห์ คุณลักษณะ 2'!$Q41</f>
        <v/>
      </c>
      <c r="V41" s="93" t="str">
        <f>'[12]อ่านคิดวิเคราะห์ คุณลักษณะ 2'!$Q41</f>
        <v/>
      </c>
      <c r="W41" s="93" t="str">
        <f>'[13]อ่านคิดวิเคราะห์ คุณลักษณะ 2'!$Q41</f>
        <v/>
      </c>
      <c r="X41" s="93" t="str">
        <f>'[14]อ่านคิดวิเคราะห์ คุณลักษณะ 2'!$Q41</f>
        <v/>
      </c>
      <c r="Y41" s="93" t="str">
        <f>'[15]อ่านคิดวิเคราะห์ คุณลักษณะ 2'!$Q41</f>
        <v/>
      </c>
      <c r="Z41" s="93" t="str">
        <f>'[8]อ่านคิดวิเคราะห์ คุณลักษณะ 2'!$Q41</f>
        <v/>
      </c>
      <c r="AA41" s="94" t="str">
        <f>IF(data!B38="","",MODE(AB41:AE41))</f>
        <v/>
      </c>
      <c r="AB41" s="93" t="str">
        <f>'[3]อ่านคิดวิเคราะห์ คุณลักษณะ 2'!$Q41</f>
        <v/>
      </c>
      <c r="AC41" s="93" t="str">
        <f>'[4]อ่านคิดวิเคราะห์ คุณลักษณะ 2'!$Q41</f>
        <v/>
      </c>
      <c r="AD41" s="93" t="str">
        <f>'[5]อ่านคิดวิเคราะห์ คุณลักษณะ 2'!$Q41</f>
        <v/>
      </c>
      <c r="AE41" s="93" t="str">
        <f>'[6]อ่านคิดวิเคราะห์ คุณลักษณะ 2'!$Q41</f>
        <v/>
      </c>
      <c r="AF41" s="94" t="str">
        <f>IF(AJ41&lt;&gt;"","-",IF(data!B38="","",MODE(R41:AA41)))</f>
        <v/>
      </c>
      <c r="AG41" s="95" t="str">
        <f>IF(AJ41&lt;&gt;"","-",IF(data!B38="","",IF(AF41=3,"ดีเยี่ยม",IF(AF41=2,"ดี",IF(AF41=1,"ผ่าน",IF(AF41=0,"ไม่ผ่าน"))))))</f>
        <v/>
      </c>
      <c r="AH41" s="95" t="str">
        <f>IF(AJ41&lt;&gt;"","-",IF(data!B38="","",MODE(B41:K41,R41:AA41)))</f>
        <v/>
      </c>
      <c r="AI41" s="99" t="str">
        <f>IF(AJ41&lt;&gt;"","-",IF(data!D38="","",IF(AH41=3,"ดีเยี่ยม",IF(AH41=2,"ดี",IF(AH41=1,"ผ่าน",IF(AH41=0,"ไม่ผ่าน"))))))</f>
        <v/>
      </c>
      <c r="AJ41" s="19" t="str">
        <f>IF(data!F38="","",data!F38)</f>
        <v/>
      </c>
    </row>
    <row r="42" spans="1:36" s="19" customFormat="1" ht="15" customHeight="1" x14ac:dyDescent="0.2">
      <c r="A42" s="103">
        <v>36</v>
      </c>
      <c r="B42" s="93" t="str">
        <f>'[8]อ่านคิดวิเคราะห์ คุณลักษณะ 1'!$Q42</f>
        <v/>
      </c>
      <c r="C42" s="93" t="str">
        <f>'[9]อ่านคิดวิเคราะห์ คุณลักษณะ 1'!$Q42</f>
        <v/>
      </c>
      <c r="D42" s="93" t="str">
        <f>'[10]อ่านคิดวิเคราะห์ คุณลักษณะ 1'!$Q42</f>
        <v/>
      </c>
      <c r="E42" s="93" t="str">
        <f>'[11]อ่านคิดวิเคราะห์ คุณลักษณะ 1'!$Q42</f>
        <v/>
      </c>
      <c r="F42" s="93" t="str">
        <f>'[12]อ่านคิดวิเคราะห์ คุณลักษณะ 1'!$Q42</f>
        <v/>
      </c>
      <c r="G42" s="93" t="str">
        <f>'[13]อ่านคิดวิเคราะห์ คุณลักษณะ 1'!$Q42</f>
        <v/>
      </c>
      <c r="H42" s="93" t="str">
        <f>'[14]อ่านคิดวิเคราะห์ คุณลักษณะ 1'!$Q42</f>
        <v/>
      </c>
      <c r="I42" s="93" t="str">
        <f>'[15]อ่านคิดวิเคราะห์ คุณลักษณะ 1'!$Q42</f>
        <v/>
      </c>
      <c r="J42" s="93" t="str">
        <f>'[16]อ่านคิดวิเคราะห์ คุณลักษณะ 1'!$Q42</f>
        <v/>
      </c>
      <c r="K42" s="94" t="str">
        <f>IF(data!B39="","",MODE(L42:O42))</f>
        <v/>
      </c>
      <c r="L42" s="93" t="str">
        <f>'[3]อ่านคิดวิเคราะห์ คุณลักษณะ 1'!$Q42</f>
        <v/>
      </c>
      <c r="M42" s="93" t="str">
        <f>'[4]อ่านคิดวิเคราะห์ คุณลักษณะ 1'!$Q42</f>
        <v/>
      </c>
      <c r="N42" s="93" t="str">
        <f>'[5]อ่านคิดวิเคราะห์ คุณลักษณะ 1'!$Q42</f>
        <v/>
      </c>
      <c r="O42" s="93" t="str">
        <f>'[6]อ่านคิดวิเคราะห์ คุณลักษณะ 1'!$Q42</f>
        <v/>
      </c>
      <c r="P42" s="94" t="str">
        <f>IF(AJ42&lt;&gt;"","-",IF(data!B39="","",MODE(B42:K42)))</f>
        <v/>
      </c>
      <c r="Q42" s="99" t="str">
        <f>IF(AJ42&lt;&gt;"","-",IF(data!B39="","",IF(P42=3,"ดีเยี่ยม",IF(P42=2,"ดี",IF(P42=1,"ผ่าน",IF(P42=0,"ไม่ผ่าน"))))))</f>
        <v/>
      </c>
      <c r="R42" s="102" t="str">
        <f>'[8]อ่านคิดวิเคราะห์ คุณลักษณะ 2'!$Q42</f>
        <v/>
      </c>
      <c r="S42" s="93" t="str">
        <f>'[9]อ่านคิดวิเคราะห์ คุณลักษณะ 2'!$Q42</f>
        <v/>
      </c>
      <c r="T42" s="93" t="str">
        <f>'[10]อ่านคิดวิเคราะห์ คุณลักษณะ 2'!$Q42</f>
        <v/>
      </c>
      <c r="U42" s="93" t="str">
        <f>'[11]อ่านคิดวิเคราะห์ คุณลักษณะ 2'!$Q42</f>
        <v/>
      </c>
      <c r="V42" s="93" t="str">
        <f>'[12]อ่านคิดวิเคราะห์ คุณลักษณะ 2'!$Q42</f>
        <v/>
      </c>
      <c r="W42" s="93" t="str">
        <f>'[13]อ่านคิดวิเคราะห์ คุณลักษณะ 2'!$Q42</f>
        <v/>
      </c>
      <c r="X42" s="93" t="str">
        <f>'[14]อ่านคิดวิเคราะห์ คุณลักษณะ 2'!$Q42</f>
        <v/>
      </c>
      <c r="Y42" s="93" t="str">
        <f>'[15]อ่านคิดวิเคราะห์ คุณลักษณะ 2'!$Q42</f>
        <v/>
      </c>
      <c r="Z42" s="93" t="str">
        <f>'[8]อ่านคิดวิเคราะห์ คุณลักษณะ 2'!$Q42</f>
        <v/>
      </c>
      <c r="AA42" s="94" t="str">
        <f>IF(data!B39="","",MODE(AB42:AE42))</f>
        <v/>
      </c>
      <c r="AB42" s="93" t="str">
        <f>'[3]อ่านคิดวิเคราะห์ คุณลักษณะ 2'!$Q42</f>
        <v/>
      </c>
      <c r="AC42" s="93" t="str">
        <f>'[4]อ่านคิดวิเคราะห์ คุณลักษณะ 2'!$Q42</f>
        <v/>
      </c>
      <c r="AD42" s="93" t="str">
        <f>'[5]อ่านคิดวิเคราะห์ คุณลักษณะ 2'!$Q42</f>
        <v/>
      </c>
      <c r="AE42" s="93" t="str">
        <f>'[6]อ่านคิดวิเคราะห์ คุณลักษณะ 2'!$Q42</f>
        <v/>
      </c>
      <c r="AF42" s="94" t="str">
        <f>IF(AJ42&lt;&gt;"","-",IF(data!B39="","",MODE(R42:AA42)))</f>
        <v/>
      </c>
      <c r="AG42" s="95" t="str">
        <f>IF(AJ42&lt;&gt;"","-",IF(data!B39="","",IF(AF42=3,"ดีเยี่ยม",IF(AF42=2,"ดี",IF(AF42=1,"ผ่าน",IF(AF42=0,"ไม่ผ่าน"))))))</f>
        <v/>
      </c>
      <c r="AH42" s="95" t="str">
        <f>IF(AJ42&lt;&gt;"","-",IF(data!B39="","",MODE(B42:K42,R42:AA42)))</f>
        <v/>
      </c>
      <c r="AI42" s="99" t="str">
        <f>IF(AJ42&lt;&gt;"","-",IF(data!D39="","",IF(AH42=3,"ดีเยี่ยม",IF(AH42=2,"ดี",IF(AH42=1,"ผ่าน",IF(AH42=0,"ไม่ผ่าน"))))))</f>
        <v/>
      </c>
      <c r="AJ42" s="19" t="str">
        <f>IF(data!F39="","",data!F39)</f>
        <v/>
      </c>
    </row>
    <row r="43" spans="1:36" s="19" customFormat="1" ht="15" customHeight="1" x14ac:dyDescent="0.2">
      <c r="A43" s="103">
        <v>37</v>
      </c>
      <c r="B43" s="93" t="str">
        <f>'[8]อ่านคิดวิเคราะห์ คุณลักษณะ 1'!$Q43</f>
        <v/>
      </c>
      <c r="C43" s="93" t="str">
        <f>'[9]อ่านคิดวิเคราะห์ คุณลักษณะ 1'!$Q43</f>
        <v/>
      </c>
      <c r="D43" s="93" t="str">
        <f>'[10]อ่านคิดวิเคราะห์ คุณลักษณะ 1'!$Q43</f>
        <v/>
      </c>
      <c r="E43" s="93" t="str">
        <f>'[11]อ่านคิดวิเคราะห์ คุณลักษณะ 1'!$Q43</f>
        <v/>
      </c>
      <c r="F43" s="93" t="str">
        <f>'[12]อ่านคิดวิเคราะห์ คุณลักษณะ 1'!$Q43</f>
        <v/>
      </c>
      <c r="G43" s="93" t="str">
        <f>'[13]อ่านคิดวิเคราะห์ คุณลักษณะ 1'!$Q43</f>
        <v/>
      </c>
      <c r="H43" s="93" t="str">
        <f>'[14]อ่านคิดวิเคราะห์ คุณลักษณะ 1'!$Q43</f>
        <v/>
      </c>
      <c r="I43" s="93" t="str">
        <f>'[15]อ่านคิดวิเคราะห์ คุณลักษณะ 1'!$Q43</f>
        <v/>
      </c>
      <c r="J43" s="93" t="str">
        <f>'[16]อ่านคิดวิเคราะห์ คุณลักษณะ 1'!$Q43</f>
        <v/>
      </c>
      <c r="K43" s="94" t="str">
        <f>IF(data!B40="","",MODE(L43:O43))</f>
        <v/>
      </c>
      <c r="L43" s="93" t="str">
        <f>'[3]อ่านคิดวิเคราะห์ คุณลักษณะ 1'!$Q43</f>
        <v/>
      </c>
      <c r="M43" s="93" t="str">
        <f>'[4]อ่านคิดวิเคราะห์ คุณลักษณะ 1'!$Q43</f>
        <v/>
      </c>
      <c r="N43" s="93" t="str">
        <f>'[5]อ่านคิดวิเคราะห์ คุณลักษณะ 1'!$Q43</f>
        <v/>
      </c>
      <c r="O43" s="93" t="str">
        <f>'[6]อ่านคิดวิเคราะห์ คุณลักษณะ 1'!$Q43</f>
        <v/>
      </c>
      <c r="P43" s="94" t="str">
        <f>IF(AJ43&lt;&gt;"","-",IF(data!B40="","",MODE(B43:K43)))</f>
        <v/>
      </c>
      <c r="Q43" s="99" t="str">
        <f>IF(AJ43&lt;&gt;"","-",IF(data!B40="","",IF(P43=3,"ดีเยี่ยม",IF(P43=2,"ดี",IF(P43=1,"ผ่าน",IF(P43=0,"ไม่ผ่าน"))))))</f>
        <v/>
      </c>
      <c r="R43" s="102" t="str">
        <f>'[8]อ่านคิดวิเคราะห์ คุณลักษณะ 2'!$Q43</f>
        <v/>
      </c>
      <c r="S43" s="93" t="str">
        <f>'[9]อ่านคิดวิเคราะห์ คุณลักษณะ 2'!$Q43</f>
        <v/>
      </c>
      <c r="T43" s="93" t="str">
        <f>'[10]อ่านคิดวิเคราะห์ คุณลักษณะ 2'!$Q43</f>
        <v/>
      </c>
      <c r="U43" s="93" t="str">
        <f>'[11]อ่านคิดวิเคราะห์ คุณลักษณะ 2'!$Q43</f>
        <v/>
      </c>
      <c r="V43" s="93" t="str">
        <f>'[12]อ่านคิดวิเคราะห์ คุณลักษณะ 2'!$Q43</f>
        <v/>
      </c>
      <c r="W43" s="93" t="str">
        <f>'[13]อ่านคิดวิเคราะห์ คุณลักษณะ 2'!$Q43</f>
        <v/>
      </c>
      <c r="X43" s="93" t="str">
        <f>'[14]อ่านคิดวิเคราะห์ คุณลักษณะ 2'!$Q43</f>
        <v/>
      </c>
      <c r="Y43" s="93" t="str">
        <f>'[15]อ่านคิดวิเคราะห์ คุณลักษณะ 2'!$Q43</f>
        <v/>
      </c>
      <c r="Z43" s="93" t="str">
        <f>'[8]อ่านคิดวิเคราะห์ คุณลักษณะ 2'!$Q43</f>
        <v/>
      </c>
      <c r="AA43" s="94" t="str">
        <f>IF(data!B40="","",MODE(AB43:AE43))</f>
        <v/>
      </c>
      <c r="AB43" s="93" t="str">
        <f>'[3]อ่านคิดวิเคราะห์ คุณลักษณะ 2'!$Q43</f>
        <v/>
      </c>
      <c r="AC43" s="93" t="str">
        <f>'[4]อ่านคิดวิเคราะห์ คุณลักษณะ 2'!$Q43</f>
        <v/>
      </c>
      <c r="AD43" s="93" t="str">
        <f>'[5]อ่านคิดวิเคราะห์ คุณลักษณะ 2'!$Q43</f>
        <v/>
      </c>
      <c r="AE43" s="93" t="str">
        <f>'[6]อ่านคิดวิเคราะห์ คุณลักษณะ 2'!$Q43</f>
        <v/>
      </c>
      <c r="AF43" s="94" t="str">
        <f>IF(AJ43&lt;&gt;"","-",IF(data!B40="","",MODE(R43:AA43)))</f>
        <v/>
      </c>
      <c r="AG43" s="95" t="str">
        <f>IF(AJ43&lt;&gt;"","-",IF(data!B40="","",IF(AF43=3,"ดีเยี่ยม",IF(AF43=2,"ดี",IF(AF43=1,"ผ่าน",IF(AF43=0,"ไม่ผ่าน"))))))</f>
        <v/>
      </c>
      <c r="AH43" s="95" t="str">
        <f>IF(AJ43&lt;&gt;"","-",IF(data!B40="","",MODE(B43:K43,R43:AA43)))</f>
        <v/>
      </c>
      <c r="AI43" s="99" t="str">
        <f>IF(AJ43&lt;&gt;"","-",IF(data!D40="","",IF(AH43=3,"ดีเยี่ยม",IF(AH43=2,"ดี",IF(AH43=1,"ผ่าน",IF(AH43=0,"ไม่ผ่าน"))))))</f>
        <v/>
      </c>
      <c r="AJ43" s="19" t="str">
        <f>IF(data!F40="","",data!F40)</f>
        <v/>
      </c>
    </row>
    <row r="44" spans="1:36" s="19" customFormat="1" ht="15" customHeight="1" x14ac:dyDescent="0.2">
      <c r="A44" s="103">
        <v>38</v>
      </c>
      <c r="B44" s="93" t="str">
        <f>'[8]อ่านคิดวิเคราะห์ คุณลักษณะ 1'!$Q44</f>
        <v/>
      </c>
      <c r="C44" s="93" t="str">
        <f>'[9]อ่านคิดวิเคราะห์ คุณลักษณะ 1'!$Q44</f>
        <v/>
      </c>
      <c r="D44" s="93" t="str">
        <f>'[10]อ่านคิดวิเคราะห์ คุณลักษณะ 1'!$Q44</f>
        <v/>
      </c>
      <c r="E44" s="93" t="str">
        <f>'[11]อ่านคิดวิเคราะห์ คุณลักษณะ 1'!$Q44</f>
        <v/>
      </c>
      <c r="F44" s="93" t="str">
        <f>'[12]อ่านคิดวิเคราะห์ คุณลักษณะ 1'!$Q44</f>
        <v/>
      </c>
      <c r="G44" s="93" t="str">
        <f>'[13]อ่านคิดวิเคราะห์ คุณลักษณะ 1'!$Q44</f>
        <v/>
      </c>
      <c r="H44" s="93" t="str">
        <f>'[14]อ่านคิดวิเคราะห์ คุณลักษณะ 1'!$Q44</f>
        <v/>
      </c>
      <c r="I44" s="93" t="str">
        <f>'[15]อ่านคิดวิเคราะห์ คุณลักษณะ 1'!$Q44</f>
        <v/>
      </c>
      <c r="J44" s="93" t="str">
        <f>'[16]อ่านคิดวิเคราะห์ คุณลักษณะ 1'!$Q44</f>
        <v/>
      </c>
      <c r="K44" s="94" t="str">
        <f>IF(data!B41="","",MODE(L44:O44))</f>
        <v/>
      </c>
      <c r="L44" s="93" t="str">
        <f>'[3]อ่านคิดวิเคราะห์ คุณลักษณะ 1'!$Q44</f>
        <v/>
      </c>
      <c r="M44" s="93" t="str">
        <f>'[4]อ่านคิดวิเคราะห์ คุณลักษณะ 1'!$Q44</f>
        <v/>
      </c>
      <c r="N44" s="93" t="str">
        <f>'[5]อ่านคิดวิเคราะห์ คุณลักษณะ 1'!$Q44</f>
        <v/>
      </c>
      <c r="O44" s="93" t="str">
        <f>'[6]อ่านคิดวิเคราะห์ คุณลักษณะ 1'!$Q44</f>
        <v/>
      </c>
      <c r="P44" s="94" t="str">
        <f>IF(AJ44&lt;&gt;"","-",IF(data!B41="","",MODE(B44:K44)))</f>
        <v/>
      </c>
      <c r="Q44" s="99" t="str">
        <f>IF(AJ44&lt;&gt;"","-",IF(data!B41="","",IF(P44=3,"ดีเยี่ยม",IF(P44=2,"ดี",IF(P44=1,"ผ่าน",IF(P44=0,"ไม่ผ่าน"))))))</f>
        <v/>
      </c>
      <c r="R44" s="102" t="str">
        <f>'[8]อ่านคิดวิเคราะห์ คุณลักษณะ 2'!$Q44</f>
        <v/>
      </c>
      <c r="S44" s="93" t="str">
        <f>'[9]อ่านคิดวิเคราะห์ คุณลักษณะ 2'!$Q44</f>
        <v/>
      </c>
      <c r="T44" s="93" t="str">
        <f>'[10]อ่านคิดวิเคราะห์ คุณลักษณะ 2'!$Q44</f>
        <v/>
      </c>
      <c r="U44" s="93" t="str">
        <f>'[11]อ่านคิดวิเคราะห์ คุณลักษณะ 2'!$Q44</f>
        <v/>
      </c>
      <c r="V44" s="93" t="str">
        <f>'[12]อ่านคิดวิเคราะห์ คุณลักษณะ 2'!$Q44</f>
        <v/>
      </c>
      <c r="W44" s="93" t="str">
        <f>'[13]อ่านคิดวิเคราะห์ คุณลักษณะ 2'!$Q44</f>
        <v/>
      </c>
      <c r="X44" s="93" t="str">
        <f>'[14]อ่านคิดวิเคราะห์ คุณลักษณะ 2'!$Q44</f>
        <v/>
      </c>
      <c r="Y44" s="93" t="str">
        <f>'[15]อ่านคิดวิเคราะห์ คุณลักษณะ 2'!$Q44</f>
        <v/>
      </c>
      <c r="Z44" s="93" t="str">
        <f>'[8]อ่านคิดวิเคราะห์ คุณลักษณะ 2'!$Q44</f>
        <v/>
      </c>
      <c r="AA44" s="94" t="str">
        <f>IF(data!B41="","",MODE(AB44:AE44))</f>
        <v/>
      </c>
      <c r="AB44" s="93" t="str">
        <f>'[3]อ่านคิดวิเคราะห์ คุณลักษณะ 2'!$Q44</f>
        <v/>
      </c>
      <c r="AC44" s="93" t="str">
        <f>'[4]อ่านคิดวิเคราะห์ คุณลักษณะ 2'!$Q44</f>
        <v/>
      </c>
      <c r="AD44" s="93" t="str">
        <f>'[5]อ่านคิดวิเคราะห์ คุณลักษณะ 2'!$Q44</f>
        <v/>
      </c>
      <c r="AE44" s="93" t="str">
        <f>'[6]อ่านคิดวิเคราะห์ คุณลักษณะ 2'!$Q44</f>
        <v/>
      </c>
      <c r="AF44" s="94" t="str">
        <f>IF(AJ44&lt;&gt;"","-",IF(data!B41="","",MODE(R44:AA44)))</f>
        <v/>
      </c>
      <c r="AG44" s="95" t="str">
        <f>IF(AJ44&lt;&gt;"","-",IF(data!B41="","",IF(AF44=3,"ดีเยี่ยม",IF(AF44=2,"ดี",IF(AF44=1,"ผ่าน",IF(AF44=0,"ไม่ผ่าน"))))))</f>
        <v/>
      </c>
      <c r="AH44" s="95" t="str">
        <f>IF(AJ44&lt;&gt;"","-",IF(data!B41="","",MODE(B44:K44,R44:AA44)))</f>
        <v/>
      </c>
      <c r="AI44" s="99" t="str">
        <f>IF(AJ44&lt;&gt;"","-",IF(data!D41="","",IF(AH44=3,"ดีเยี่ยม",IF(AH44=2,"ดี",IF(AH44=1,"ผ่าน",IF(AH44=0,"ไม่ผ่าน"))))))</f>
        <v/>
      </c>
      <c r="AJ44" s="19" t="str">
        <f>IF(data!F41="","",data!F41)</f>
        <v/>
      </c>
    </row>
    <row r="45" spans="1:36" s="19" customFormat="1" ht="15" customHeight="1" x14ac:dyDescent="0.2">
      <c r="A45" s="103">
        <v>39</v>
      </c>
      <c r="B45" s="93" t="str">
        <f>'[8]อ่านคิดวิเคราะห์ คุณลักษณะ 1'!$Q45</f>
        <v/>
      </c>
      <c r="C45" s="93" t="str">
        <f>'[9]อ่านคิดวิเคราะห์ คุณลักษณะ 1'!$Q45</f>
        <v/>
      </c>
      <c r="D45" s="93" t="str">
        <f>'[10]อ่านคิดวิเคราะห์ คุณลักษณะ 1'!$Q45</f>
        <v/>
      </c>
      <c r="E45" s="93" t="str">
        <f>'[11]อ่านคิดวิเคราะห์ คุณลักษณะ 1'!$Q45</f>
        <v/>
      </c>
      <c r="F45" s="93" t="str">
        <f>'[12]อ่านคิดวิเคราะห์ คุณลักษณะ 1'!$Q45</f>
        <v/>
      </c>
      <c r="G45" s="93" t="str">
        <f>'[13]อ่านคิดวิเคราะห์ คุณลักษณะ 1'!$Q45</f>
        <v/>
      </c>
      <c r="H45" s="93" t="str">
        <f>'[14]อ่านคิดวิเคราะห์ คุณลักษณะ 1'!$Q45</f>
        <v/>
      </c>
      <c r="I45" s="93" t="str">
        <f>'[15]อ่านคิดวิเคราะห์ คุณลักษณะ 1'!$Q45</f>
        <v/>
      </c>
      <c r="J45" s="93" t="str">
        <f>'[16]อ่านคิดวิเคราะห์ คุณลักษณะ 1'!$Q45</f>
        <v/>
      </c>
      <c r="K45" s="94" t="str">
        <f>IF(data!B42="","",MODE(L45:O45))</f>
        <v/>
      </c>
      <c r="L45" s="93" t="str">
        <f>'[3]อ่านคิดวิเคราะห์ คุณลักษณะ 1'!$Q45</f>
        <v/>
      </c>
      <c r="M45" s="93" t="str">
        <f>'[4]อ่านคิดวิเคราะห์ คุณลักษณะ 1'!$Q45</f>
        <v/>
      </c>
      <c r="N45" s="93" t="str">
        <f>'[5]อ่านคิดวิเคราะห์ คุณลักษณะ 1'!$Q45</f>
        <v/>
      </c>
      <c r="O45" s="93" t="str">
        <f>'[6]อ่านคิดวิเคราะห์ คุณลักษณะ 1'!$Q45</f>
        <v/>
      </c>
      <c r="P45" s="94" t="str">
        <f>IF(AJ45&lt;&gt;"","-",IF(data!B42="","",MODE(B45:K45)))</f>
        <v/>
      </c>
      <c r="Q45" s="99" t="str">
        <f>IF(AJ45&lt;&gt;"","-",IF(data!B42="","",IF(P45=3,"ดีเยี่ยม",IF(P45=2,"ดี",IF(P45=1,"ผ่าน",IF(P45=0,"ไม่ผ่าน"))))))</f>
        <v/>
      </c>
      <c r="R45" s="102" t="str">
        <f>'[8]อ่านคิดวิเคราะห์ คุณลักษณะ 2'!$Q45</f>
        <v/>
      </c>
      <c r="S45" s="93" t="str">
        <f>'[9]อ่านคิดวิเคราะห์ คุณลักษณะ 2'!$Q45</f>
        <v/>
      </c>
      <c r="T45" s="93" t="str">
        <f>'[10]อ่านคิดวิเคราะห์ คุณลักษณะ 2'!$Q45</f>
        <v/>
      </c>
      <c r="U45" s="93" t="str">
        <f>'[11]อ่านคิดวิเคราะห์ คุณลักษณะ 2'!$Q45</f>
        <v/>
      </c>
      <c r="V45" s="93" t="str">
        <f>'[12]อ่านคิดวิเคราะห์ คุณลักษณะ 2'!$Q45</f>
        <v/>
      </c>
      <c r="W45" s="93" t="str">
        <f>'[13]อ่านคิดวิเคราะห์ คุณลักษณะ 2'!$Q45</f>
        <v/>
      </c>
      <c r="X45" s="93" t="str">
        <f>'[14]อ่านคิดวิเคราะห์ คุณลักษณะ 2'!$Q45</f>
        <v/>
      </c>
      <c r="Y45" s="93" t="str">
        <f>'[15]อ่านคิดวิเคราะห์ คุณลักษณะ 2'!$Q45</f>
        <v/>
      </c>
      <c r="Z45" s="93" t="str">
        <f>'[8]อ่านคิดวิเคราะห์ คุณลักษณะ 2'!$Q45</f>
        <v/>
      </c>
      <c r="AA45" s="94" t="str">
        <f>IF(data!B42="","",MODE(AB45:AE45))</f>
        <v/>
      </c>
      <c r="AB45" s="93" t="str">
        <f>'[3]อ่านคิดวิเคราะห์ คุณลักษณะ 2'!$Q45</f>
        <v/>
      </c>
      <c r="AC45" s="93" t="str">
        <f>'[4]อ่านคิดวิเคราะห์ คุณลักษณะ 2'!$Q45</f>
        <v/>
      </c>
      <c r="AD45" s="93" t="str">
        <f>'[5]อ่านคิดวิเคราะห์ คุณลักษณะ 2'!$Q45</f>
        <v/>
      </c>
      <c r="AE45" s="93" t="str">
        <f>'[6]อ่านคิดวิเคราะห์ คุณลักษณะ 2'!$Q45</f>
        <v/>
      </c>
      <c r="AF45" s="94" t="str">
        <f>IF(AJ45&lt;&gt;"","-",IF(data!B42="","",MODE(R45:AA45)))</f>
        <v/>
      </c>
      <c r="AG45" s="95" t="str">
        <f>IF(AJ45&lt;&gt;"","-",IF(data!B42="","",IF(AF45=3,"ดีเยี่ยม",IF(AF45=2,"ดี",IF(AF45=1,"ผ่าน",IF(AF45=0,"ไม่ผ่าน"))))))</f>
        <v/>
      </c>
      <c r="AH45" s="95" t="str">
        <f>IF(AJ45&lt;&gt;"","-",IF(data!B42="","",MODE(B45:K45,R45:AA45)))</f>
        <v/>
      </c>
      <c r="AI45" s="99" t="str">
        <f>IF(AJ45&lt;&gt;"","-",IF(data!D42="","",IF(AH45=3,"ดีเยี่ยม",IF(AH45=2,"ดี",IF(AH45=1,"ผ่าน",IF(AH45=0,"ไม่ผ่าน"))))))</f>
        <v/>
      </c>
      <c r="AJ45" s="19" t="str">
        <f>IF(data!F42="","",data!F42)</f>
        <v/>
      </c>
    </row>
    <row r="46" spans="1:36" s="19" customFormat="1" ht="15" customHeight="1" x14ac:dyDescent="0.2">
      <c r="A46" s="103">
        <v>40</v>
      </c>
      <c r="B46" s="93" t="str">
        <f>'[8]อ่านคิดวิเคราะห์ คุณลักษณะ 1'!$Q46</f>
        <v/>
      </c>
      <c r="C46" s="93" t="str">
        <f>'[9]อ่านคิดวิเคราะห์ คุณลักษณะ 1'!$Q46</f>
        <v/>
      </c>
      <c r="D46" s="93" t="str">
        <f>'[10]อ่านคิดวิเคราะห์ คุณลักษณะ 1'!$Q46</f>
        <v/>
      </c>
      <c r="E46" s="93" t="str">
        <f>'[11]อ่านคิดวิเคราะห์ คุณลักษณะ 1'!$Q46</f>
        <v/>
      </c>
      <c r="F46" s="93" t="str">
        <f>'[12]อ่านคิดวิเคราะห์ คุณลักษณะ 1'!$Q46</f>
        <v/>
      </c>
      <c r="G46" s="93" t="str">
        <f>'[13]อ่านคิดวิเคราะห์ คุณลักษณะ 1'!$Q46</f>
        <v/>
      </c>
      <c r="H46" s="93" t="str">
        <f>'[14]อ่านคิดวิเคราะห์ คุณลักษณะ 1'!$Q46</f>
        <v/>
      </c>
      <c r="I46" s="93" t="str">
        <f>'[15]อ่านคิดวิเคราะห์ คุณลักษณะ 1'!$Q46</f>
        <v/>
      </c>
      <c r="J46" s="93" t="str">
        <f>'[16]อ่านคิดวิเคราะห์ คุณลักษณะ 1'!$Q46</f>
        <v/>
      </c>
      <c r="K46" s="94" t="str">
        <f>IF(data!B43="","",MODE(L46:O46))</f>
        <v/>
      </c>
      <c r="L46" s="93" t="str">
        <f>'[3]อ่านคิดวิเคราะห์ คุณลักษณะ 1'!$Q46</f>
        <v/>
      </c>
      <c r="M46" s="93" t="str">
        <f>'[4]อ่านคิดวิเคราะห์ คุณลักษณะ 1'!$Q46</f>
        <v/>
      </c>
      <c r="N46" s="93" t="str">
        <f>'[5]อ่านคิดวิเคราะห์ คุณลักษณะ 1'!$Q46</f>
        <v/>
      </c>
      <c r="O46" s="93" t="str">
        <f>'[6]อ่านคิดวิเคราะห์ คุณลักษณะ 1'!$Q46</f>
        <v/>
      </c>
      <c r="P46" s="94" t="str">
        <f>IF(AJ46&lt;&gt;"","-",IF(data!B43="","",MODE(B46:K46)))</f>
        <v/>
      </c>
      <c r="Q46" s="99" t="str">
        <f>IF(AJ46&lt;&gt;"","-",IF(data!B43="","",IF(P46=3,"ดีเยี่ยม",IF(P46=2,"ดี",IF(P46=1,"ผ่าน",IF(P46=0,"ไม่ผ่าน"))))))</f>
        <v/>
      </c>
      <c r="R46" s="102" t="str">
        <f>'[8]อ่านคิดวิเคราะห์ คุณลักษณะ 2'!$Q46</f>
        <v/>
      </c>
      <c r="S46" s="93" t="str">
        <f>'[9]อ่านคิดวิเคราะห์ คุณลักษณะ 2'!$Q46</f>
        <v/>
      </c>
      <c r="T46" s="93" t="str">
        <f>'[10]อ่านคิดวิเคราะห์ คุณลักษณะ 2'!$Q46</f>
        <v/>
      </c>
      <c r="U46" s="93" t="str">
        <f>'[11]อ่านคิดวิเคราะห์ คุณลักษณะ 2'!$Q46</f>
        <v/>
      </c>
      <c r="V46" s="93" t="str">
        <f>'[12]อ่านคิดวิเคราะห์ คุณลักษณะ 2'!$Q46</f>
        <v/>
      </c>
      <c r="W46" s="93" t="str">
        <f>'[13]อ่านคิดวิเคราะห์ คุณลักษณะ 2'!$Q46</f>
        <v/>
      </c>
      <c r="X46" s="93" t="str">
        <f>'[14]อ่านคิดวิเคราะห์ คุณลักษณะ 2'!$Q46</f>
        <v/>
      </c>
      <c r="Y46" s="93" t="str">
        <f>'[15]อ่านคิดวิเคราะห์ คุณลักษณะ 2'!$Q46</f>
        <v/>
      </c>
      <c r="Z46" s="93" t="str">
        <f>'[8]อ่านคิดวิเคราะห์ คุณลักษณะ 2'!$Q46</f>
        <v/>
      </c>
      <c r="AA46" s="94" t="str">
        <f>IF(data!B43="","",MODE(AB46:AE46))</f>
        <v/>
      </c>
      <c r="AB46" s="93" t="str">
        <f>'[3]อ่านคิดวิเคราะห์ คุณลักษณะ 2'!$Q46</f>
        <v/>
      </c>
      <c r="AC46" s="93" t="str">
        <f>'[4]อ่านคิดวิเคราะห์ คุณลักษณะ 2'!$Q46</f>
        <v/>
      </c>
      <c r="AD46" s="93" t="str">
        <f>'[5]อ่านคิดวิเคราะห์ คุณลักษณะ 2'!$Q46</f>
        <v/>
      </c>
      <c r="AE46" s="93" t="str">
        <f>'[6]อ่านคิดวิเคราะห์ คุณลักษณะ 2'!$Q46</f>
        <v/>
      </c>
      <c r="AF46" s="94" t="str">
        <f>IF(AJ46&lt;&gt;"","-",IF(data!B43="","",MODE(R46:AA46)))</f>
        <v/>
      </c>
      <c r="AG46" s="95" t="str">
        <f>IF(AJ46&lt;&gt;"","-",IF(data!B43="","",IF(AF46=3,"ดีเยี่ยม",IF(AF46=2,"ดี",IF(AF46=1,"ผ่าน",IF(AF46=0,"ไม่ผ่าน"))))))</f>
        <v/>
      </c>
      <c r="AH46" s="95" t="str">
        <f>IF(AJ46&lt;&gt;"","-",IF(data!B43="","",MODE(B46:K46,R46:AA46)))</f>
        <v/>
      </c>
      <c r="AI46" s="99" t="str">
        <f>IF(AJ46&lt;&gt;"","-",IF(data!D43="","",IF(AH46=3,"ดีเยี่ยม",IF(AH46=2,"ดี",IF(AH46=1,"ผ่าน",IF(AH46=0,"ไม่ผ่าน"))))))</f>
        <v/>
      </c>
      <c r="AJ46" s="19" t="str">
        <f>IF(data!F43="","",data!F43)</f>
        <v/>
      </c>
    </row>
    <row r="47" spans="1:36" s="19" customFormat="1" ht="15" customHeight="1" x14ac:dyDescent="0.2">
      <c r="A47" s="103">
        <v>41</v>
      </c>
      <c r="B47" s="93" t="str">
        <f>'[8]อ่านคิดวิเคราะห์ คุณลักษณะ 1'!$Q47</f>
        <v/>
      </c>
      <c r="C47" s="93" t="str">
        <f>'[9]อ่านคิดวิเคราะห์ คุณลักษณะ 1'!$Q47</f>
        <v/>
      </c>
      <c r="D47" s="93" t="str">
        <f>'[10]อ่านคิดวิเคราะห์ คุณลักษณะ 1'!$Q47</f>
        <v/>
      </c>
      <c r="E47" s="93" t="str">
        <f>'[11]อ่านคิดวิเคราะห์ คุณลักษณะ 1'!$Q47</f>
        <v/>
      </c>
      <c r="F47" s="93" t="str">
        <f>'[12]อ่านคิดวิเคราะห์ คุณลักษณะ 1'!$Q47</f>
        <v/>
      </c>
      <c r="G47" s="93" t="str">
        <f>'[13]อ่านคิดวิเคราะห์ คุณลักษณะ 1'!$Q47</f>
        <v/>
      </c>
      <c r="H47" s="93" t="str">
        <f>'[14]อ่านคิดวิเคราะห์ คุณลักษณะ 1'!$Q47</f>
        <v/>
      </c>
      <c r="I47" s="93" t="str">
        <f>'[15]อ่านคิดวิเคราะห์ คุณลักษณะ 1'!$Q47</f>
        <v/>
      </c>
      <c r="J47" s="93" t="str">
        <f>'[16]อ่านคิดวิเคราะห์ คุณลักษณะ 1'!$Q47</f>
        <v/>
      </c>
      <c r="K47" s="94" t="str">
        <f>IF(data!B44="","",MODE(L47:O47))</f>
        <v/>
      </c>
      <c r="L47" s="93" t="str">
        <f>'[3]อ่านคิดวิเคราะห์ คุณลักษณะ 1'!$Q47</f>
        <v/>
      </c>
      <c r="M47" s="93" t="str">
        <f>'[4]อ่านคิดวิเคราะห์ คุณลักษณะ 1'!$Q47</f>
        <v/>
      </c>
      <c r="N47" s="93" t="str">
        <f>'[5]อ่านคิดวิเคราะห์ คุณลักษณะ 1'!$Q47</f>
        <v/>
      </c>
      <c r="O47" s="93" t="str">
        <f>'[6]อ่านคิดวิเคราะห์ คุณลักษณะ 1'!$Q47</f>
        <v/>
      </c>
      <c r="P47" s="94" t="str">
        <f>IF(AJ47&lt;&gt;"","-",IF(data!B44="","",MODE(B47:K47)))</f>
        <v/>
      </c>
      <c r="Q47" s="99" t="str">
        <f>IF(AJ47&lt;&gt;"","-",IF(data!B44="","",IF(P47=3,"ดีเยี่ยม",IF(P47=2,"ดี",IF(P47=1,"ผ่าน",IF(P47=0,"ไม่ผ่าน"))))))</f>
        <v/>
      </c>
      <c r="R47" s="102" t="str">
        <f>'[8]อ่านคิดวิเคราะห์ คุณลักษณะ 2'!$Q47</f>
        <v/>
      </c>
      <c r="S47" s="93" t="str">
        <f>'[9]อ่านคิดวิเคราะห์ คุณลักษณะ 2'!$Q47</f>
        <v/>
      </c>
      <c r="T47" s="93" t="str">
        <f>'[10]อ่านคิดวิเคราะห์ คุณลักษณะ 2'!$Q47</f>
        <v/>
      </c>
      <c r="U47" s="93" t="str">
        <f>'[11]อ่านคิดวิเคราะห์ คุณลักษณะ 2'!$Q47</f>
        <v/>
      </c>
      <c r="V47" s="93" t="str">
        <f>'[12]อ่านคิดวิเคราะห์ คุณลักษณะ 2'!$Q47</f>
        <v/>
      </c>
      <c r="W47" s="93" t="str">
        <f>'[13]อ่านคิดวิเคราะห์ คุณลักษณะ 2'!$Q47</f>
        <v/>
      </c>
      <c r="X47" s="93" t="str">
        <f>'[14]อ่านคิดวิเคราะห์ คุณลักษณะ 2'!$Q47</f>
        <v/>
      </c>
      <c r="Y47" s="93" t="str">
        <f>'[15]อ่านคิดวิเคราะห์ คุณลักษณะ 2'!$Q47</f>
        <v/>
      </c>
      <c r="Z47" s="93" t="str">
        <f>'[8]อ่านคิดวิเคราะห์ คุณลักษณะ 2'!$Q47</f>
        <v/>
      </c>
      <c r="AA47" s="94" t="str">
        <f>IF(data!B44="","",MODE(AB47:AE47))</f>
        <v/>
      </c>
      <c r="AB47" s="93" t="str">
        <f>'[3]อ่านคิดวิเคราะห์ คุณลักษณะ 2'!$Q47</f>
        <v/>
      </c>
      <c r="AC47" s="93" t="str">
        <f>'[4]อ่านคิดวิเคราะห์ คุณลักษณะ 2'!$Q47</f>
        <v/>
      </c>
      <c r="AD47" s="93" t="str">
        <f>'[5]อ่านคิดวิเคราะห์ คุณลักษณะ 2'!$Q47</f>
        <v/>
      </c>
      <c r="AE47" s="93" t="str">
        <f>'[6]อ่านคิดวิเคราะห์ คุณลักษณะ 2'!$Q47</f>
        <v/>
      </c>
      <c r="AF47" s="94" t="str">
        <f>IF(AJ47&lt;&gt;"","-",IF(data!B44="","",MODE(R47:AA47)))</f>
        <v/>
      </c>
      <c r="AG47" s="95" t="str">
        <f>IF(AJ47&lt;&gt;"","-",IF(data!B44="","",IF(AF47=3,"ดีเยี่ยม",IF(AF47=2,"ดี",IF(AF47=1,"ผ่าน",IF(AF47=0,"ไม่ผ่าน"))))))</f>
        <v/>
      </c>
      <c r="AH47" s="95" t="str">
        <f>IF(AJ47&lt;&gt;"","-",IF(data!B44="","",MODE(B47:K47,R47:AA47)))</f>
        <v/>
      </c>
      <c r="AI47" s="99" t="str">
        <f>IF(AJ47&lt;&gt;"","-",IF(data!D44="","",IF(AH47=3,"ดีเยี่ยม",IF(AH47=2,"ดี",IF(AH47=1,"ผ่าน",IF(AH47=0,"ไม่ผ่าน"))))))</f>
        <v/>
      </c>
      <c r="AJ47" s="19" t="str">
        <f>IF(data!F44="","",data!F44)</f>
        <v/>
      </c>
    </row>
    <row r="48" spans="1:36" s="19" customFormat="1" ht="15" customHeight="1" x14ac:dyDescent="0.2">
      <c r="A48" s="103">
        <v>42</v>
      </c>
      <c r="B48" s="93" t="str">
        <f>'[8]อ่านคิดวิเคราะห์ คุณลักษณะ 1'!$Q48</f>
        <v/>
      </c>
      <c r="C48" s="93" t="str">
        <f>'[9]อ่านคิดวิเคราะห์ คุณลักษณะ 1'!$Q48</f>
        <v/>
      </c>
      <c r="D48" s="93" t="str">
        <f>'[10]อ่านคิดวิเคราะห์ คุณลักษณะ 1'!$Q48</f>
        <v/>
      </c>
      <c r="E48" s="93" t="str">
        <f>'[11]อ่านคิดวิเคราะห์ คุณลักษณะ 1'!$Q48</f>
        <v/>
      </c>
      <c r="F48" s="93" t="str">
        <f>'[12]อ่านคิดวิเคราะห์ คุณลักษณะ 1'!$Q48</f>
        <v/>
      </c>
      <c r="G48" s="93" t="str">
        <f>'[13]อ่านคิดวิเคราะห์ คุณลักษณะ 1'!$Q48</f>
        <v/>
      </c>
      <c r="H48" s="93" t="str">
        <f>'[14]อ่านคิดวิเคราะห์ คุณลักษณะ 1'!$Q48</f>
        <v/>
      </c>
      <c r="I48" s="93" t="str">
        <f>'[15]อ่านคิดวิเคราะห์ คุณลักษณะ 1'!$Q48</f>
        <v/>
      </c>
      <c r="J48" s="93" t="str">
        <f>'[16]อ่านคิดวิเคราะห์ คุณลักษณะ 1'!$Q48</f>
        <v/>
      </c>
      <c r="K48" s="94" t="str">
        <f>IF(data!B45="","",MODE(L48:O48))</f>
        <v/>
      </c>
      <c r="L48" s="93" t="str">
        <f>'[3]อ่านคิดวิเคราะห์ คุณลักษณะ 1'!$Q48</f>
        <v/>
      </c>
      <c r="M48" s="93" t="str">
        <f>'[4]อ่านคิดวิเคราะห์ คุณลักษณะ 1'!$Q48</f>
        <v/>
      </c>
      <c r="N48" s="93" t="str">
        <f>'[5]อ่านคิดวิเคราะห์ คุณลักษณะ 1'!$Q48</f>
        <v/>
      </c>
      <c r="O48" s="93" t="str">
        <f>'[6]อ่านคิดวิเคราะห์ คุณลักษณะ 1'!$Q48</f>
        <v/>
      </c>
      <c r="P48" s="94" t="str">
        <f>IF(AJ48&lt;&gt;"","-",IF(data!B45="","",MODE(B48:K48)))</f>
        <v/>
      </c>
      <c r="Q48" s="99" t="str">
        <f>IF(AJ48&lt;&gt;"","-",IF(data!B45="","",IF(P48=3,"ดีเยี่ยม",IF(P48=2,"ดี",IF(P48=1,"ผ่าน",IF(P48=0,"ไม่ผ่าน"))))))</f>
        <v/>
      </c>
      <c r="R48" s="102" t="str">
        <f>'[8]อ่านคิดวิเคราะห์ คุณลักษณะ 2'!$Q48</f>
        <v/>
      </c>
      <c r="S48" s="93" t="str">
        <f>'[9]อ่านคิดวิเคราะห์ คุณลักษณะ 2'!$Q48</f>
        <v/>
      </c>
      <c r="T48" s="93" t="str">
        <f>'[10]อ่านคิดวิเคราะห์ คุณลักษณะ 2'!$Q48</f>
        <v/>
      </c>
      <c r="U48" s="93" t="str">
        <f>'[11]อ่านคิดวิเคราะห์ คุณลักษณะ 2'!$Q48</f>
        <v/>
      </c>
      <c r="V48" s="93" t="str">
        <f>'[12]อ่านคิดวิเคราะห์ คุณลักษณะ 2'!$Q48</f>
        <v/>
      </c>
      <c r="W48" s="93" t="str">
        <f>'[13]อ่านคิดวิเคราะห์ คุณลักษณะ 2'!$Q48</f>
        <v/>
      </c>
      <c r="X48" s="93" t="str">
        <f>'[14]อ่านคิดวิเคราะห์ คุณลักษณะ 2'!$Q48</f>
        <v/>
      </c>
      <c r="Y48" s="93" t="str">
        <f>'[15]อ่านคิดวิเคราะห์ คุณลักษณะ 2'!$Q48</f>
        <v/>
      </c>
      <c r="Z48" s="93" t="str">
        <f>'[8]อ่านคิดวิเคราะห์ คุณลักษณะ 2'!$Q48</f>
        <v/>
      </c>
      <c r="AA48" s="94" t="str">
        <f>IF(data!B45="","",MODE(AB48:AE48))</f>
        <v/>
      </c>
      <c r="AB48" s="93" t="str">
        <f>'[3]อ่านคิดวิเคราะห์ คุณลักษณะ 2'!$Q48</f>
        <v/>
      </c>
      <c r="AC48" s="93" t="str">
        <f>'[4]อ่านคิดวิเคราะห์ คุณลักษณะ 2'!$Q48</f>
        <v/>
      </c>
      <c r="AD48" s="93" t="str">
        <f>'[5]อ่านคิดวิเคราะห์ คุณลักษณะ 2'!$Q48</f>
        <v/>
      </c>
      <c r="AE48" s="93" t="str">
        <f>'[6]อ่านคิดวิเคราะห์ คุณลักษณะ 2'!$Q48</f>
        <v/>
      </c>
      <c r="AF48" s="94" t="str">
        <f>IF(AJ48&lt;&gt;"","-",IF(data!B45="","",MODE(R48:AA48)))</f>
        <v/>
      </c>
      <c r="AG48" s="95" t="str">
        <f>IF(AJ48&lt;&gt;"","-",IF(data!B45="","",IF(AF48=3,"ดีเยี่ยม",IF(AF48=2,"ดี",IF(AF48=1,"ผ่าน",IF(AF48=0,"ไม่ผ่าน"))))))</f>
        <v/>
      </c>
      <c r="AH48" s="95" t="str">
        <f>IF(AJ48&lt;&gt;"","-",IF(data!B45="","",MODE(B48:K48,R48:AA48)))</f>
        <v/>
      </c>
      <c r="AI48" s="99" t="str">
        <f>IF(AJ48&lt;&gt;"","-",IF(data!D45="","",IF(AH48=3,"ดีเยี่ยม",IF(AH48=2,"ดี",IF(AH48=1,"ผ่าน",IF(AH48=0,"ไม่ผ่าน"))))))</f>
        <v/>
      </c>
      <c r="AJ48" s="19" t="str">
        <f>IF(data!F45="","",data!F45)</f>
        <v/>
      </c>
    </row>
    <row r="49" spans="1:36" s="19" customFormat="1" ht="15" customHeight="1" x14ac:dyDescent="0.2">
      <c r="A49" s="103">
        <v>43</v>
      </c>
      <c r="B49" s="93" t="str">
        <f>'[8]อ่านคิดวิเคราะห์ คุณลักษณะ 1'!$Q49</f>
        <v/>
      </c>
      <c r="C49" s="93" t="str">
        <f>'[9]อ่านคิดวิเคราะห์ คุณลักษณะ 1'!$Q49</f>
        <v/>
      </c>
      <c r="D49" s="93" t="str">
        <f>'[10]อ่านคิดวิเคราะห์ คุณลักษณะ 1'!$Q49</f>
        <v/>
      </c>
      <c r="E49" s="93" t="str">
        <f>'[11]อ่านคิดวิเคราะห์ คุณลักษณะ 1'!$Q49</f>
        <v/>
      </c>
      <c r="F49" s="93" t="str">
        <f>'[12]อ่านคิดวิเคราะห์ คุณลักษณะ 1'!$Q49</f>
        <v/>
      </c>
      <c r="G49" s="93" t="str">
        <f>'[13]อ่านคิดวิเคราะห์ คุณลักษณะ 1'!$Q49</f>
        <v/>
      </c>
      <c r="H49" s="93" t="str">
        <f>'[14]อ่านคิดวิเคราะห์ คุณลักษณะ 1'!$Q49</f>
        <v/>
      </c>
      <c r="I49" s="93" t="str">
        <f>'[15]อ่านคิดวิเคราะห์ คุณลักษณะ 1'!$Q49</f>
        <v/>
      </c>
      <c r="J49" s="93" t="str">
        <f>'[16]อ่านคิดวิเคราะห์ คุณลักษณะ 1'!$Q49</f>
        <v/>
      </c>
      <c r="K49" s="94" t="str">
        <f>IF(data!B46="","",MODE(L49:O49))</f>
        <v/>
      </c>
      <c r="L49" s="93" t="str">
        <f>'[3]อ่านคิดวิเคราะห์ คุณลักษณะ 1'!$Q49</f>
        <v/>
      </c>
      <c r="M49" s="93" t="str">
        <f>'[4]อ่านคิดวิเคราะห์ คุณลักษณะ 1'!$Q49</f>
        <v/>
      </c>
      <c r="N49" s="93" t="str">
        <f>'[5]อ่านคิดวิเคราะห์ คุณลักษณะ 1'!$Q49</f>
        <v/>
      </c>
      <c r="O49" s="93" t="str">
        <f>'[6]อ่านคิดวิเคราะห์ คุณลักษณะ 1'!$Q49</f>
        <v/>
      </c>
      <c r="P49" s="94" t="str">
        <f>IF(AJ49&lt;&gt;"","-",IF(data!B46="","",MODE(B49:K49)))</f>
        <v/>
      </c>
      <c r="Q49" s="99" t="str">
        <f>IF(AJ49&lt;&gt;"","-",IF(data!B46="","",IF(P49=3,"ดีเยี่ยม",IF(P49=2,"ดี",IF(P49=1,"ผ่าน",IF(P49=0,"ไม่ผ่าน"))))))</f>
        <v/>
      </c>
      <c r="R49" s="102" t="str">
        <f>'[8]อ่านคิดวิเคราะห์ คุณลักษณะ 2'!$Q49</f>
        <v/>
      </c>
      <c r="S49" s="93" t="str">
        <f>'[9]อ่านคิดวิเคราะห์ คุณลักษณะ 2'!$Q49</f>
        <v/>
      </c>
      <c r="T49" s="93" t="str">
        <f>'[10]อ่านคิดวิเคราะห์ คุณลักษณะ 2'!$Q49</f>
        <v/>
      </c>
      <c r="U49" s="93" t="str">
        <f>'[11]อ่านคิดวิเคราะห์ คุณลักษณะ 2'!$Q49</f>
        <v/>
      </c>
      <c r="V49" s="93" t="str">
        <f>'[12]อ่านคิดวิเคราะห์ คุณลักษณะ 2'!$Q49</f>
        <v/>
      </c>
      <c r="W49" s="93" t="str">
        <f>'[13]อ่านคิดวิเคราะห์ คุณลักษณะ 2'!$Q49</f>
        <v/>
      </c>
      <c r="X49" s="93" t="str">
        <f>'[14]อ่านคิดวิเคราะห์ คุณลักษณะ 2'!$Q49</f>
        <v/>
      </c>
      <c r="Y49" s="93" t="str">
        <f>'[15]อ่านคิดวิเคราะห์ คุณลักษณะ 2'!$Q49</f>
        <v/>
      </c>
      <c r="Z49" s="93" t="str">
        <f>'[8]อ่านคิดวิเคราะห์ คุณลักษณะ 2'!$Q49</f>
        <v/>
      </c>
      <c r="AA49" s="94" t="str">
        <f>IF(data!B46="","",MODE(AB49:AE49))</f>
        <v/>
      </c>
      <c r="AB49" s="93" t="str">
        <f>'[3]อ่านคิดวิเคราะห์ คุณลักษณะ 2'!$Q49</f>
        <v/>
      </c>
      <c r="AC49" s="93" t="str">
        <f>'[4]อ่านคิดวิเคราะห์ คุณลักษณะ 2'!$Q49</f>
        <v/>
      </c>
      <c r="AD49" s="93" t="str">
        <f>'[5]อ่านคิดวิเคราะห์ คุณลักษณะ 2'!$Q49</f>
        <v/>
      </c>
      <c r="AE49" s="93" t="str">
        <f>'[6]อ่านคิดวิเคราะห์ คุณลักษณะ 2'!$Q49</f>
        <v/>
      </c>
      <c r="AF49" s="94" t="str">
        <f>IF(AJ49&lt;&gt;"","-",IF(data!B46="","",MODE(R49:AA49)))</f>
        <v/>
      </c>
      <c r="AG49" s="95" t="str">
        <f>IF(AJ49&lt;&gt;"","-",IF(data!B46="","",IF(AF49=3,"ดีเยี่ยม",IF(AF49=2,"ดี",IF(AF49=1,"ผ่าน",IF(AF49=0,"ไม่ผ่าน"))))))</f>
        <v/>
      </c>
      <c r="AH49" s="95" t="str">
        <f>IF(AJ49&lt;&gt;"","-",IF(data!B46="","",MODE(B49:K49,R49:AA49)))</f>
        <v/>
      </c>
      <c r="AI49" s="99" t="str">
        <f>IF(AJ49&lt;&gt;"","-",IF(data!D46="","",IF(AH49=3,"ดีเยี่ยม",IF(AH49=2,"ดี",IF(AH49=1,"ผ่าน",IF(AH49=0,"ไม่ผ่าน"))))))</f>
        <v/>
      </c>
      <c r="AJ49" s="19" t="str">
        <f>IF(data!F46="","",data!F46)</f>
        <v/>
      </c>
    </row>
    <row r="50" spans="1:36" s="19" customFormat="1" ht="15" customHeight="1" x14ac:dyDescent="0.2">
      <c r="A50" s="103">
        <v>44</v>
      </c>
      <c r="B50" s="93" t="str">
        <f>'[8]อ่านคิดวิเคราะห์ คุณลักษณะ 1'!$Q50</f>
        <v/>
      </c>
      <c r="C50" s="93" t="str">
        <f>'[9]อ่านคิดวิเคราะห์ คุณลักษณะ 1'!$Q50</f>
        <v/>
      </c>
      <c r="D50" s="93" t="str">
        <f>'[10]อ่านคิดวิเคราะห์ คุณลักษณะ 1'!$Q50</f>
        <v/>
      </c>
      <c r="E50" s="93" t="str">
        <f>'[11]อ่านคิดวิเคราะห์ คุณลักษณะ 1'!$Q50</f>
        <v/>
      </c>
      <c r="F50" s="93" t="str">
        <f>'[12]อ่านคิดวิเคราะห์ คุณลักษณะ 1'!$Q50</f>
        <v/>
      </c>
      <c r="G50" s="93" t="str">
        <f>'[13]อ่านคิดวิเคราะห์ คุณลักษณะ 1'!$Q50</f>
        <v/>
      </c>
      <c r="H50" s="93" t="str">
        <f>'[14]อ่านคิดวิเคราะห์ คุณลักษณะ 1'!$Q50</f>
        <v/>
      </c>
      <c r="I50" s="93" t="str">
        <f>'[15]อ่านคิดวิเคราะห์ คุณลักษณะ 1'!$Q50</f>
        <v/>
      </c>
      <c r="J50" s="93" t="str">
        <f>'[16]อ่านคิดวิเคราะห์ คุณลักษณะ 1'!$Q50</f>
        <v/>
      </c>
      <c r="K50" s="94" t="str">
        <f>IF(data!B47="","",MODE(L50:O50))</f>
        <v/>
      </c>
      <c r="L50" s="93" t="str">
        <f>'[3]อ่านคิดวิเคราะห์ คุณลักษณะ 1'!$Q50</f>
        <v/>
      </c>
      <c r="M50" s="93" t="str">
        <f>'[4]อ่านคิดวิเคราะห์ คุณลักษณะ 1'!$Q50</f>
        <v/>
      </c>
      <c r="N50" s="93" t="str">
        <f>'[5]อ่านคิดวิเคราะห์ คุณลักษณะ 1'!$Q50</f>
        <v/>
      </c>
      <c r="O50" s="93" t="str">
        <f>'[6]อ่านคิดวิเคราะห์ คุณลักษณะ 1'!$Q50</f>
        <v/>
      </c>
      <c r="P50" s="94" t="str">
        <f>IF(AJ50&lt;&gt;"","-",IF(data!B47="","",MODE(B50:K50)))</f>
        <v/>
      </c>
      <c r="Q50" s="99" t="str">
        <f>IF(AJ50&lt;&gt;"","-",IF(data!B47="","",IF(P50=3,"ดีเยี่ยม",IF(P50=2,"ดี",IF(P50=1,"ผ่าน",IF(P50=0,"ไม่ผ่าน"))))))</f>
        <v/>
      </c>
      <c r="R50" s="102" t="str">
        <f>'[8]อ่านคิดวิเคราะห์ คุณลักษณะ 2'!$Q50</f>
        <v/>
      </c>
      <c r="S50" s="93" t="str">
        <f>'[9]อ่านคิดวิเคราะห์ คุณลักษณะ 2'!$Q50</f>
        <v/>
      </c>
      <c r="T50" s="93" t="str">
        <f>'[10]อ่านคิดวิเคราะห์ คุณลักษณะ 2'!$Q50</f>
        <v/>
      </c>
      <c r="U50" s="93" t="str">
        <f>'[11]อ่านคิดวิเคราะห์ คุณลักษณะ 2'!$Q50</f>
        <v/>
      </c>
      <c r="V50" s="93" t="str">
        <f>'[12]อ่านคิดวิเคราะห์ คุณลักษณะ 2'!$Q50</f>
        <v/>
      </c>
      <c r="W50" s="93" t="str">
        <f>'[13]อ่านคิดวิเคราะห์ คุณลักษณะ 2'!$Q50</f>
        <v/>
      </c>
      <c r="X50" s="93" t="str">
        <f>'[14]อ่านคิดวิเคราะห์ คุณลักษณะ 2'!$Q50</f>
        <v/>
      </c>
      <c r="Y50" s="93" t="str">
        <f>'[15]อ่านคิดวิเคราะห์ คุณลักษณะ 2'!$Q50</f>
        <v/>
      </c>
      <c r="Z50" s="93" t="str">
        <f>'[8]อ่านคิดวิเคราะห์ คุณลักษณะ 2'!$Q50</f>
        <v/>
      </c>
      <c r="AA50" s="94" t="str">
        <f>IF(data!B47="","",MODE(AB50:AE50))</f>
        <v/>
      </c>
      <c r="AB50" s="93" t="str">
        <f>'[3]อ่านคิดวิเคราะห์ คุณลักษณะ 2'!$Q50</f>
        <v/>
      </c>
      <c r="AC50" s="93" t="str">
        <f>'[4]อ่านคิดวิเคราะห์ คุณลักษณะ 2'!$Q50</f>
        <v/>
      </c>
      <c r="AD50" s="93" t="str">
        <f>'[5]อ่านคิดวิเคราะห์ คุณลักษณะ 2'!$Q50</f>
        <v/>
      </c>
      <c r="AE50" s="93" t="str">
        <f>'[6]อ่านคิดวิเคราะห์ คุณลักษณะ 2'!$Q50</f>
        <v/>
      </c>
      <c r="AF50" s="94" t="str">
        <f>IF(AJ50&lt;&gt;"","-",IF(data!B47="","",MODE(R50:AA50)))</f>
        <v/>
      </c>
      <c r="AG50" s="95" t="str">
        <f>IF(AJ50&lt;&gt;"","-",IF(data!B47="","",IF(AF50=3,"ดีเยี่ยม",IF(AF50=2,"ดี",IF(AF50=1,"ผ่าน",IF(AF50=0,"ไม่ผ่าน"))))))</f>
        <v/>
      </c>
      <c r="AH50" s="95" t="str">
        <f>IF(AJ50&lt;&gt;"","-",IF(data!B47="","",MODE(B50:K50,R50:AA50)))</f>
        <v/>
      </c>
      <c r="AI50" s="99" t="str">
        <f>IF(AJ50&lt;&gt;"","-",IF(data!D47="","",IF(AH50=3,"ดีเยี่ยม",IF(AH50=2,"ดี",IF(AH50=1,"ผ่าน",IF(AH50=0,"ไม่ผ่าน"))))))</f>
        <v/>
      </c>
      <c r="AJ50" s="19" t="str">
        <f>IF(data!F47="","",data!F47)</f>
        <v/>
      </c>
    </row>
    <row r="51" spans="1:36" s="19" customFormat="1" ht="15" customHeight="1" x14ac:dyDescent="0.2">
      <c r="A51" s="103">
        <v>45</v>
      </c>
      <c r="B51" s="93" t="str">
        <f>'[8]อ่านคิดวิเคราะห์ คุณลักษณะ 1'!$Q51</f>
        <v/>
      </c>
      <c r="C51" s="93" t="str">
        <f>'[9]อ่านคิดวิเคราะห์ คุณลักษณะ 1'!$Q51</f>
        <v/>
      </c>
      <c r="D51" s="93" t="str">
        <f>'[10]อ่านคิดวิเคราะห์ คุณลักษณะ 1'!$Q51</f>
        <v/>
      </c>
      <c r="E51" s="93" t="str">
        <f>'[11]อ่านคิดวิเคราะห์ คุณลักษณะ 1'!$Q51</f>
        <v/>
      </c>
      <c r="F51" s="93" t="str">
        <f>'[12]อ่านคิดวิเคราะห์ คุณลักษณะ 1'!$Q51</f>
        <v/>
      </c>
      <c r="G51" s="93" t="str">
        <f>'[13]อ่านคิดวิเคราะห์ คุณลักษณะ 1'!$Q51</f>
        <v/>
      </c>
      <c r="H51" s="93" t="str">
        <f>'[14]อ่านคิดวิเคราะห์ คุณลักษณะ 1'!$Q51</f>
        <v/>
      </c>
      <c r="I51" s="93" t="str">
        <f>'[15]อ่านคิดวิเคราะห์ คุณลักษณะ 1'!$Q51</f>
        <v/>
      </c>
      <c r="J51" s="93" t="str">
        <f>'[16]อ่านคิดวิเคราะห์ คุณลักษณะ 1'!$Q51</f>
        <v/>
      </c>
      <c r="K51" s="94" t="str">
        <f>IF(data!B48="","",MODE(L51:O51))</f>
        <v/>
      </c>
      <c r="L51" s="93" t="str">
        <f>'[3]อ่านคิดวิเคราะห์ คุณลักษณะ 1'!$Q51</f>
        <v/>
      </c>
      <c r="M51" s="93" t="str">
        <f>'[4]อ่านคิดวิเคราะห์ คุณลักษณะ 1'!$Q51</f>
        <v/>
      </c>
      <c r="N51" s="93" t="str">
        <f>'[5]อ่านคิดวิเคราะห์ คุณลักษณะ 1'!$Q51</f>
        <v/>
      </c>
      <c r="O51" s="93" t="str">
        <f>'[6]อ่านคิดวิเคราะห์ คุณลักษณะ 1'!$Q51</f>
        <v/>
      </c>
      <c r="P51" s="94" t="str">
        <f>IF(AJ51&lt;&gt;"","-",IF(data!B48="","",MODE(B51:K51)))</f>
        <v/>
      </c>
      <c r="Q51" s="99" t="str">
        <f>IF(AJ51&lt;&gt;"","-",IF(data!B48="","",IF(P51=3,"ดีเยี่ยม",IF(P51=2,"ดี",IF(P51=1,"ผ่าน",IF(P51=0,"ไม่ผ่าน"))))))</f>
        <v/>
      </c>
      <c r="R51" s="102" t="str">
        <f>'[8]อ่านคิดวิเคราะห์ คุณลักษณะ 2'!$Q51</f>
        <v/>
      </c>
      <c r="S51" s="93" t="str">
        <f>'[9]อ่านคิดวิเคราะห์ คุณลักษณะ 2'!$Q51</f>
        <v/>
      </c>
      <c r="T51" s="93" t="str">
        <f>'[10]อ่านคิดวิเคราะห์ คุณลักษณะ 2'!$Q51</f>
        <v/>
      </c>
      <c r="U51" s="93" t="str">
        <f>'[11]อ่านคิดวิเคราะห์ คุณลักษณะ 2'!$Q51</f>
        <v/>
      </c>
      <c r="V51" s="93" t="str">
        <f>'[12]อ่านคิดวิเคราะห์ คุณลักษณะ 2'!$Q51</f>
        <v/>
      </c>
      <c r="W51" s="93" t="str">
        <f>'[13]อ่านคิดวิเคราะห์ คุณลักษณะ 2'!$Q51</f>
        <v/>
      </c>
      <c r="X51" s="93" t="str">
        <f>'[14]อ่านคิดวิเคราะห์ คุณลักษณะ 2'!$Q51</f>
        <v/>
      </c>
      <c r="Y51" s="93" t="str">
        <f>'[15]อ่านคิดวิเคราะห์ คุณลักษณะ 2'!$Q51</f>
        <v/>
      </c>
      <c r="Z51" s="93" t="str">
        <f>'[8]อ่านคิดวิเคราะห์ คุณลักษณะ 2'!$Q51</f>
        <v/>
      </c>
      <c r="AA51" s="94" t="str">
        <f>IF(data!B48="","",MODE(AB51:AE51))</f>
        <v/>
      </c>
      <c r="AB51" s="93" t="str">
        <f>'[3]อ่านคิดวิเคราะห์ คุณลักษณะ 2'!$Q51</f>
        <v/>
      </c>
      <c r="AC51" s="93" t="str">
        <f>'[4]อ่านคิดวิเคราะห์ คุณลักษณะ 2'!$Q51</f>
        <v/>
      </c>
      <c r="AD51" s="93" t="str">
        <f>'[5]อ่านคิดวิเคราะห์ คุณลักษณะ 2'!$Q51</f>
        <v/>
      </c>
      <c r="AE51" s="93" t="str">
        <f>'[6]อ่านคิดวิเคราะห์ คุณลักษณะ 2'!$Q51</f>
        <v/>
      </c>
      <c r="AF51" s="94" t="str">
        <f>IF(AJ51&lt;&gt;"","-",IF(data!B48="","",MODE(R51:AA51)))</f>
        <v/>
      </c>
      <c r="AG51" s="95" t="str">
        <f>IF(AJ51&lt;&gt;"","-",IF(data!B48="","",IF(AF51=3,"ดีเยี่ยม",IF(AF51=2,"ดี",IF(AF51=1,"ผ่าน",IF(AF51=0,"ไม่ผ่าน"))))))</f>
        <v/>
      </c>
      <c r="AH51" s="95" t="str">
        <f>IF(AJ51&lt;&gt;"","-",IF(data!B48="","",MODE(B51:K51,R51:AA51)))</f>
        <v/>
      </c>
      <c r="AI51" s="99" t="str">
        <f>IF(AJ51&lt;&gt;"","-",IF(data!D48="","",IF(AH51=3,"ดีเยี่ยม",IF(AH51=2,"ดี",IF(AH51=1,"ผ่าน",IF(AH51=0,"ไม่ผ่าน"))))))</f>
        <v/>
      </c>
      <c r="AJ51" s="19" t="str">
        <f>IF(data!F48="","",data!F48)</f>
        <v/>
      </c>
    </row>
    <row r="52" spans="1:36" s="19" customFormat="1" ht="15" customHeight="1" x14ac:dyDescent="0.2">
      <c r="A52" s="103">
        <v>46</v>
      </c>
      <c r="B52" s="93" t="str">
        <f>'[8]อ่านคิดวิเคราะห์ คุณลักษณะ 1'!$Q52</f>
        <v/>
      </c>
      <c r="C52" s="93" t="str">
        <f>'[9]อ่านคิดวิเคราะห์ คุณลักษณะ 1'!$Q52</f>
        <v/>
      </c>
      <c r="D52" s="93" t="str">
        <f>'[10]อ่านคิดวิเคราะห์ คุณลักษณะ 1'!$Q52</f>
        <v/>
      </c>
      <c r="E52" s="93" t="str">
        <f>'[11]อ่านคิดวิเคราะห์ คุณลักษณะ 1'!$Q52</f>
        <v/>
      </c>
      <c r="F52" s="93" t="str">
        <f>'[12]อ่านคิดวิเคราะห์ คุณลักษณะ 1'!$Q52</f>
        <v/>
      </c>
      <c r="G52" s="93" t="str">
        <f>'[13]อ่านคิดวิเคราะห์ คุณลักษณะ 1'!$Q52</f>
        <v/>
      </c>
      <c r="H52" s="93" t="str">
        <f>'[14]อ่านคิดวิเคราะห์ คุณลักษณะ 1'!$Q52</f>
        <v/>
      </c>
      <c r="I52" s="93" t="str">
        <f>'[15]อ่านคิดวิเคราะห์ คุณลักษณะ 1'!$Q52</f>
        <v/>
      </c>
      <c r="J52" s="93" t="str">
        <f>'[16]อ่านคิดวิเคราะห์ คุณลักษณะ 1'!$Q52</f>
        <v/>
      </c>
      <c r="K52" s="94" t="str">
        <f>IF(data!B49="","",MODE(L52:O52))</f>
        <v/>
      </c>
      <c r="L52" s="93" t="str">
        <f>'[3]อ่านคิดวิเคราะห์ คุณลักษณะ 1'!$Q52</f>
        <v/>
      </c>
      <c r="M52" s="93" t="str">
        <f>'[4]อ่านคิดวิเคราะห์ คุณลักษณะ 1'!$Q52</f>
        <v/>
      </c>
      <c r="N52" s="93" t="str">
        <f>'[5]อ่านคิดวิเคราะห์ คุณลักษณะ 1'!$Q52</f>
        <v/>
      </c>
      <c r="O52" s="93" t="str">
        <f>'[6]อ่านคิดวิเคราะห์ คุณลักษณะ 1'!$Q52</f>
        <v/>
      </c>
      <c r="P52" s="94" t="str">
        <f>IF(AJ52&lt;&gt;"","-",IF(data!B49="","",MODE(B52:K52)))</f>
        <v/>
      </c>
      <c r="Q52" s="99" t="str">
        <f>IF(AJ52&lt;&gt;"","-",IF(data!B49="","",IF(P52=3,"ดีเยี่ยม",IF(P52=2,"ดี",IF(P52=1,"ผ่าน",IF(P52=0,"ไม่ผ่าน"))))))</f>
        <v/>
      </c>
      <c r="R52" s="102" t="str">
        <f>'[8]อ่านคิดวิเคราะห์ คุณลักษณะ 2'!$Q52</f>
        <v/>
      </c>
      <c r="S52" s="93" t="str">
        <f>'[9]อ่านคิดวิเคราะห์ คุณลักษณะ 2'!$Q52</f>
        <v/>
      </c>
      <c r="T52" s="93" t="str">
        <f>'[10]อ่านคิดวิเคราะห์ คุณลักษณะ 2'!$Q52</f>
        <v/>
      </c>
      <c r="U52" s="93" t="str">
        <f>'[11]อ่านคิดวิเคราะห์ คุณลักษณะ 2'!$Q52</f>
        <v/>
      </c>
      <c r="V52" s="93" t="str">
        <f>'[12]อ่านคิดวิเคราะห์ คุณลักษณะ 2'!$Q52</f>
        <v/>
      </c>
      <c r="W52" s="93" t="str">
        <f>'[13]อ่านคิดวิเคราะห์ คุณลักษณะ 2'!$Q52</f>
        <v/>
      </c>
      <c r="X52" s="93" t="str">
        <f>'[14]อ่านคิดวิเคราะห์ คุณลักษณะ 2'!$Q52</f>
        <v/>
      </c>
      <c r="Y52" s="93" t="str">
        <f>'[15]อ่านคิดวิเคราะห์ คุณลักษณะ 2'!$Q52</f>
        <v/>
      </c>
      <c r="Z52" s="93" t="str">
        <f>'[8]อ่านคิดวิเคราะห์ คุณลักษณะ 2'!$Q52</f>
        <v/>
      </c>
      <c r="AA52" s="94" t="str">
        <f>IF(data!B49="","",MODE(AB52:AE52))</f>
        <v/>
      </c>
      <c r="AB52" s="93" t="str">
        <f>'[3]อ่านคิดวิเคราะห์ คุณลักษณะ 2'!$Q52</f>
        <v/>
      </c>
      <c r="AC52" s="93" t="str">
        <f>'[4]อ่านคิดวิเคราะห์ คุณลักษณะ 2'!$Q52</f>
        <v/>
      </c>
      <c r="AD52" s="93" t="str">
        <f>'[5]อ่านคิดวิเคราะห์ คุณลักษณะ 2'!$Q52</f>
        <v/>
      </c>
      <c r="AE52" s="93" t="str">
        <f>'[6]อ่านคิดวิเคราะห์ คุณลักษณะ 2'!$Q52</f>
        <v/>
      </c>
      <c r="AF52" s="94" t="str">
        <f>IF(AJ52&lt;&gt;"","-",IF(data!B49="","",MODE(R52:AA52)))</f>
        <v/>
      </c>
      <c r="AG52" s="95" t="str">
        <f>IF(AJ52&lt;&gt;"","-",IF(data!B49="","",IF(AF52=3,"ดีเยี่ยม",IF(AF52=2,"ดี",IF(AF52=1,"ผ่าน",IF(AF52=0,"ไม่ผ่าน"))))))</f>
        <v/>
      </c>
      <c r="AH52" s="95" t="str">
        <f>IF(AJ52&lt;&gt;"","-",IF(data!B49="","",MODE(B52:K52,R52:AA52)))</f>
        <v/>
      </c>
      <c r="AI52" s="99" t="str">
        <f>IF(AJ52&lt;&gt;"","-",IF(data!D49="","",IF(AH52=3,"ดีเยี่ยม",IF(AH52=2,"ดี",IF(AH52=1,"ผ่าน",IF(AH52=0,"ไม่ผ่าน"))))))</f>
        <v/>
      </c>
      <c r="AJ52" s="19" t="str">
        <f>IF(data!F49="","",data!F49)</f>
        <v/>
      </c>
    </row>
    <row r="53" spans="1:36" s="19" customFormat="1" ht="15" customHeight="1" x14ac:dyDescent="0.2">
      <c r="A53" s="103">
        <v>47</v>
      </c>
      <c r="B53" s="93" t="str">
        <f>'[8]อ่านคิดวิเคราะห์ คุณลักษณะ 1'!$Q53</f>
        <v/>
      </c>
      <c r="C53" s="93" t="str">
        <f>'[9]อ่านคิดวิเคราะห์ คุณลักษณะ 1'!$Q53</f>
        <v/>
      </c>
      <c r="D53" s="93" t="str">
        <f>'[10]อ่านคิดวิเคราะห์ คุณลักษณะ 1'!$Q53</f>
        <v/>
      </c>
      <c r="E53" s="93" t="str">
        <f>'[11]อ่านคิดวิเคราะห์ คุณลักษณะ 1'!$Q53</f>
        <v/>
      </c>
      <c r="F53" s="93" t="str">
        <f>'[12]อ่านคิดวิเคราะห์ คุณลักษณะ 1'!$Q53</f>
        <v/>
      </c>
      <c r="G53" s="93" t="str">
        <f>'[13]อ่านคิดวิเคราะห์ คุณลักษณะ 1'!$Q53</f>
        <v/>
      </c>
      <c r="H53" s="93" t="str">
        <f>'[14]อ่านคิดวิเคราะห์ คุณลักษณะ 1'!$Q53</f>
        <v/>
      </c>
      <c r="I53" s="93" t="str">
        <f>'[15]อ่านคิดวิเคราะห์ คุณลักษณะ 1'!$Q53</f>
        <v/>
      </c>
      <c r="J53" s="93" t="str">
        <f>'[16]อ่านคิดวิเคราะห์ คุณลักษณะ 1'!$Q53</f>
        <v/>
      </c>
      <c r="K53" s="94" t="str">
        <f>IF(data!B50="","",MODE(L53:O53))</f>
        <v/>
      </c>
      <c r="L53" s="93" t="str">
        <f>'[3]อ่านคิดวิเคราะห์ คุณลักษณะ 1'!$Q53</f>
        <v/>
      </c>
      <c r="M53" s="93" t="str">
        <f>'[4]อ่านคิดวิเคราะห์ คุณลักษณะ 1'!$Q53</f>
        <v/>
      </c>
      <c r="N53" s="93" t="str">
        <f>'[5]อ่านคิดวิเคราะห์ คุณลักษณะ 1'!$Q53</f>
        <v/>
      </c>
      <c r="O53" s="93" t="str">
        <f>'[6]อ่านคิดวิเคราะห์ คุณลักษณะ 1'!$Q53</f>
        <v/>
      </c>
      <c r="P53" s="94" t="str">
        <f>IF(AJ53&lt;&gt;"","-",IF(data!B50="","",MODE(B53:K53)))</f>
        <v/>
      </c>
      <c r="Q53" s="99" t="str">
        <f>IF(AJ53&lt;&gt;"","-",IF(data!B50="","",IF(P53=3,"ดีเยี่ยม",IF(P53=2,"ดี",IF(P53=1,"ผ่าน",IF(P53=0,"ไม่ผ่าน"))))))</f>
        <v/>
      </c>
      <c r="R53" s="102" t="str">
        <f>'[8]อ่านคิดวิเคราะห์ คุณลักษณะ 2'!$Q53</f>
        <v/>
      </c>
      <c r="S53" s="93" t="str">
        <f>'[9]อ่านคิดวิเคราะห์ คุณลักษณะ 2'!$Q53</f>
        <v/>
      </c>
      <c r="T53" s="93" t="str">
        <f>'[10]อ่านคิดวิเคราะห์ คุณลักษณะ 2'!$Q53</f>
        <v/>
      </c>
      <c r="U53" s="93" t="str">
        <f>'[11]อ่านคิดวิเคราะห์ คุณลักษณะ 2'!$Q53</f>
        <v/>
      </c>
      <c r="V53" s="93" t="str">
        <f>'[12]อ่านคิดวิเคราะห์ คุณลักษณะ 2'!$Q53</f>
        <v/>
      </c>
      <c r="W53" s="93" t="str">
        <f>'[13]อ่านคิดวิเคราะห์ คุณลักษณะ 2'!$Q53</f>
        <v/>
      </c>
      <c r="X53" s="93" t="str">
        <f>'[14]อ่านคิดวิเคราะห์ คุณลักษณะ 2'!$Q53</f>
        <v/>
      </c>
      <c r="Y53" s="93" t="str">
        <f>'[15]อ่านคิดวิเคราะห์ คุณลักษณะ 2'!$Q53</f>
        <v/>
      </c>
      <c r="Z53" s="93" t="str">
        <f>'[8]อ่านคิดวิเคราะห์ คุณลักษณะ 2'!$Q53</f>
        <v/>
      </c>
      <c r="AA53" s="94" t="str">
        <f>IF(data!B50="","",MODE(AB53:AE53))</f>
        <v/>
      </c>
      <c r="AB53" s="93" t="str">
        <f>'[3]อ่านคิดวิเคราะห์ คุณลักษณะ 2'!$Q53</f>
        <v/>
      </c>
      <c r="AC53" s="93" t="str">
        <f>'[4]อ่านคิดวิเคราะห์ คุณลักษณะ 2'!$Q53</f>
        <v/>
      </c>
      <c r="AD53" s="93" t="str">
        <f>'[5]อ่านคิดวิเคราะห์ คุณลักษณะ 2'!$Q53</f>
        <v/>
      </c>
      <c r="AE53" s="93" t="str">
        <f>'[6]อ่านคิดวิเคราะห์ คุณลักษณะ 2'!$Q53</f>
        <v/>
      </c>
      <c r="AF53" s="94" t="str">
        <f>IF(AJ53&lt;&gt;"","-",IF(data!B50="","",MODE(R53:AA53)))</f>
        <v/>
      </c>
      <c r="AG53" s="95" t="str">
        <f>IF(AJ53&lt;&gt;"","-",IF(data!B50="","",IF(AF53=3,"ดีเยี่ยม",IF(AF53=2,"ดี",IF(AF53=1,"ผ่าน",IF(AF53=0,"ไม่ผ่าน"))))))</f>
        <v/>
      </c>
      <c r="AH53" s="95" t="str">
        <f>IF(AJ53&lt;&gt;"","-",IF(data!B50="","",MODE(B53:K53,R53:AA53)))</f>
        <v/>
      </c>
      <c r="AI53" s="99" t="str">
        <f>IF(AJ53&lt;&gt;"","-",IF(data!D50="","",IF(AH53=3,"ดีเยี่ยม",IF(AH53=2,"ดี",IF(AH53=1,"ผ่าน",IF(AH53=0,"ไม่ผ่าน"))))))</f>
        <v/>
      </c>
      <c r="AJ53" s="19" t="str">
        <f>IF(data!F50="","",data!F50)</f>
        <v/>
      </c>
    </row>
    <row r="54" spans="1:36" s="19" customFormat="1" ht="15" customHeight="1" x14ac:dyDescent="0.2">
      <c r="A54" s="103">
        <v>48</v>
      </c>
      <c r="B54" s="93" t="str">
        <f>'[8]อ่านคิดวิเคราะห์ คุณลักษณะ 1'!$Q54</f>
        <v/>
      </c>
      <c r="C54" s="93" t="str">
        <f>'[9]อ่านคิดวิเคราะห์ คุณลักษณะ 1'!$Q54</f>
        <v/>
      </c>
      <c r="D54" s="93" t="str">
        <f>'[10]อ่านคิดวิเคราะห์ คุณลักษณะ 1'!$Q54</f>
        <v/>
      </c>
      <c r="E54" s="93" t="str">
        <f>'[11]อ่านคิดวิเคราะห์ คุณลักษณะ 1'!$Q54</f>
        <v/>
      </c>
      <c r="F54" s="93" t="str">
        <f>'[12]อ่านคิดวิเคราะห์ คุณลักษณะ 1'!$Q54</f>
        <v/>
      </c>
      <c r="G54" s="93" t="str">
        <f>'[13]อ่านคิดวิเคราะห์ คุณลักษณะ 1'!$Q54</f>
        <v/>
      </c>
      <c r="H54" s="93" t="str">
        <f>'[14]อ่านคิดวิเคราะห์ คุณลักษณะ 1'!$Q54</f>
        <v/>
      </c>
      <c r="I54" s="93" t="str">
        <f>'[15]อ่านคิดวิเคราะห์ คุณลักษณะ 1'!$Q54</f>
        <v/>
      </c>
      <c r="J54" s="93" t="str">
        <f>'[16]อ่านคิดวิเคราะห์ คุณลักษณะ 1'!$Q54</f>
        <v/>
      </c>
      <c r="K54" s="94" t="str">
        <f>IF(data!B51="","",MODE(L54:O54))</f>
        <v/>
      </c>
      <c r="L54" s="93" t="str">
        <f>'[3]อ่านคิดวิเคราะห์ คุณลักษณะ 1'!$Q54</f>
        <v/>
      </c>
      <c r="M54" s="93" t="str">
        <f>'[4]อ่านคิดวิเคราะห์ คุณลักษณะ 1'!$Q54</f>
        <v/>
      </c>
      <c r="N54" s="93" t="str">
        <f>'[5]อ่านคิดวิเคราะห์ คุณลักษณะ 1'!$Q54</f>
        <v/>
      </c>
      <c r="O54" s="93" t="str">
        <f>'[6]อ่านคิดวิเคราะห์ คุณลักษณะ 1'!$Q54</f>
        <v/>
      </c>
      <c r="P54" s="94" t="str">
        <f>IF(AJ54&lt;&gt;"","-",IF(data!B51="","",MODE(B54:K54)))</f>
        <v/>
      </c>
      <c r="Q54" s="99" t="str">
        <f>IF(AJ54&lt;&gt;"","-",IF(data!B51="","",IF(P54=3,"ดีเยี่ยม",IF(P54=2,"ดี",IF(P54=1,"ผ่าน",IF(P54=0,"ไม่ผ่าน"))))))</f>
        <v/>
      </c>
      <c r="R54" s="102" t="str">
        <f>'[8]อ่านคิดวิเคราะห์ คุณลักษณะ 2'!$Q54</f>
        <v/>
      </c>
      <c r="S54" s="93" t="str">
        <f>'[9]อ่านคิดวิเคราะห์ คุณลักษณะ 2'!$Q54</f>
        <v/>
      </c>
      <c r="T54" s="93" t="str">
        <f>'[10]อ่านคิดวิเคราะห์ คุณลักษณะ 2'!$Q54</f>
        <v/>
      </c>
      <c r="U54" s="93" t="str">
        <f>'[11]อ่านคิดวิเคราะห์ คุณลักษณะ 2'!$Q54</f>
        <v/>
      </c>
      <c r="V54" s="93" t="str">
        <f>'[12]อ่านคิดวิเคราะห์ คุณลักษณะ 2'!$Q54</f>
        <v/>
      </c>
      <c r="W54" s="93" t="str">
        <f>'[13]อ่านคิดวิเคราะห์ คุณลักษณะ 2'!$Q54</f>
        <v/>
      </c>
      <c r="X54" s="93" t="str">
        <f>'[14]อ่านคิดวิเคราะห์ คุณลักษณะ 2'!$Q54</f>
        <v/>
      </c>
      <c r="Y54" s="93" t="str">
        <f>'[15]อ่านคิดวิเคราะห์ คุณลักษณะ 2'!$Q54</f>
        <v/>
      </c>
      <c r="Z54" s="93" t="str">
        <f>'[8]อ่านคิดวิเคราะห์ คุณลักษณะ 2'!$Q54</f>
        <v/>
      </c>
      <c r="AA54" s="94" t="str">
        <f>IF(data!B51="","",MODE(AB54:AE54))</f>
        <v/>
      </c>
      <c r="AB54" s="93" t="str">
        <f>'[3]อ่านคิดวิเคราะห์ คุณลักษณะ 2'!$Q54</f>
        <v/>
      </c>
      <c r="AC54" s="93" t="str">
        <f>'[4]อ่านคิดวิเคราะห์ คุณลักษณะ 2'!$Q54</f>
        <v/>
      </c>
      <c r="AD54" s="93" t="str">
        <f>'[5]อ่านคิดวิเคราะห์ คุณลักษณะ 2'!$Q54</f>
        <v/>
      </c>
      <c r="AE54" s="93" t="str">
        <f>'[6]อ่านคิดวิเคราะห์ คุณลักษณะ 2'!$Q54</f>
        <v/>
      </c>
      <c r="AF54" s="94" t="str">
        <f>IF(AJ54&lt;&gt;"","-",IF(data!B51="","",MODE(R54:AA54)))</f>
        <v/>
      </c>
      <c r="AG54" s="95" t="str">
        <f>IF(AJ54&lt;&gt;"","-",IF(data!B51="","",IF(AF54=3,"ดีเยี่ยม",IF(AF54=2,"ดี",IF(AF54=1,"ผ่าน",IF(AF54=0,"ไม่ผ่าน"))))))</f>
        <v/>
      </c>
      <c r="AH54" s="95" t="str">
        <f>IF(AJ54&lt;&gt;"","-",IF(data!B51="","",MODE(B54:K54,R54:AA54)))</f>
        <v/>
      </c>
      <c r="AI54" s="99" t="str">
        <f>IF(AJ54&lt;&gt;"","-",IF(data!D51="","",IF(AH54=3,"ดีเยี่ยม",IF(AH54=2,"ดี",IF(AH54=1,"ผ่าน",IF(AH54=0,"ไม่ผ่าน"))))))</f>
        <v/>
      </c>
      <c r="AJ54" s="19" t="str">
        <f>IF(data!F51="","",data!F51)</f>
        <v/>
      </c>
    </row>
    <row r="55" spans="1:36" s="19" customFormat="1" ht="15" customHeight="1" x14ac:dyDescent="0.2">
      <c r="A55" s="103">
        <v>49</v>
      </c>
      <c r="B55" s="93" t="str">
        <f>'[8]อ่านคิดวิเคราะห์ คุณลักษณะ 1'!$Q55</f>
        <v/>
      </c>
      <c r="C55" s="93" t="str">
        <f>'[9]อ่านคิดวิเคราะห์ คุณลักษณะ 1'!$Q55</f>
        <v/>
      </c>
      <c r="D55" s="93" t="str">
        <f>'[10]อ่านคิดวิเคราะห์ คุณลักษณะ 1'!$Q55</f>
        <v/>
      </c>
      <c r="E55" s="93" t="str">
        <f>'[11]อ่านคิดวิเคราะห์ คุณลักษณะ 1'!$Q55</f>
        <v/>
      </c>
      <c r="F55" s="93" t="str">
        <f>'[12]อ่านคิดวิเคราะห์ คุณลักษณะ 1'!$Q55</f>
        <v/>
      </c>
      <c r="G55" s="93" t="str">
        <f>'[13]อ่านคิดวิเคราะห์ คุณลักษณะ 1'!$Q55</f>
        <v/>
      </c>
      <c r="H55" s="93" t="str">
        <f>'[14]อ่านคิดวิเคราะห์ คุณลักษณะ 1'!$Q55</f>
        <v/>
      </c>
      <c r="I55" s="93" t="str">
        <f>'[15]อ่านคิดวิเคราะห์ คุณลักษณะ 1'!$Q55</f>
        <v/>
      </c>
      <c r="J55" s="93" t="str">
        <f>'[16]อ่านคิดวิเคราะห์ คุณลักษณะ 1'!$Q55</f>
        <v/>
      </c>
      <c r="K55" s="94" t="str">
        <f>IF(data!B52="","",MODE(L55:O55))</f>
        <v/>
      </c>
      <c r="L55" s="93" t="str">
        <f>'[3]อ่านคิดวิเคราะห์ คุณลักษณะ 1'!$Q55</f>
        <v/>
      </c>
      <c r="M55" s="93" t="str">
        <f>'[4]อ่านคิดวิเคราะห์ คุณลักษณะ 1'!$Q55</f>
        <v/>
      </c>
      <c r="N55" s="93" t="str">
        <f>'[5]อ่านคิดวิเคราะห์ คุณลักษณะ 1'!$Q55</f>
        <v/>
      </c>
      <c r="O55" s="93" t="str">
        <f>'[6]อ่านคิดวิเคราะห์ คุณลักษณะ 1'!$Q55</f>
        <v/>
      </c>
      <c r="P55" s="94" t="str">
        <f>IF(AJ55&lt;&gt;"","-",IF(data!B52="","",MODE(B55:K55)))</f>
        <v/>
      </c>
      <c r="Q55" s="99" t="str">
        <f>IF(AJ55&lt;&gt;"","-",IF(data!B52="","",IF(P55=3,"ดีเยี่ยม",IF(P55=2,"ดี",IF(P55=1,"ผ่าน",IF(P55=0,"ไม่ผ่าน"))))))</f>
        <v/>
      </c>
      <c r="R55" s="102" t="str">
        <f>'[8]อ่านคิดวิเคราะห์ คุณลักษณะ 2'!$Q55</f>
        <v/>
      </c>
      <c r="S55" s="93" t="str">
        <f>'[9]อ่านคิดวิเคราะห์ คุณลักษณะ 2'!$Q55</f>
        <v/>
      </c>
      <c r="T55" s="93" t="str">
        <f>'[10]อ่านคิดวิเคราะห์ คุณลักษณะ 2'!$Q55</f>
        <v/>
      </c>
      <c r="U55" s="93" t="str">
        <f>'[11]อ่านคิดวิเคราะห์ คุณลักษณะ 2'!$Q55</f>
        <v/>
      </c>
      <c r="V55" s="93" t="str">
        <f>'[12]อ่านคิดวิเคราะห์ คุณลักษณะ 2'!$Q55</f>
        <v/>
      </c>
      <c r="W55" s="93" t="str">
        <f>'[13]อ่านคิดวิเคราะห์ คุณลักษณะ 2'!$Q55</f>
        <v/>
      </c>
      <c r="X55" s="93" t="str">
        <f>'[14]อ่านคิดวิเคราะห์ คุณลักษณะ 2'!$Q55</f>
        <v/>
      </c>
      <c r="Y55" s="93" t="str">
        <f>'[15]อ่านคิดวิเคราะห์ คุณลักษณะ 2'!$Q55</f>
        <v/>
      </c>
      <c r="Z55" s="93" t="str">
        <f>'[8]อ่านคิดวิเคราะห์ คุณลักษณะ 2'!$Q55</f>
        <v/>
      </c>
      <c r="AA55" s="94" t="str">
        <f>IF(data!B52="","",MODE(AB55:AE55))</f>
        <v/>
      </c>
      <c r="AB55" s="93" t="str">
        <f>'[3]อ่านคิดวิเคราะห์ คุณลักษณะ 2'!$Q55</f>
        <v/>
      </c>
      <c r="AC55" s="93" t="str">
        <f>'[4]อ่านคิดวิเคราะห์ คุณลักษณะ 2'!$Q55</f>
        <v/>
      </c>
      <c r="AD55" s="93" t="str">
        <f>'[5]อ่านคิดวิเคราะห์ คุณลักษณะ 2'!$Q55</f>
        <v/>
      </c>
      <c r="AE55" s="93" t="str">
        <f>'[6]อ่านคิดวิเคราะห์ คุณลักษณะ 2'!$Q55</f>
        <v/>
      </c>
      <c r="AF55" s="94" t="str">
        <f>IF(AJ55&lt;&gt;"","-",IF(data!B52="","",MODE(R55:AA55)))</f>
        <v/>
      </c>
      <c r="AG55" s="95" t="str">
        <f>IF(AJ55&lt;&gt;"","-",IF(data!B52="","",IF(AF55=3,"ดีเยี่ยม",IF(AF55=2,"ดี",IF(AF55=1,"ผ่าน",IF(AF55=0,"ไม่ผ่าน"))))))</f>
        <v/>
      </c>
      <c r="AH55" s="95" t="str">
        <f>IF(AJ55&lt;&gt;"","-",IF(data!B52="","",MODE(B55:K55,R55:AA55)))</f>
        <v/>
      </c>
      <c r="AI55" s="99" t="str">
        <f>IF(AJ55&lt;&gt;"","-",IF(data!D52="","",IF(AH55=3,"ดีเยี่ยม",IF(AH55=2,"ดี",IF(AH55=1,"ผ่าน",IF(AH55=0,"ไม่ผ่าน"))))))</f>
        <v/>
      </c>
      <c r="AJ55" s="19" t="str">
        <f>IF(data!F52="","",data!F52)</f>
        <v/>
      </c>
    </row>
    <row r="56" spans="1:36" s="19" customFormat="1" ht="15" customHeight="1" thickBot="1" x14ac:dyDescent="0.25">
      <c r="A56" s="310">
        <v>50</v>
      </c>
      <c r="B56" s="93" t="str">
        <f>'[8]อ่านคิดวิเคราะห์ คุณลักษณะ 1'!$Q56</f>
        <v/>
      </c>
      <c r="C56" s="93" t="str">
        <f>'[9]อ่านคิดวิเคราะห์ คุณลักษณะ 1'!$Q56</f>
        <v/>
      </c>
      <c r="D56" s="93" t="str">
        <f>'[10]อ่านคิดวิเคราะห์ คุณลักษณะ 1'!$Q56</f>
        <v/>
      </c>
      <c r="E56" s="93" t="str">
        <f>'[11]อ่านคิดวิเคราะห์ คุณลักษณะ 1'!$Q56</f>
        <v/>
      </c>
      <c r="F56" s="93" t="str">
        <f>'[12]อ่านคิดวิเคราะห์ คุณลักษณะ 1'!$Q56</f>
        <v/>
      </c>
      <c r="G56" s="93" t="str">
        <f>'[13]อ่านคิดวิเคราะห์ คุณลักษณะ 1'!$Q56</f>
        <v/>
      </c>
      <c r="H56" s="93" t="str">
        <f>'[14]อ่านคิดวิเคราะห์ คุณลักษณะ 1'!$Q56</f>
        <v/>
      </c>
      <c r="I56" s="93" t="str">
        <f>'[15]อ่านคิดวิเคราะห์ คุณลักษณะ 1'!$Q56</f>
        <v/>
      </c>
      <c r="J56" s="93" t="str">
        <f>'[16]อ่านคิดวิเคราะห์ คุณลักษณะ 1'!$Q56</f>
        <v/>
      </c>
      <c r="K56" s="94" t="str">
        <f>IF(data!B53="","",MODE(L56:O56))</f>
        <v/>
      </c>
      <c r="L56" s="93" t="str">
        <f>'[3]อ่านคิดวิเคราะห์ คุณลักษณะ 1'!$Q56</f>
        <v/>
      </c>
      <c r="M56" s="93" t="str">
        <f>'[4]อ่านคิดวิเคราะห์ คุณลักษณะ 1'!$Q56</f>
        <v/>
      </c>
      <c r="N56" s="93" t="str">
        <f>'[5]อ่านคิดวิเคราะห์ คุณลักษณะ 1'!$Q56</f>
        <v/>
      </c>
      <c r="O56" s="93" t="str">
        <f>'[6]อ่านคิดวิเคราะห์ คุณลักษณะ 1'!$Q56</f>
        <v/>
      </c>
      <c r="P56" s="307" t="str">
        <f>IF(AJ56&lt;&gt;"","-",IF(data!B53="","",MODE(B56:K56)))</f>
        <v/>
      </c>
      <c r="Q56" s="308" t="str">
        <f>IF(AJ56&lt;&gt;"","-",IF(data!B53="","",IF(P56=3,"ดีเยี่ยม",IF(P56=2,"ดี",IF(P56=1,"ผ่าน",IF(P56=0,"ไม่ผ่าน"))))))</f>
        <v/>
      </c>
      <c r="R56" s="102" t="str">
        <f>'[8]อ่านคิดวิเคราะห์ คุณลักษณะ 2'!$Q56</f>
        <v/>
      </c>
      <c r="S56" s="93" t="str">
        <f>'[9]อ่านคิดวิเคราะห์ คุณลักษณะ 2'!$Q56</f>
        <v/>
      </c>
      <c r="T56" s="93" t="str">
        <f>'[10]อ่านคิดวิเคราะห์ คุณลักษณะ 2'!$Q56</f>
        <v/>
      </c>
      <c r="U56" s="93" t="str">
        <f>'[11]อ่านคิดวิเคราะห์ คุณลักษณะ 2'!$Q56</f>
        <v/>
      </c>
      <c r="V56" s="93" t="str">
        <f>'[12]อ่านคิดวิเคราะห์ คุณลักษณะ 2'!$Q56</f>
        <v/>
      </c>
      <c r="W56" s="93" t="str">
        <f>'[13]อ่านคิดวิเคราะห์ คุณลักษณะ 2'!$Q56</f>
        <v/>
      </c>
      <c r="X56" s="93" t="str">
        <f>'[14]อ่านคิดวิเคราะห์ คุณลักษณะ 2'!$Q56</f>
        <v/>
      </c>
      <c r="Y56" s="93" t="str">
        <f>'[15]อ่านคิดวิเคราะห์ คุณลักษณะ 2'!$Q56</f>
        <v/>
      </c>
      <c r="Z56" s="93" t="str">
        <f>'[8]อ่านคิดวิเคราะห์ คุณลักษณะ 2'!$Q56</f>
        <v/>
      </c>
      <c r="AA56" s="94" t="str">
        <f>IF(data!B53="","",MODE(AB56:AE56))</f>
        <v/>
      </c>
      <c r="AB56" s="93" t="str">
        <f>'[3]อ่านคิดวิเคราะห์ คุณลักษณะ 2'!$Q56</f>
        <v/>
      </c>
      <c r="AC56" s="93" t="str">
        <f>'[4]อ่านคิดวิเคราะห์ คุณลักษณะ 2'!$Q56</f>
        <v/>
      </c>
      <c r="AD56" s="93" t="str">
        <f>'[5]อ่านคิดวิเคราะห์ คุณลักษณะ 2'!$Q56</f>
        <v/>
      </c>
      <c r="AE56" s="93" t="str">
        <f>'[6]อ่านคิดวิเคราะห์ คุณลักษณะ 2'!$Q56</f>
        <v/>
      </c>
      <c r="AF56" s="94" t="str">
        <f>IF(AJ56&lt;&gt;"","-",IF(data!B53="","",MODE(R56:AA56)))</f>
        <v/>
      </c>
      <c r="AG56" s="309" t="str">
        <f>IF(AJ56&lt;&gt;"","-",IF(data!B53="","",IF(AF56=3,"ดีเยี่ยม",IF(AF56=2,"ดี",IF(AF56=1,"ผ่าน",IF(AF56=0,"ไม่ผ่าน"))))))</f>
        <v/>
      </c>
      <c r="AH56" s="309" t="str">
        <f>IF(AJ56&lt;&gt;"","-",IF(data!B53="","",MODE(B56:K56,R56:AA56)))</f>
        <v/>
      </c>
      <c r="AI56" s="308" t="str">
        <f>IF(AJ56&lt;&gt;"","-",IF(data!D53="","",IF(AH56=3,"ดีเยี่ยม",IF(AH56=2,"ดี",IF(AH56=1,"ผ่าน",IF(AH56=0,"ไม่ผ่าน"))))))</f>
        <v/>
      </c>
      <c r="AJ56" s="19" t="str">
        <f>IF(data!F53="","",data!F53)</f>
        <v/>
      </c>
    </row>
    <row r="57" spans="1:36" x14ac:dyDescent="0.3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6" x14ac:dyDescent="0.3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6" x14ac:dyDescent="0.3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6" x14ac:dyDescent="0.3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6" x14ac:dyDescent="0.3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6" x14ac:dyDescent="0.3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6" x14ac:dyDescent="0.3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6" x14ac:dyDescent="0.3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2:31" x14ac:dyDescent="0.3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2:31" x14ac:dyDescent="0.3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2:31" x14ac:dyDescent="0.3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2:31" x14ac:dyDescent="0.3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2:31" x14ac:dyDescent="0.3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2:31" x14ac:dyDescent="0.3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2:31" x14ac:dyDescent="0.3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2:31" x14ac:dyDescent="0.3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2:31" x14ac:dyDescent="0.3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2:31" x14ac:dyDescent="0.3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2:31" x14ac:dyDescent="0.3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2:31" x14ac:dyDescent="0.3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2:31" x14ac:dyDescent="0.3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2:31" x14ac:dyDescent="0.3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2:31" x14ac:dyDescent="0.3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2:31" x14ac:dyDescent="0.3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2:31" x14ac:dyDescent="0.3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2:31" x14ac:dyDescent="0.3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2:31" x14ac:dyDescent="0.3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2:31" x14ac:dyDescent="0.3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2:31" x14ac:dyDescent="0.3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2:31" x14ac:dyDescent="0.3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2:31" x14ac:dyDescent="0.3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2:31" x14ac:dyDescent="0.3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2:31" x14ac:dyDescent="0.3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2:31" x14ac:dyDescent="0.3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2:31" x14ac:dyDescent="0.3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2:31" x14ac:dyDescent="0.3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2:31" x14ac:dyDescent="0.3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2:31" x14ac:dyDescent="0.3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</sheetData>
  <sheetProtection algorithmName="SHA-512" hashValue="Yaut/03sPtwf+79NLvvT8gFgr2Vg6lk2IOHuwsm1bgd2gNju/sKXxUc5bDxWOzfLLH1VN9yiEg2q3CyGi0LJBA==" saltValue="z93IQ5hsUBOjSffmF6WMXQ==" spinCount="100000" sheet="1" objects="1" scenarios="1" selectLockedCells="1"/>
  <mergeCells count="8">
    <mergeCell ref="A5:Q5"/>
    <mergeCell ref="R5:AI5"/>
    <mergeCell ref="H2:I2"/>
    <mergeCell ref="T2:W2"/>
    <mergeCell ref="X2:Z2"/>
    <mergeCell ref="A3:AI3"/>
    <mergeCell ref="A4:AI4"/>
    <mergeCell ref="D2:G2"/>
  </mergeCells>
  <pageMargins left="0.43307086614173229" right="0.11811023622047245" top="0.27559055118110237" bottom="0.23622047244094491" header="0.23622047244094491" footer="0.19685039370078741"/>
  <pageSetup paperSize="9" scale="86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"/>
  <dimension ref="A1:AO94"/>
  <sheetViews>
    <sheetView showGridLines="0" zoomScaleNormal="100" zoomScaleSheetLayoutView="100" workbookViewId="0">
      <selection activeCell="X11" sqref="X11"/>
    </sheetView>
  </sheetViews>
  <sheetFormatPr defaultColWidth="9" defaultRowHeight="18.75" x14ac:dyDescent="0.3"/>
  <cols>
    <col min="1" max="1" width="4.375" style="1" customWidth="1"/>
    <col min="2" max="11" width="3.625" style="23" customWidth="1"/>
    <col min="12" max="15" width="3.625" style="23" hidden="1" customWidth="1"/>
    <col min="16" max="16" width="3.625" style="1" customWidth="1"/>
    <col min="17" max="17" width="6.625" style="2" customWidth="1"/>
    <col min="18" max="27" width="3.625" style="6" customWidth="1"/>
    <col min="28" max="31" width="3.625" style="6" hidden="1" customWidth="1"/>
    <col min="32" max="32" width="3.625" style="1" customWidth="1"/>
    <col min="33" max="33" width="6.625" style="2" customWidth="1"/>
    <col min="34" max="34" width="6.625" style="2" hidden="1" customWidth="1"/>
    <col min="35" max="35" width="6.625" style="2" customWidth="1"/>
    <col min="36" max="36" width="9" style="1" hidden="1" customWidth="1"/>
    <col min="37" max="16384" width="9" style="1"/>
  </cols>
  <sheetData>
    <row r="1" spans="1:41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</row>
    <row r="2" spans="1:41" x14ac:dyDescent="0.3">
      <c r="B2" s="20"/>
      <c r="C2" s="20"/>
      <c r="D2" s="520" t="s">
        <v>37</v>
      </c>
      <c r="E2" s="520"/>
      <c r="F2" s="520"/>
      <c r="G2" s="520"/>
      <c r="H2" s="519" t="str">
        <f>data!I3</f>
        <v>5/4</v>
      </c>
      <c r="I2" s="520"/>
      <c r="J2" s="20"/>
      <c r="K2" s="92"/>
      <c r="L2" s="281"/>
      <c r="M2" s="281"/>
      <c r="N2" s="281"/>
      <c r="O2" s="281"/>
      <c r="P2" s="19"/>
      <c r="Q2" s="19"/>
      <c r="T2" s="488" t="s">
        <v>34</v>
      </c>
      <c r="U2" s="488"/>
      <c r="V2" s="488"/>
      <c r="W2" s="488"/>
      <c r="X2" s="488">
        <f>data!I5</f>
        <v>2563</v>
      </c>
      <c r="Y2" s="488"/>
      <c r="Z2" s="488"/>
      <c r="AF2" s="2"/>
    </row>
    <row r="3" spans="1:41" ht="8.25" customHeight="1" x14ac:dyDescent="0.3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7"/>
    </row>
    <row r="4" spans="1:41" ht="15" customHeight="1" thickBot="1" x14ac:dyDescent="0.35">
      <c r="A4" s="487" t="s">
        <v>208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</row>
    <row r="5" spans="1:41" ht="15" customHeight="1" x14ac:dyDescent="0.3">
      <c r="A5" s="521" t="s">
        <v>21</v>
      </c>
      <c r="B5" s="522"/>
      <c r="C5" s="522"/>
      <c r="D5" s="522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523"/>
      <c r="R5" s="521" t="s">
        <v>47</v>
      </c>
      <c r="S5" s="522"/>
      <c r="T5" s="522"/>
      <c r="U5" s="522"/>
      <c r="V5" s="522"/>
      <c r="W5" s="522"/>
      <c r="X5" s="522"/>
      <c r="Y5" s="522"/>
      <c r="Z5" s="522"/>
      <c r="AA5" s="522"/>
      <c r="AB5" s="522"/>
      <c r="AC5" s="522"/>
      <c r="AD5" s="522"/>
      <c r="AE5" s="522"/>
      <c r="AF5" s="522"/>
      <c r="AG5" s="522"/>
      <c r="AH5" s="522"/>
      <c r="AI5" s="523"/>
    </row>
    <row r="6" spans="1:41" ht="78.75" x14ac:dyDescent="0.3">
      <c r="A6" s="98" t="s">
        <v>3</v>
      </c>
      <c r="B6" s="7" t="s">
        <v>10</v>
      </c>
      <c r="C6" s="7" t="s">
        <v>14</v>
      </c>
      <c r="D6" s="7" t="s">
        <v>15</v>
      </c>
      <c r="E6" s="7" t="s">
        <v>22</v>
      </c>
      <c r="F6" s="7" t="s">
        <v>20</v>
      </c>
      <c r="G6" s="7" t="s">
        <v>17</v>
      </c>
      <c r="H6" s="7" t="s">
        <v>18</v>
      </c>
      <c r="I6" s="7" t="s">
        <v>23</v>
      </c>
      <c r="J6" s="7" t="s">
        <v>19</v>
      </c>
      <c r="K6" s="56" t="s">
        <v>113</v>
      </c>
      <c r="L6" s="282"/>
      <c r="M6" s="282"/>
      <c r="N6" s="282"/>
      <c r="O6" s="282"/>
      <c r="P6" s="9" t="s">
        <v>59</v>
      </c>
      <c r="Q6" s="8" t="s">
        <v>24</v>
      </c>
      <c r="R6" s="100" t="s">
        <v>10</v>
      </c>
      <c r="S6" s="7" t="s">
        <v>14</v>
      </c>
      <c r="T6" s="7" t="s">
        <v>15</v>
      </c>
      <c r="U6" s="7" t="s">
        <v>22</v>
      </c>
      <c r="V6" s="7" t="s">
        <v>20</v>
      </c>
      <c r="W6" s="7" t="s">
        <v>17</v>
      </c>
      <c r="X6" s="7" t="s">
        <v>18</v>
      </c>
      <c r="Y6" s="7" t="s">
        <v>23</v>
      </c>
      <c r="Z6" s="7" t="s">
        <v>19</v>
      </c>
      <c r="AA6" s="7" t="s">
        <v>113</v>
      </c>
      <c r="AB6" s="9"/>
      <c r="AC6" s="9"/>
      <c r="AD6" s="9"/>
      <c r="AE6" s="9"/>
      <c r="AF6" s="9" t="s">
        <v>59</v>
      </c>
      <c r="AG6" s="8" t="s">
        <v>24</v>
      </c>
      <c r="AH6" s="9"/>
      <c r="AI6" s="101" t="s">
        <v>25</v>
      </c>
    </row>
    <row r="7" spans="1:41" s="19" customFormat="1" ht="15" customHeight="1" x14ac:dyDescent="0.3">
      <c r="A7" s="170">
        <v>1</v>
      </c>
      <c r="B7" s="93">
        <f>'[8]อ่านคิดวิเคราะห์ คุณลักษณะ 1'!$F7</f>
        <v>0</v>
      </c>
      <c r="C7" s="93">
        <f>'[9]อ่านคิดวิเคราะห์ คุณลักษณะ 1'!$F7</f>
        <v>0</v>
      </c>
      <c r="D7" s="93">
        <f>'[10]อ่านคิดวิเคราะห์ คุณลักษณะ 1'!$F7</f>
        <v>0</v>
      </c>
      <c r="E7" s="93">
        <f>'[11]อ่านคิดวิเคราะห์ คุณลักษณะ 1'!$F7</f>
        <v>0</v>
      </c>
      <c r="F7" s="93">
        <f>'[12]อ่านคิดวิเคราะห์ คุณลักษณะ 1'!$F7</f>
        <v>0</v>
      </c>
      <c r="G7" s="93">
        <f>'[13]อ่านคิดวิเคราะห์ คุณลักษณะ 1'!$F7</f>
        <v>0</v>
      </c>
      <c r="H7" s="93">
        <f>'[14]อ่านคิดวิเคราะห์ คุณลักษณะ 1'!$F7</f>
        <v>0</v>
      </c>
      <c r="I7" s="93">
        <f>'[15]อ่านคิดวิเคราะห์ คุณลักษณะ 1'!$F7</f>
        <v>0</v>
      </c>
      <c r="J7" s="93">
        <f>'[16]อ่านคิดวิเคราะห์ คุณลักษณะ 1'!$F7</f>
        <v>0</v>
      </c>
      <c r="K7" s="93">
        <f>IF(data!B4="","",MODE(L7:O7))</f>
        <v>0</v>
      </c>
      <c r="L7" s="93">
        <f>'[3]อ่านคิดวิเคราะห์ คุณลักษณะ 1'!$F7</f>
        <v>0</v>
      </c>
      <c r="M7" s="93">
        <f>'[4]อ่านคิดวิเคราะห์ คุณลักษณะ 1'!$F7</f>
        <v>0</v>
      </c>
      <c r="N7" s="93">
        <f>'[5]อ่านคิดวิเคราะห์ คุณลักษณะ 1'!$F7</f>
        <v>0</v>
      </c>
      <c r="O7" s="93">
        <f>'[6]อ่านคิดวิเคราะห์ คุณลักษณะ 1'!$F7</f>
        <v>0</v>
      </c>
      <c r="P7" s="94">
        <f>IF(AJ7&lt;&gt;"","-",IF(data!B4="","",MODE(B7:K7)))</f>
        <v>0</v>
      </c>
      <c r="Q7" s="99" t="str">
        <f>IF(AJ7&lt;&gt;"","-",IF(data!B4="","",IF(P7=3,"ดีเยี่ยม",IF(P7=2,"ดี",IF(P7=1,"ผ่าน",IF(P7=0,"ไม่ผ่าน"))))))</f>
        <v>ไม่ผ่าน</v>
      </c>
      <c r="R7" s="102">
        <f>'[8]อ่านคิดวิเคราะห์ คุณลักษณะ 2'!$F7</f>
        <v>0</v>
      </c>
      <c r="S7" s="93">
        <f>'[9]อ่านคิดวิเคราะห์ คุณลักษณะ 2'!$F7</f>
        <v>0</v>
      </c>
      <c r="T7" s="93">
        <f>'[10]อ่านคิดวิเคราะห์ คุณลักษณะ 2'!$F7</f>
        <v>0</v>
      </c>
      <c r="U7" s="93">
        <f>'[11]อ่านคิดวิเคราะห์ คุณลักษณะ 2'!$F7</f>
        <v>0</v>
      </c>
      <c r="V7" s="93">
        <f>'[12]อ่านคิดวิเคราะห์ คุณลักษณะ 2'!$F7</f>
        <v>0</v>
      </c>
      <c r="W7" s="93">
        <f>'[13]อ่านคิดวิเคราะห์ คุณลักษณะ 2'!$F7</f>
        <v>0</v>
      </c>
      <c r="X7" s="93">
        <f>'[14]อ่านคิดวิเคราะห์ คุณลักษณะ 2'!$F7</f>
        <v>0</v>
      </c>
      <c r="Y7" s="93">
        <f>'[15]อ่านคิดวิเคราะห์ คุณลักษณะ 2'!$F7</f>
        <v>0</v>
      </c>
      <c r="Z7" s="93">
        <f>'[16]อ่านคิดวิเคราะห์ คุณลักษณะ 2'!$F7</f>
        <v>0</v>
      </c>
      <c r="AA7" s="93">
        <f>IF(data!B4="","",MODE(AB7:AE7))</f>
        <v>0</v>
      </c>
      <c r="AB7" s="93">
        <f>'[3]อ่านคิดวิเคราะห์ คุณลักษณะ 2'!$F7</f>
        <v>0</v>
      </c>
      <c r="AC7" s="93">
        <f>'[4]อ่านคิดวิเคราะห์ คุณลักษณะ 2'!$F7</f>
        <v>0</v>
      </c>
      <c r="AD7" s="93">
        <f>'[5]อ่านคิดวิเคราะห์ คุณลักษณะ 2'!$F7</f>
        <v>0</v>
      </c>
      <c r="AE7" s="93">
        <f>'[6]อ่านคิดวิเคราะห์ คุณลักษณะ 2'!$F7</f>
        <v>0</v>
      </c>
      <c r="AF7" s="94">
        <f>IF(AJ7&lt;&gt;"","-",IF(data!B4="","",MODE(R7:AA7)))</f>
        <v>0</v>
      </c>
      <c r="AG7" s="95" t="str">
        <f>IF(AJ7&lt;&gt;"","-",IF(data!B4="","",IF(AF7=3,"ดีเยี่ยม",IF(AF7=2,"ดี",IF(AF7=1,"ผ่าน",IF(AF7=0,"ไม่ผ่าน"))))))</f>
        <v>ไม่ผ่าน</v>
      </c>
      <c r="AH7" s="95">
        <f>IF(AJ7&lt;&gt;"","-",IF(data!B4="","",MODE(B7:K7,R7:AA7)))</f>
        <v>0</v>
      </c>
      <c r="AI7" s="99" t="str">
        <f>IF(AJ7&lt;&gt;"","-",IF(data!D4="","",IF(AH7=3,"ดีเยี่ยม",IF(AH7=2,"ดี",IF(AH7=1,"ผ่าน",IF(AH7=0,"ไม่ผ่าน"))))))</f>
        <v>ไม่ผ่าน</v>
      </c>
      <c r="AJ7" s="19" t="str">
        <f>IF(data!F4="","",data!F4)</f>
        <v/>
      </c>
    </row>
    <row r="8" spans="1:41" s="19" customFormat="1" ht="15" customHeight="1" x14ac:dyDescent="0.3">
      <c r="A8" s="170">
        <v>2</v>
      </c>
      <c r="B8" s="93">
        <f>'[8]อ่านคิดวิเคราะห์ คุณลักษณะ 1'!$F8</f>
        <v>0</v>
      </c>
      <c r="C8" s="93">
        <f>'[9]อ่านคิดวิเคราะห์ คุณลักษณะ 1'!$F8</f>
        <v>0</v>
      </c>
      <c r="D8" s="93">
        <f>'[10]อ่านคิดวิเคราะห์ คุณลักษณะ 1'!$F8</f>
        <v>0</v>
      </c>
      <c r="E8" s="93">
        <f>'[11]อ่านคิดวิเคราะห์ คุณลักษณะ 1'!$F8</f>
        <v>0</v>
      </c>
      <c r="F8" s="93">
        <f>'[12]อ่านคิดวิเคราะห์ คุณลักษณะ 1'!$F8</f>
        <v>0</v>
      </c>
      <c r="G8" s="93">
        <f>'[13]อ่านคิดวิเคราะห์ คุณลักษณะ 1'!$F8</f>
        <v>0</v>
      </c>
      <c r="H8" s="93">
        <f>'[14]อ่านคิดวิเคราะห์ คุณลักษณะ 1'!$F8</f>
        <v>0</v>
      </c>
      <c r="I8" s="93">
        <f>'[15]อ่านคิดวิเคราะห์ คุณลักษณะ 1'!$F8</f>
        <v>0</v>
      </c>
      <c r="J8" s="93">
        <f>'[16]อ่านคิดวิเคราะห์ คุณลักษณะ 1'!$F8</f>
        <v>0</v>
      </c>
      <c r="K8" s="93">
        <f>IF(data!B5="","",MODE(L8:O8))</f>
        <v>0</v>
      </c>
      <c r="L8" s="93">
        <f>'[3]อ่านคิดวิเคราะห์ คุณลักษณะ 1'!$F8</f>
        <v>0</v>
      </c>
      <c r="M8" s="93">
        <f>'[4]อ่านคิดวิเคราะห์ คุณลักษณะ 1'!$F8</f>
        <v>0</v>
      </c>
      <c r="N8" s="93">
        <f>'[5]อ่านคิดวิเคราะห์ คุณลักษณะ 1'!$F8</f>
        <v>0</v>
      </c>
      <c r="O8" s="93">
        <f>'[6]อ่านคิดวิเคราะห์ คุณลักษณะ 1'!$F8</f>
        <v>0</v>
      </c>
      <c r="P8" s="94">
        <f>IF(AJ8&lt;&gt;"","-",IF(data!B5="","",MODE(B8:K8)))</f>
        <v>0</v>
      </c>
      <c r="Q8" s="99" t="str">
        <f>IF(AJ8&lt;&gt;"","-",IF(data!B5="","",IF(P8=3,"ดีเยี่ยม",IF(P8=2,"ดี",IF(P8=1,"ผ่าน",IF(P8=0,"ไม่ผ่าน"))))))</f>
        <v>ไม่ผ่าน</v>
      </c>
      <c r="R8" s="102">
        <f>'[8]อ่านคิดวิเคราะห์ คุณลักษณะ 2'!$F8</f>
        <v>0</v>
      </c>
      <c r="S8" s="93">
        <f>'[9]อ่านคิดวิเคราะห์ คุณลักษณะ 2'!$F8</f>
        <v>0</v>
      </c>
      <c r="T8" s="93">
        <f>'[10]อ่านคิดวิเคราะห์ คุณลักษณะ 2'!$F8</f>
        <v>0</v>
      </c>
      <c r="U8" s="93">
        <f>'[11]อ่านคิดวิเคราะห์ คุณลักษณะ 2'!$F8</f>
        <v>0</v>
      </c>
      <c r="V8" s="93">
        <f>'[12]อ่านคิดวิเคราะห์ คุณลักษณะ 2'!$F8</f>
        <v>0</v>
      </c>
      <c r="W8" s="93">
        <f>'[13]อ่านคิดวิเคราะห์ คุณลักษณะ 2'!$F8</f>
        <v>0</v>
      </c>
      <c r="X8" s="93">
        <f>'[14]อ่านคิดวิเคราะห์ คุณลักษณะ 2'!$F8</f>
        <v>0</v>
      </c>
      <c r="Y8" s="93">
        <f>'[15]อ่านคิดวิเคราะห์ คุณลักษณะ 2'!$F8</f>
        <v>0</v>
      </c>
      <c r="Z8" s="93">
        <f>'[16]อ่านคิดวิเคราะห์ คุณลักษณะ 2'!$F8</f>
        <v>0</v>
      </c>
      <c r="AA8" s="93">
        <f>IF(data!B5="","",MODE(AB8:AE8))</f>
        <v>0</v>
      </c>
      <c r="AB8" s="93">
        <f>'[3]อ่านคิดวิเคราะห์ คุณลักษณะ 2'!$F8</f>
        <v>0</v>
      </c>
      <c r="AC8" s="93">
        <f>'[4]อ่านคิดวิเคราะห์ คุณลักษณะ 2'!$F8</f>
        <v>0</v>
      </c>
      <c r="AD8" s="93">
        <f>'[5]อ่านคิดวิเคราะห์ คุณลักษณะ 2'!$F8</f>
        <v>0</v>
      </c>
      <c r="AE8" s="93">
        <f>'[6]อ่านคิดวิเคราะห์ คุณลักษณะ 2'!$F8</f>
        <v>0</v>
      </c>
      <c r="AF8" s="94">
        <f>IF(AJ8&lt;&gt;"","-",IF(data!B5="","",MODE(R8:AA8)))</f>
        <v>0</v>
      </c>
      <c r="AG8" s="95" t="str">
        <f>IF(AJ8&lt;&gt;"","-",IF(data!B5="","",IF(AF8=3,"ดีเยี่ยม",IF(AF8=2,"ดี",IF(AF8=1,"ผ่าน",IF(AF8=0,"ไม่ผ่าน"))))))</f>
        <v>ไม่ผ่าน</v>
      </c>
      <c r="AH8" s="95">
        <f>IF(AJ8&lt;&gt;"","-",IF(data!B5="","",MODE(B8:K8,R8:AA8)))</f>
        <v>0</v>
      </c>
      <c r="AI8" s="99" t="str">
        <f>IF(AJ8&lt;&gt;"","-",IF(data!D5="","",IF(AH8=3,"ดีเยี่ยม",IF(AH8=2,"ดี",IF(AH8=1,"ผ่าน",IF(AH8=0,"ไม่ผ่าน"))))))</f>
        <v>ไม่ผ่าน</v>
      </c>
      <c r="AJ8" s="19" t="str">
        <f>IF(data!F5="","",data!F5)</f>
        <v/>
      </c>
    </row>
    <row r="9" spans="1:41" s="19" customFormat="1" ht="15" customHeight="1" x14ac:dyDescent="0.3">
      <c r="A9" s="170">
        <v>3</v>
      </c>
      <c r="B9" s="93">
        <f>'[8]อ่านคิดวิเคราะห์ คุณลักษณะ 1'!$F9</f>
        <v>0</v>
      </c>
      <c r="C9" s="93">
        <f>'[9]อ่านคิดวิเคราะห์ คุณลักษณะ 1'!$F9</f>
        <v>0</v>
      </c>
      <c r="D9" s="93">
        <f>'[10]อ่านคิดวิเคราะห์ คุณลักษณะ 1'!$F9</f>
        <v>0</v>
      </c>
      <c r="E9" s="93">
        <f>'[11]อ่านคิดวิเคราะห์ คุณลักษณะ 1'!$F9</f>
        <v>0</v>
      </c>
      <c r="F9" s="93">
        <f>'[12]อ่านคิดวิเคราะห์ คุณลักษณะ 1'!$F9</f>
        <v>0</v>
      </c>
      <c r="G9" s="93">
        <f>'[13]อ่านคิดวิเคราะห์ คุณลักษณะ 1'!$F9</f>
        <v>0</v>
      </c>
      <c r="H9" s="93">
        <f>'[14]อ่านคิดวิเคราะห์ คุณลักษณะ 1'!$F9</f>
        <v>0</v>
      </c>
      <c r="I9" s="93">
        <f>'[15]อ่านคิดวิเคราะห์ คุณลักษณะ 1'!$F9</f>
        <v>0</v>
      </c>
      <c r="J9" s="93">
        <f>'[16]อ่านคิดวิเคราะห์ คุณลักษณะ 1'!$F9</f>
        <v>0</v>
      </c>
      <c r="K9" s="93">
        <f>IF(data!B6="","",MODE(L9:O9))</f>
        <v>0</v>
      </c>
      <c r="L9" s="93">
        <f>'[3]อ่านคิดวิเคราะห์ คุณลักษณะ 1'!$F9</f>
        <v>0</v>
      </c>
      <c r="M9" s="93">
        <f>'[4]อ่านคิดวิเคราะห์ คุณลักษณะ 1'!$F9</f>
        <v>0</v>
      </c>
      <c r="N9" s="93">
        <f>'[5]อ่านคิดวิเคราะห์ คุณลักษณะ 1'!$F9</f>
        <v>0</v>
      </c>
      <c r="O9" s="93">
        <f>'[6]อ่านคิดวิเคราะห์ คุณลักษณะ 1'!$F9</f>
        <v>0</v>
      </c>
      <c r="P9" s="94">
        <f>IF(AJ9&lt;&gt;"","-",IF(data!B6="","",MODE(B9:K9)))</f>
        <v>0</v>
      </c>
      <c r="Q9" s="99" t="str">
        <f>IF(AJ9&lt;&gt;"","-",IF(data!B6="","",IF(P9=3,"ดีเยี่ยม",IF(P9=2,"ดี",IF(P9=1,"ผ่าน",IF(P9=0,"ไม่ผ่าน"))))))</f>
        <v>ไม่ผ่าน</v>
      </c>
      <c r="R9" s="102">
        <f>'[8]อ่านคิดวิเคราะห์ คุณลักษณะ 2'!$F9</f>
        <v>0</v>
      </c>
      <c r="S9" s="93">
        <f>'[9]อ่านคิดวิเคราะห์ คุณลักษณะ 2'!$F9</f>
        <v>0</v>
      </c>
      <c r="T9" s="93">
        <f>'[10]อ่านคิดวิเคราะห์ คุณลักษณะ 2'!$F9</f>
        <v>0</v>
      </c>
      <c r="U9" s="93">
        <f>'[11]อ่านคิดวิเคราะห์ คุณลักษณะ 2'!$F9</f>
        <v>0</v>
      </c>
      <c r="V9" s="93">
        <f>'[12]อ่านคิดวิเคราะห์ คุณลักษณะ 2'!$F9</f>
        <v>0</v>
      </c>
      <c r="W9" s="93">
        <f>'[13]อ่านคิดวิเคราะห์ คุณลักษณะ 2'!$F9</f>
        <v>0</v>
      </c>
      <c r="X9" s="93">
        <f>'[14]อ่านคิดวิเคราะห์ คุณลักษณะ 2'!$F9</f>
        <v>0</v>
      </c>
      <c r="Y9" s="93">
        <f>'[15]อ่านคิดวิเคราะห์ คุณลักษณะ 2'!$F9</f>
        <v>0</v>
      </c>
      <c r="Z9" s="93">
        <f>'[16]อ่านคิดวิเคราะห์ คุณลักษณะ 2'!$F9</f>
        <v>0</v>
      </c>
      <c r="AA9" s="93">
        <f>IF(data!B6="","",MODE(AB9:AE9))</f>
        <v>0</v>
      </c>
      <c r="AB9" s="93">
        <f>'[3]อ่านคิดวิเคราะห์ คุณลักษณะ 2'!$F9</f>
        <v>0</v>
      </c>
      <c r="AC9" s="93">
        <f>'[4]อ่านคิดวิเคราะห์ คุณลักษณะ 2'!$F9</f>
        <v>0</v>
      </c>
      <c r="AD9" s="93">
        <f>'[5]อ่านคิดวิเคราะห์ คุณลักษณะ 2'!$F9</f>
        <v>0</v>
      </c>
      <c r="AE9" s="93">
        <f>'[6]อ่านคิดวิเคราะห์ คุณลักษณะ 2'!$F9</f>
        <v>0</v>
      </c>
      <c r="AF9" s="94">
        <f>IF(AJ9&lt;&gt;"","-",IF(data!B6="","",MODE(R9:AA9)))</f>
        <v>0</v>
      </c>
      <c r="AG9" s="95" t="str">
        <f>IF(AJ9&lt;&gt;"","-",IF(data!B6="","",IF(AF9=3,"ดีเยี่ยม",IF(AF9=2,"ดี",IF(AF9=1,"ผ่าน",IF(AF9=0,"ไม่ผ่าน"))))))</f>
        <v>ไม่ผ่าน</v>
      </c>
      <c r="AH9" s="95">
        <f>IF(AJ9&lt;&gt;"","-",IF(data!B6="","",MODE(B9:K9,R9:AA9)))</f>
        <v>0</v>
      </c>
      <c r="AI9" s="99" t="str">
        <f>IF(AJ9&lt;&gt;"","-",IF(data!D6="","",IF(AH9=3,"ดีเยี่ยม",IF(AH9=2,"ดี",IF(AH9=1,"ผ่าน",IF(AH9=0,"ไม่ผ่าน"))))))</f>
        <v>ไม่ผ่าน</v>
      </c>
      <c r="AJ9" s="19" t="str">
        <f>IF(data!F6="","",data!F6)</f>
        <v/>
      </c>
    </row>
    <row r="10" spans="1:41" s="19" customFormat="1" ht="15" customHeight="1" x14ac:dyDescent="0.3">
      <c r="A10" s="170">
        <v>4</v>
      </c>
      <c r="B10" s="93" t="str">
        <f>'[8]อ่านคิดวิเคราะห์ คุณลักษณะ 1'!$F10</f>
        <v/>
      </c>
      <c r="C10" s="93" t="str">
        <f>'[9]อ่านคิดวิเคราะห์ คุณลักษณะ 1'!$F10</f>
        <v/>
      </c>
      <c r="D10" s="93" t="str">
        <f>'[10]อ่านคิดวิเคราะห์ คุณลักษณะ 1'!$F10</f>
        <v/>
      </c>
      <c r="E10" s="93" t="str">
        <f>'[11]อ่านคิดวิเคราะห์ คุณลักษณะ 1'!$F10</f>
        <v/>
      </c>
      <c r="F10" s="93" t="str">
        <f>'[12]อ่านคิดวิเคราะห์ คุณลักษณะ 1'!$F10</f>
        <v/>
      </c>
      <c r="G10" s="93" t="str">
        <f>'[13]อ่านคิดวิเคราะห์ คุณลักษณะ 1'!$F10</f>
        <v/>
      </c>
      <c r="H10" s="93" t="str">
        <f>'[14]อ่านคิดวิเคราะห์ คุณลักษณะ 1'!$F10</f>
        <v/>
      </c>
      <c r="I10" s="93" t="str">
        <f>'[15]อ่านคิดวิเคราะห์ คุณลักษณะ 1'!$F10</f>
        <v/>
      </c>
      <c r="J10" s="93" t="str">
        <f>'[16]อ่านคิดวิเคราะห์ คุณลักษณะ 1'!$F10</f>
        <v/>
      </c>
      <c r="K10" s="93" t="str">
        <f>IF(data!B7="","",MODE(L10:O10))</f>
        <v/>
      </c>
      <c r="L10" s="93" t="str">
        <f>'[3]อ่านคิดวิเคราะห์ คุณลักษณะ 1'!$F10</f>
        <v/>
      </c>
      <c r="M10" s="93" t="str">
        <f>'[4]อ่านคิดวิเคราะห์ คุณลักษณะ 1'!$F10</f>
        <v/>
      </c>
      <c r="N10" s="93" t="str">
        <f>'[5]อ่านคิดวิเคราะห์ คุณลักษณะ 1'!$F10</f>
        <v/>
      </c>
      <c r="O10" s="93" t="str">
        <f>'[6]อ่านคิดวิเคราะห์ คุณลักษณะ 1'!$F10</f>
        <v/>
      </c>
      <c r="P10" s="94" t="str">
        <f>IF(AJ10&lt;&gt;"","-",IF(data!B7="","",MODE(B10:K10)))</f>
        <v/>
      </c>
      <c r="Q10" s="99" t="str">
        <f>IF(AJ10&lt;&gt;"","-",IF(data!B7="","",IF(P10=3,"ดีเยี่ยม",IF(P10=2,"ดี",IF(P10=1,"ผ่าน",IF(P10=0,"ไม่ผ่าน"))))))</f>
        <v/>
      </c>
      <c r="R10" s="102" t="str">
        <f>'[8]อ่านคิดวิเคราะห์ คุณลักษณะ 2'!$F10</f>
        <v/>
      </c>
      <c r="S10" s="93" t="str">
        <f>'[9]อ่านคิดวิเคราะห์ คุณลักษณะ 2'!$F10</f>
        <v/>
      </c>
      <c r="T10" s="93" t="str">
        <f>'[10]อ่านคิดวิเคราะห์ คุณลักษณะ 2'!$F10</f>
        <v/>
      </c>
      <c r="U10" s="93" t="str">
        <f>'[11]อ่านคิดวิเคราะห์ คุณลักษณะ 2'!$F10</f>
        <v/>
      </c>
      <c r="V10" s="93" t="str">
        <f>'[12]อ่านคิดวิเคราะห์ คุณลักษณะ 2'!$F10</f>
        <v/>
      </c>
      <c r="W10" s="93" t="str">
        <f>'[13]อ่านคิดวิเคราะห์ คุณลักษณะ 2'!$F10</f>
        <v/>
      </c>
      <c r="X10" s="93" t="str">
        <f>'[14]อ่านคิดวิเคราะห์ คุณลักษณะ 2'!$F10</f>
        <v/>
      </c>
      <c r="Y10" s="93" t="str">
        <f>'[15]อ่านคิดวิเคราะห์ คุณลักษณะ 2'!$F10</f>
        <v/>
      </c>
      <c r="Z10" s="93" t="str">
        <f>'[16]อ่านคิดวิเคราะห์ คุณลักษณะ 2'!$F10</f>
        <v/>
      </c>
      <c r="AA10" s="93" t="str">
        <f>IF(data!B7="","",MODE(AB10:AE10))</f>
        <v/>
      </c>
      <c r="AB10" s="93" t="str">
        <f>'[3]อ่านคิดวิเคราะห์ คุณลักษณะ 2'!$F10</f>
        <v/>
      </c>
      <c r="AC10" s="93" t="str">
        <f>'[4]อ่านคิดวิเคราะห์ คุณลักษณะ 2'!$F10</f>
        <v/>
      </c>
      <c r="AD10" s="93" t="str">
        <f>'[5]อ่านคิดวิเคราะห์ คุณลักษณะ 2'!$F10</f>
        <v/>
      </c>
      <c r="AE10" s="93" t="str">
        <f>'[6]อ่านคิดวิเคราะห์ คุณลักษณะ 2'!$F10</f>
        <v/>
      </c>
      <c r="AF10" s="94" t="str">
        <f>IF(AJ10&lt;&gt;"","-",IF(data!B7="","",MODE(R10:AA10)))</f>
        <v/>
      </c>
      <c r="AG10" s="95" t="str">
        <f>IF(AJ10&lt;&gt;"","-",IF(data!B7="","",IF(AF10=3,"ดีเยี่ยม",IF(AF10=2,"ดี",IF(AF10=1,"ผ่าน",IF(AF10=0,"ไม่ผ่าน"))))))</f>
        <v/>
      </c>
      <c r="AH10" s="95" t="str">
        <f>IF(AJ10&lt;&gt;"","-",IF(data!B7="","",MODE(B10:K10,R10:AA10)))</f>
        <v/>
      </c>
      <c r="AI10" s="99" t="str">
        <f>IF(AJ10&lt;&gt;"","-",IF(data!D7="","",IF(AH10=3,"ดีเยี่ยม",IF(AH10=2,"ดี",IF(AH10=1,"ผ่าน",IF(AH10=0,"ไม่ผ่าน"))))))</f>
        <v/>
      </c>
      <c r="AJ10" s="19" t="str">
        <f>IF(data!F7="","",data!F7)</f>
        <v/>
      </c>
    </row>
    <row r="11" spans="1:41" s="96" customFormat="1" ht="15" customHeight="1" thickBot="1" x14ac:dyDescent="0.35">
      <c r="A11" s="170">
        <v>5</v>
      </c>
      <c r="B11" s="93" t="str">
        <f>'[8]อ่านคิดวิเคราะห์ คุณลักษณะ 1'!$F11</f>
        <v/>
      </c>
      <c r="C11" s="93" t="str">
        <f>'[9]อ่านคิดวิเคราะห์ คุณลักษณะ 1'!$F11</f>
        <v/>
      </c>
      <c r="D11" s="93" t="str">
        <f>'[10]อ่านคิดวิเคราะห์ คุณลักษณะ 1'!$F11</f>
        <v/>
      </c>
      <c r="E11" s="93" t="str">
        <f>'[11]อ่านคิดวิเคราะห์ คุณลักษณะ 1'!$F11</f>
        <v/>
      </c>
      <c r="F11" s="93" t="str">
        <f>'[12]อ่านคิดวิเคราะห์ คุณลักษณะ 1'!$F11</f>
        <v/>
      </c>
      <c r="G11" s="93" t="str">
        <f>'[13]อ่านคิดวิเคราะห์ คุณลักษณะ 1'!$F11</f>
        <v/>
      </c>
      <c r="H11" s="93" t="str">
        <f>'[14]อ่านคิดวิเคราะห์ คุณลักษณะ 1'!$F11</f>
        <v/>
      </c>
      <c r="I11" s="93" t="str">
        <f>'[15]อ่านคิดวิเคราะห์ คุณลักษณะ 1'!$F11</f>
        <v/>
      </c>
      <c r="J11" s="93" t="str">
        <f>'[16]อ่านคิดวิเคราะห์ คุณลักษณะ 1'!$F11</f>
        <v/>
      </c>
      <c r="K11" s="93" t="str">
        <f>IF(data!B8="","",MODE(L11:O11))</f>
        <v/>
      </c>
      <c r="L11" s="93" t="str">
        <f>'[3]อ่านคิดวิเคราะห์ คุณลักษณะ 1'!$F11</f>
        <v/>
      </c>
      <c r="M11" s="93" t="str">
        <f>'[4]อ่านคิดวิเคราะห์ คุณลักษณะ 1'!$F11</f>
        <v/>
      </c>
      <c r="N11" s="93" t="str">
        <f>'[5]อ่านคิดวิเคราะห์ คุณลักษณะ 1'!$F11</f>
        <v/>
      </c>
      <c r="O11" s="93" t="str">
        <f>'[6]อ่านคิดวิเคราะห์ คุณลักษณะ 1'!$F11</f>
        <v/>
      </c>
      <c r="P11" s="94" t="str">
        <f>IF(AJ11&lt;&gt;"","-",IF(data!B8="","",MODE(B11:K11)))</f>
        <v/>
      </c>
      <c r="Q11" s="99" t="str">
        <f>IF(AJ11&lt;&gt;"","-",IF(data!B8="","",IF(P11=3,"ดีเยี่ยม",IF(P11=2,"ดี",IF(P11=1,"ผ่าน",IF(P11=0,"ไม่ผ่าน"))))))</f>
        <v/>
      </c>
      <c r="R11" s="102" t="str">
        <f>'[8]อ่านคิดวิเคราะห์ คุณลักษณะ 2'!$F11</f>
        <v/>
      </c>
      <c r="S11" s="93" t="str">
        <f>'[9]อ่านคิดวิเคราะห์ คุณลักษณะ 2'!$F11</f>
        <v/>
      </c>
      <c r="T11" s="93" t="str">
        <f>'[10]อ่านคิดวิเคราะห์ คุณลักษณะ 2'!$F11</f>
        <v/>
      </c>
      <c r="U11" s="93" t="str">
        <f>'[11]อ่านคิดวิเคราะห์ คุณลักษณะ 2'!$F11</f>
        <v/>
      </c>
      <c r="V11" s="93" t="str">
        <f>'[12]อ่านคิดวิเคราะห์ คุณลักษณะ 2'!$F11</f>
        <v/>
      </c>
      <c r="W11" s="93" t="str">
        <f>'[13]อ่านคิดวิเคราะห์ คุณลักษณะ 2'!$F11</f>
        <v/>
      </c>
      <c r="X11" s="93" t="str">
        <f>'[14]อ่านคิดวิเคราะห์ คุณลักษณะ 2'!$F11</f>
        <v/>
      </c>
      <c r="Y11" s="93" t="str">
        <f>'[15]อ่านคิดวิเคราะห์ คุณลักษณะ 2'!$F11</f>
        <v/>
      </c>
      <c r="Z11" s="93" t="str">
        <f>'[16]อ่านคิดวิเคราะห์ คุณลักษณะ 2'!$F11</f>
        <v/>
      </c>
      <c r="AA11" s="93" t="str">
        <f>IF(data!B8="","",MODE(AB11:AE11))</f>
        <v/>
      </c>
      <c r="AB11" s="93" t="str">
        <f>'[3]อ่านคิดวิเคราะห์ คุณลักษณะ 2'!$F11</f>
        <v/>
      </c>
      <c r="AC11" s="93" t="str">
        <f>'[4]อ่านคิดวิเคราะห์ คุณลักษณะ 2'!$F11</f>
        <v/>
      </c>
      <c r="AD11" s="93" t="str">
        <f>'[5]อ่านคิดวิเคราะห์ คุณลักษณะ 2'!$F11</f>
        <v/>
      </c>
      <c r="AE11" s="93" t="str">
        <f>'[6]อ่านคิดวิเคราะห์ คุณลักษณะ 2'!$F11</f>
        <v/>
      </c>
      <c r="AF11" s="94" t="str">
        <f>IF(AJ11&lt;&gt;"","-",IF(data!B8="","",MODE(R11:AA11)))</f>
        <v/>
      </c>
      <c r="AG11" s="95" t="str">
        <f>IF(AJ11&lt;&gt;"","-",IF(data!B8="","",IF(AF11=3,"ดีเยี่ยม",IF(AF11=2,"ดี",IF(AF11=1,"ผ่าน",IF(AF11=0,"ไม่ผ่าน"))))))</f>
        <v/>
      </c>
      <c r="AH11" s="95" t="str">
        <f>IF(AJ11&lt;&gt;"","-",IF(data!B8="","",MODE(B11:K11,R11:AA11)))</f>
        <v/>
      </c>
      <c r="AI11" s="99" t="str">
        <f>IF(AJ11&lt;&gt;"","-",IF(data!D8="","",IF(AH11=3,"ดีเยี่ยม",IF(AH11=2,"ดี",IF(AH11=1,"ผ่าน",IF(AH11=0,"ไม่ผ่าน"))))))</f>
        <v/>
      </c>
      <c r="AJ11" s="19" t="str">
        <f>IF(data!F8="","",data!F8)</f>
        <v/>
      </c>
    </row>
    <row r="12" spans="1:41" s="97" customFormat="1" ht="15" customHeight="1" x14ac:dyDescent="0.3">
      <c r="A12" s="170">
        <v>6</v>
      </c>
      <c r="B12" s="93" t="str">
        <f>'[8]อ่านคิดวิเคราะห์ คุณลักษณะ 1'!$F12</f>
        <v/>
      </c>
      <c r="C12" s="93" t="str">
        <f>'[9]อ่านคิดวิเคราะห์ คุณลักษณะ 1'!$F12</f>
        <v/>
      </c>
      <c r="D12" s="93" t="str">
        <f>'[10]อ่านคิดวิเคราะห์ คุณลักษณะ 1'!$F12</f>
        <v/>
      </c>
      <c r="E12" s="93" t="str">
        <f>'[11]อ่านคิดวิเคราะห์ คุณลักษณะ 1'!$F12</f>
        <v/>
      </c>
      <c r="F12" s="93" t="str">
        <f>'[12]อ่านคิดวิเคราะห์ คุณลักษณะ 1'!$F12</f>
        <v/>
      </c>
      <c r="G12" s="93" t="str">
        <f>'[13]อ่านคิดวิเคราะห์ คุณลักษณะ 1'!$F12</f>
        <v/>
      </c>
      <c r="H12" s="93" t="str">
        <f>'[14]อ่านคิดวิเคราะห์ คุณลักษณะ 1'!$F12</f>
        <v/>
      </c>
      <c r="I12" s="93" t="str">
        <f>'[15]อ่านคิดวิเคราะห์ คุณลักษณะ 1'!$F12</f>
        <v/>
      </c>
      <c r="J12" s="93" t="str">
        <f>'[16]อ่านคิดวิเคราะห์ คุณลักษณะ 1'!$F12</f>
        <v/>
      </c>
      <c r="K12" s="93" t="str">
        <f>IF(data!B9="","",MODE(L12:O12))</f>
        <v/>
      </c>
      <c r="L12" s="93" t="str">
        <f>'[3]อ่านคิดวิเคราะห์ คุณลักษณะ 1'!$F12</f>
        <v/>
      </c>
      <c r="M12" s="93" t="str">
        <f>'[4]อ่านคิดวิเคราะห์ คุณลักษณะ 1'!$F12</f>
        <v/>
      </c>
      <c r="N12" s="93" t="str">
        <f>'[5]อ่านคิดวิเคราะห์ คุณลักษณะ 1'!$F12</f>
        <v/>
      </c>
      <c r="O12" s="93" t="str">
        <f>'[6]อ่านคิดวิเคราะห์ คุณลักษณะ 1'!$F12</f>
        <v/>
      </c>
      <c r="P12" s="94" t="str">
        <f>IF(AJ12&lt;&gt;"","-",IF(data!B9="","",MODE(B12:K12)))</f>
        <v/>
      </c>
      <c r="Q12" s="99" t="str">
        <f>IF(AJ12&lt;&gt;"","-",IF(data!B9="","",IF(P12=3,"ดีเยี่ยม",IF(P12=2,"ดี",IF(P12=1,"ผ่าน",IF(P12=0,"ไม่ผ่าน"))))))</f>
        <v/>
      </c>
      <c r="R12" s="102" t="str">
        <f>'[8]อ่านคิดวิเคราะห์ คุณลักษณะ 2'!$F12</f>
        <v/>
      </c>
      <c r="S12" s="93" t="str">
        <f>'[9]อ่านคิดวิเคราะห์ คุณลักษณะ 2'!$F12</f>
        <v/>
      </c>
      <c r="T12" s="93" t="str">
        <f>'[10]อ่านคิดวิเคราะห์ คุณลักษณะ 2'!$F12</f>
        <v/>
      </c>
      <c r="U12" s="93" t="str">
        <f>'[11]อ่านคิดวิเคราะห์ คุณลักษณะ 2'!$F12</f>
        <v/>
      </c>
      <c r="V12" s="93" t="str">
        <f>'[12]อ่านคิดวิเคราะห์ คุณลักษณะ 2'!$F12</f>
        <v/>
      </c>
      <c r="W12" s="93" t="str">
        <f>'[13]อ่านคิดวิเคราะห์ คุณลักษณะ 2'!$F12</f>
        <v/>
      </c>
      <c r="X12" s="93" t="str">
        <f>'[14]อ่านคิดวิเคราะห์ คุณลักษณะ 2'!$F12</f>
        <v/>
      </c>
      <c r="Y12" s="93" t="str">
        <f>'[15]อ่านคิดวิเคราะห์ คุณลักษณะ 2'!$F12</f>
        <v/>
      </c>
      <c r="Z12" s="93" t="str">
        <f>'[16]อ่านคิดวิเคราะห์ คุณลักษณะ 2'!$F12</f>
        <v/>
      </c>
      <c r="AA12" s="93" t="str">
        <f>IF(data!B9="","",MODE(AB12:AE12))</f>
        <v/>
      </c>
      <c r="AB12" s="93" t="str">
        <f>'[3]อ่านคิดวิเคราะห์ คุณลักษณะ 2'!$F12</f>
        <v/>
      </c>
      <c r="AC12" s="93" t="str">
        <f>'[4]อ่านคิดวิเคราะห์ คุณลักษณะ 2'!$F12</f>
        <v/>
      </c>
      <c r="AD12" s="93" t="str">
        <f>'[5]อ่านคิดวิเคราะห์ คุณลักษณะ 2'!$F12</f>
        <v/>
      </c>
      <c r="AE12" s="93" t="str">
        <f>'[6]อ่านคิดวิเคราะห์ คุณลักษณะ 2'!$F12</f>
        <v/>
      </c>
      <c r="AF12" s="94" t="str">
        <f>IF(AJ12&lt;&gt;"","-",IF(data!B9="","",MODE(R12:AA12)))</f>
        <v/>
      </c>
      <c r="AG12" s="95" t="str">
        <f>IF(AJ12&lt;&gt;"","-",IF(data!B9="","",IF(AF12=3,"ดีเยี่ยม",IF(AF12=2,"ดี",IF(AF12=1,"ผ่าน",IF(AF12=0,"ไม่ผ่าน"))))))</f>
        <v/>
      </c>
      <c r="AH12" s="95" t="str">
        <f>IF(AJ12&lt;&gt;"","-",IF(data!B9="","",MODE(B12:K12,R12:AA12)))</f>
        <v/>
      </c>
      <c r="AI12" s="99" t="str">
        <f>IF(AJ12&lt;&gt;"","-",IF(data!D9="","",IF(AH12=3,"ดีเยี่ยม",IF(AH12=2,"ดี",IF(AH12=1,"ผ่าน",IF(AH12=0,"ไม่ผ่าน"))))))</f>
        <v/>
      </c>
      <c r="AJ12" s="19" t="str">
        <f>IF(data!F9="","",data!F9)</f>
        <v/>
      </c>
    </row>
    <row r="13" spans="1:41" s="19" customFormat="1" ht="15" customHeight="1" x14ac:dyDescent="0.3">
      <c r="A13" s="170">
        <v>7</v>
      </c>
      <c r="B13" s="93" t="str">
        <f>'[8]อ่านคิดวิเคราะห์ คุณลักษณะ 1'!$F13</f>
        <v/>
      </c>
      <c r="C13" s="93" t="str">
        <f>'[9]อ่านคิดวิเคราะห์ คุณลักษณะ 1'!$F13</f>
        <v/>
      </c>
      <c r="D13" s="93" t="str">
        <f>'[10]อ่านคิดวิเคราะห์ คุณลักษณะ 1'!$F13</f>
        <v/>
      </c>
      <c r="E13" s="93" t="str">
        <f>'[11]อ่านคิดวิเคราะห์ คุณลักษณะ 1'!$F13</f>
        <v/>
      </c>
      <c r="F13" s="93" t="str">
        <f>'[12]อ่านคิดวิเคราะห์ คุณลักษณะ 1'!$F13</f>
        <v/>
      </c>
      <c r="G13" s="93" t="str">
        <f>'[13]อ่านคิดวิเคราะห์ คุณลักษณะ 1'!$F13</f>
        <v/>
      </c>
      <c r="H13" s="93" t="str">
        <f>'[14]อ่านคิดวิเคราะห์ คุณลักษณะ 1'!$F13</f>
        <v/>
      </c>
      <c r="I13" s="93" t="str">
        <f>'[15]อ่านคิดวิเคราะห์ คุณลักษณะ 1'!$F13</f>
        <v/>
      </c>
      <c r="J13" s="93" t="str">
        <f>'[16]อ่านคิดวิเคราะห์ คุณลักษณะ 1'!$F13</f>
        <v/>
      </c>
      <c r="K13" s="93" t="str">
        <f>IF(data!B10="","",MODE(L13:O13))</f>
        <v/>
      </c>
      <c r="L13" s="93" t="str">
        <f>'[3]อ่านคิดวิเคราะห์ คุณลักษณะ 1'!$F13</f>
        <v/>
      </c>
      <c r="M13" s="93" t="str">
        <f>'[4]อ่านคิดวิเคราะห์ คุณลักษณะ 1'!$F13</f>
        <v/>
      </c>
      <c r="N13" s="93" t="str">
        <f>'[5]อ่านคิดวิเคราะห์ คุณลักษณะ 1'!$F13</f>
        <v/>
      </c>
      <c r="O13" s="93" t="str">
        <f>'[6]อ่านคิดวิเคราะห์ คุณลักษณะ 1'!$F13</f>
        <v/>
      </c>
      <c r="P13" s="94" t="str">
        <f>IF(AJ13&lt;&gt;"","-",IF(data!B10="","",MODE(B13:K13)))</f>
        <v/>
      </c>
      <c r="Q13" s="99" t="str">
        <f>IF(AJ13&lt;&gt;"","-",IF(data!B10="","",IF(P13=3,"ดีเยี่ยม",IF(P13=2,"ดี",IF(P13=1,"ผ่าน",IF(P13=0,"ไม่ผ่าน"))))))</f>
        <v/>
      </c>
      <c r="R13" s="102" t="str">
        <f>'[8]อ่านคิดวิเคราะห์ คุณลักษณะ 2'!$F13</f>
        <v/>
      </c>
      <c r="S13" s="93" t="str">
        <f>'[9]อ่านคิดวิเคราะห์ คุณลักษณะ 2'!$F13</f>
        <v/>
      </c>
      <c r="T13" s="93" t="str">
        <f>'[10]อ่านคิดวิเคราะห์ คุณลักษณะ 2'!$F13</f>
        <v/>
      </c>
      <c r="U13" s="93" t="str">
        <f>'[11]อ่านคิดวิเคราะห์ คุณลักษณะ 2'!$F13</f>
        <v/>
      </c>
      <c r="V13" s="93" t="str">
        <f>'[12]อ่านคิดวิเคราะห์ คุณลักษณะ 2'!$F13</f>
        <v/>
      </c>
      <c r="W13" s="93" t="str">
        <f>'[13]อ่านคิดวิเคราะห์ คุณลักษณะ 2'!$F13</f>
        <v/>
      </c>
      <c r="X13" s="93" t="str">
        <f>'[14]อ่านคิดวิเคราะห์ คุณลักษณะ 2'!$F13</f>
        <v/>
      </c>
      <c r="Y13" s="93" t="str">
        <f>'[15]อ่านคิดวิเคราะห์ คุณลักษณะ 2'!$F13</f>
        <v/>
      </c>
      <c r="Z13" s="93" t="str">
        <f>'[16]อ่านคิดวิเคราะห์ คุณลักษณะ 2'!$F13</f>
        <v/>
      </c>
      <c r="AA13" s="93" t="str">
        <f>IF(data!B10="","",MODE(AB13:AE13))</f>
        <v/>
      </c>
      <c r="AB13" s="93" t="str">
        <f>'[3]อ่านคิดวิเคราะห์ คุณลักษณะ 2'!$F13</f>
        <v/>
      </c>
      <c r="AC13" s="93" t="str">
        <f>'[4]อ่านคิดวิเคราะห์ คุณลักษณะ 2'!$F13</f>
        <v/>
      </c>
      <c r="AD13" s="93" t="str">
        <f>'[5]อ่านคิดวิเคราะห์ คุณลักษณะ 2'!$F13</f>
        <v/>
      </c>
      <c r="AE13" s="93" t="str">
        <f>'[6]อ่านคิดวิเคราะห์ คุณลักษณะ 2'!$F13</f>
        <v/>
      </c>
      <c r="AF13" s="94" t="str">
        <f>IF(AJ13&lt;&gt;"","-",IF(data!B10="","",MODE(R13:AA13)))</f>
        <v/>
      </c>
      <c r="AG13" s="95" t="str">
        <f>IF(AJ13&lt;&gt;"","-",IF(data!B10="","",IF(AF13=3,"ดีเยี่ยม",IF(AF13=2,"ดี",IF(AF13=1,"ผ่าน",IF(AF13=0,"ไม่ผ่าน"))))))</f>
        <v/>
      </c>
      <c r="AH13" s="95" t="str">
        <f>IF(AJ13&lt;&gt;"","-",IF(data!B10="","",MODE(B13:K13,R13:AA13)))</f>
        <v/>
      </c>
      <c r="AI13" s="99" t="str">
        <f>IF(AJ13&lt;&gt;"","-",IF(data!D10="","",IF(AH13=3,"ดีเยี่ยม",IF(AH13=2,"ดี",IF(AH13=1,"ผ่าน",IF(AH13=0,"ไม่ผ่าน"))))))</f>
        <v/>
      </c>
      <c r="AJ13" s="19" t="str">
        <f>IF(data!F10="","",data!F10)</f>
        <v/>
      </c>
    </row>
    <row r="14" spans="1:41" s="19" customFormat="1" ht="15" customHeight="1" x14ac:dyDescent="0.3">
      <c r="A14" s="170">
        <v>8</v>
      </c>
      <c r="B14" s="93" t="str">
        <f>'[8]อ่านคิดวิเคราะห์ คุณลักษณะ 1'!$F14</f>
        <v/>
      </c>
      <c r="C14" s="93" t="str">
        <f>'[9]อ่านคิดวิเคราะห์ คุณลักษณะ 1'!$F14</f>
        <v/>
      </c>
      <c r="D14" s="93" t="str">
        <f>'[10]อ่านคิดวิเคราะห์ คุณลักษณะ 1'!$F14</f>
        <v/>
      </c>
      <c r="E14" s="93" t="str">
        <f>'[11]อ่านคิดวิเคราะห์ คุณลักษณะ 1'!$F14</f>
        <v/>
      </c>
      <c r="F14" s="93" t="str">
        <f>'[12]อ่านคิดวิเคราะห์ คุณลักษณะ 1'!$F14</f>
        <v/>
      </c>
      <c r="G14" s="93" t="str">
        <f>'[13]อ่านคิดวิเคราะห์ คุณลักษณะ 1'!$F14</f>
        <v/>
      </c>
      <c r="H14" s="93" t="str">
        <f>'[14]อ่านคิดวิเคราะห์ คุณลักษณะ 1'!$F14</f>
        <v/>
      </c>
      <c r="I14" s="93" t="str">
        <f>'[15]อ่านคิดวิเคราะห์ คุณลักษณะ 1'!$F14</f>
        <v/>
      </c>
      <c r="J14" s="93" t="str">
        <f>'[16]อ่านคิดวิเคราะห์ คุณลักษณะ 1'!$F14</f>
        <v/>
      </c>
      <c r="K14" s="93" t="str">
        <f>IF(data!B11="","",MODE(L14:O14))</f>
        <v/>
      </c>
      <c r="L14" s="93" t="str">
        <f>'[3]อ่านคิดวิเคราะห์ คุณลักษณะ 1'!$F14</f>
        <v/>
      </c>
      <c r="M14" s="93" t="str">
        <f>'[4]อ่านคิดวิเคราะห์ คุณลักษณะ 1'!$F14</f>
        <v/>
      </c>
      <c r="N14" s="93" t="str">
        <f>'[5]อ่านคิดวิเคราะห์ คุณลักษณะ 1'!$F14</f>
        <v/>
      </c>
      <c r="O14" s="93" t="str">
        <f>'[6]อ่านคิดวิเคราะห์ คุณลักษณะ 1'!$F14</f>
        <v/>
      </c>
      <c r="P14" s="94" t="str">
        <f>IF(AJ14&lt;&gt;"","-",IF(data!B11="","",MODE(B14:K14)))</f>
        <v/>
      </c>
      <c r="Q14" s="99" t="str">
        <f>IF(AJ14&lt;&gt;"","-",IF(data!B11="","",IF(P14=3,"ดีเยี่ยม",IF(P14=2,"ดี",IF(P14=1,"ผ่าน",IF(P14=0,"ไม่ผ่าน"))))))</f>
        <v/>
      </c>
      <c r="R14" s="102" t="str">
        <f>'[8]อ่านคิดวิเคราะห์ คุณลักษณะ 2'!$F14</f>
        <v/>
      </c>
      <c r="S14" s="93" t="str">
        <f>'[9]อ่านคิดวิเคราะห์ คุณลักษณะ 2'!$F14</f>
        <v/>
      </c>
      <c r="T14" s="93" t="str">
        <f>'[10]อ่านคิดวิเคราะห์ คุณลักษณะ 2'!$F14</f>
        <v/>
      </c>
      <c r="U14" s="93" t="str">
        <f>'[11]อ่านคิดวิเคราะห์ คุณลักษณะ 2'!$F14</f>
        <v/>
      </c>
      <c r="V14" s="93" t="str">
        <f>'[12]อ่านคิดวิเคราะห์ คุณลักษณะ 2'!$F14</f>
        <v/>
      </c>
      <c r="W14" s="93" t="str">
        <f>'[13]อ่านคิดวิเคราะห์ คุณลักษณะ 2'!$F14</f>
        <v/>
      </c>
      <c r="X14" s="93" t="str">
        <f>'[14]อ่านคิดวิเคราะห์ คุณลักษณะ 2'!$F14</f>
        <v/>
      </c>
      <c r="Y14" s="93" t="str">
        <f>'[15]อ่านคิดวิเคราะห์ คุณลักษณะ 2'!$F14</f>
        <v/>
      </c>
      <c r="Z14" s="93" t="str">
        <f>'[16]อ่านคิดวิเคราะห์ คุณลักษณะ 2'!$F14</f>
        <v/>
      </c>
      <c r="AA14" s="93" t="str">
        <f>IF(data!B11="","",MODE(AB14:AE14))</f>
        <v/>
      </c>
      <c r="AB14" s="93" t="str">
        <f>'[3]อ่านคิดวิเคราะห์ คุณลักษณะ 2'!$F14</f>
        <v/>
      </c>
      <c r="AC14" s="93" t="str">
        <f>'[4]อ่านคิดวิเคราะห์ คุณลักษณะ 2'!$F14</f>
        <v/>
      </c>
      <c r="AD14" s="93" t="str">
        <f>'[5]อ่านคิดวิเคราะห์ คุณลักษณะ 2'!$F14</f>
        <v/>
      </c>
      <c r="AE14" s="93" t="str">
        <f>'[6]อ่านคิดวิเคราะห์ คุณลักษณะ 2'!$F14</f>
        <v/>
      </c>
      <c r="AF14" s="94" t="str">
        <f>IF(AJ14&lt;&gt;"","-",IF(data!B11="","",MODE(R14:AA14)))</f>
        <v/>
      </c>
      <c r="AG14" s="95" t="str">
        <f>IF(AJ14&lt;&gt;"","-",IF(data!B11="","",IF(AF14=3,"ดีเยี่ยม",IF(AF14=2,"ดี",IF(AF14=1,"ผ่าน",IF(AF14=0,"ไม่ผ่าน"))))))</f>
        <v/>
      </c>
      <c r="AH14" s="95" t="str">
        <f>IF(AJ14&lt;&gt;"","-",IF(data!B11="","",MODE(B14:K14,R14:AA14)))</f>
        <v/>
      </c>
      <c r="AI14" s="99" t="str">
        <f>IF(AJ14&lt;&gt;"","-",IF(data!D11="","",IF(AH14=3,"ดีเยี่ยม",IF(AH14=2,"ดี",IF(AH14=1,"ผ่าน",IF(AH14=0,"ไม่ผ่าน"))))))</f>
        <v/>
      </c>
      <c r="AJ14" s="19" t="str">
        <f>IF(data!F11="","",data!F11)</f>
        <v/>
      </c>
    </row>
    <row r="15" spans="1:41" s="19" customFormat="1" ht="15" customHeight="1" x14ac:dyDescent="0.3">
      <c r="A15" s="170">
        <v>9</v>
      </c>
      <c r="B15" s="93" t="str">
        <f>'[8]อ่านคิดวิเคราะห์ คุณลักษณะ 1'!$F15</f>
        <v/>
      </c>
      <c r="C15" s="93" t="str">
        <f>'[9]อ่านคิดวิเคราะห์ คุณลักษณะ 1'!$F15</f>
        <v/>
      </c>
      <c r="D15" s="93" t="str">
        <f>'[10]อ่านคิดวิเคราะห์ คุณลักษณะ 1'!$F15</f>
        <v/>
      </c>
      <c r="E15" s="93" t="str">
        <f>'[11]อ่านคิดวิเคราะห์ คุณลักษณะ 1'!$F15</f>
        <v/>
      </c>
      <c r="F15" s="93" t="str">
        <f>'[12]อ่านคิดวิเคราะห์ คุณลักษณะ 1'!$F15</f>
        <v/>
      </c>
      <c r="G15" s="93" t="str">
        <f>'[13]อ่านคิดวิเคราะห์ คุณลักษณะ 1'!$F15</f>
        <v/>
      </c>
      <c r="H15" s="93" t="str">
        <f>'[14]อ่านคิดวิเคราะห์ คุณลักษณะ 1'!$F15</f>
        <v/>
      </c>
      <c r="I15" s="93" t="str">
        <f>'[15]อ่านคิดวิเคราะห์ คุณลักษณะ 1'!$F15</f>
        <v/>
      </c>
      <c r="J15" s="93" t="str">
        <f>'[16]อ่านคิดวิเคราะห์ คุณลักษณะ 1'!$F15</f>
        <v/>
      </c>
      <c r="K15" s="93" t="str">
        <f>IF(data!B12="","",MODE(L15:O15))</f>
        <v/>
      </c>
      <c r="L15" s="93" t="str">
        <f>'[3]อ่านคิดวิเคราะห์ คุณลักษณะ 1'!$F15</f>
        <v/>
      </c>
      <c r="M15" s="93" t="str">
        <f>'[4]อ่านคิดวิเคราะห์ คุณลักษณะ 1'!$F15</f>
        <v/>
      </c>
      <c r="N15" s="93" t="str">
        <f>'[5]อ่านคิดวิเคราะห์ คุณลักษณะ 1'!$F15</f>
        <v/>
      </c>
      <c r="O15" s="93" t="str">
        <f>'[6]อ่านคิดวิเคราะห์ คุณลักษณะ 1'!$F15</f>
        <v/>
      </c>
      <c r="P15" s="94" t="str">
        <f>IF(AJ15&lt;&gt;"","-",IF(data!B12="","",MODE(B15:K15)))</f>
        <v/>
      </c>
      <c r="Q15" s="99" t="str">
        <f>IF(AJ15&lt;&gt;"","-",IF(data!B12="","",IF(P15=3,"ดีเยี่ยม",IF(P15=2,"ดี",IF(P15=1,"ผ่าน",IF(P15=0,"ไม่ผ่าน"))))))</f>
        <v/>
      </c>
      <c r="R15" s="102" t="str">
        <f>'[8]อ่านคิดวิเคราะห์ คุณลักษณะ 2'!$F15</f>
        <v/>
      </c>
      <c r="S15" s="93" t="str">
        <f>'[9]อ่านคิดวิเคราะห์ คุณลักษณะ 2'!$F15</f>
        <v/>
      </c>
      <c r="T15" s="93" t="str">
        <f>'[10]อ่านคิดวิเคราะห์ คุณลักษณะ 2'!$F15</f>
        <v/>
      </c>
      <c r="U15" s="93" t="str">
        <f>'[11]อ่านคิดวิเคราะห์ คุณลักษณะ 2'!$F15</f>
        <v/>
      </c>
      <c r="V15" s="93" t="str">
        <f>'[12]อ่านคิดวิเคราะห์ คุณลักษณะ 2'!$F15</f>
        <v/>
      </c>
      <c r="W15" s="93" t="str">
        <f>'[13]อ่านคิดวิเคราะห์ คุณลักษณะ 2'!$F15</f>
        <v/>
      </c>
      <c r="X15" s="93" t="str">
        <f>'[14]อ่านคิดวิเคราะห์ คุณลักษณะ 2'!$F15</f>
        <v/>
      </c>
      <c r="Y15" s="93" t="str">
        <f>'[15]อ่านคิดวิเคราะห์ คุณลักษณะ 2'!$F15</f>
        <v/>
      </c>
      <c r="Z15" s="93" t="str">
        <f>'[16]อ่านคิดวิเคราะห์ คุณลักษณะ 2'!$F15</f>
        <v/>
      </c>
      <c r="AA15" s="93" t="str">
        <f>IF(data!B12="","",MODE(AB15:AE15))</f>
        <v/>
      </c>
      <c r="AB15" s="93" t="str">
        <f>'[3]อ่านคิดวิเคราะห์ คุณลักษณะ 2'!$F15</f>
        <v/>
      </c>
      <c r="AC15" s="93" t="str">
        <f>'[4]อ่านคิดวิเคราะห์ คุณลักษณะ 2'!$F15</f>
        <v/>
      </c>
      <c r="AD15" s="93" t="str">
        <f>'[5]อ่านคิดวิเคราะห์ คุณลักษณะ 2'!$F15</f>
        <v/>
      </c>
      <c r="AE15" s="93" t="str">
        <f>'[6]อ่านคิดวิเคราะห์ คุณลักษณะ 2'!$F15</f>
        <v/>
      </c>
      <c r="AF15" s="94" t="str">
        <f>IF(AJ15&lt;&gt;"","-",IF(data!B12="","",MODE(R15:AA15)))</f>
        <v/>
      </c>
      <c r="AG15" s="95" t="str">
        <f>IF(AJ15&lt;&gt;"","-",IF(data!B12="","",IF(AF15=3,"ดีเยี่ยม",IF(AF15=2,"ดี",IF(AF15=1,"ผ่าน",IF(AF15=0,"ไม่ผ่าน"))))))</f>
        <v/>
      </c>
      <c r="AH15" s="95" t="str">
        <f>IF(AJ15&lt;&gt;"","-",IF(data!B12="","",MODE(B15:K15,R15:AA15)))</f>
        <v/>
      </c>
      <c r="AI15" s="99" t="str">
        <f>IF(AJ15&lt;&gt;"","-",IF(data!D12="","",IF(AH15=3,"ดีเยี่ยม",IF(AH15=2,"ดี",IF(AH15=1,"ผ่าน",IF(AH15=0,"ไม่ผ่าน"))))))</f>
        <v/>
      </c>
      <c r="AJ15" s="19" t="str">
        <f>IF(data!F12="","",data!F12)</f>
        <v/>
      </c>
    </row>
    <row r="16" spans="1:41" s="96" customFormat="1" ht="15" customHeight="1" thickBot="1" x14ac:dyDescent="0.35">
      <c r="A16" s="170">
        <v>10</v>
      </c>
      <c r="B16" s="93" t="str">
        <f>'[8]อ่านคิดวิเคราะห์ คุณลักษณะ 1'!$F16</f>
        <v/>
      </c>
      <c r="C16" s="93" t="str">
        <f>'[9]อ่านคิดวิเคราะห์ คุณลักษณะ 1'!$F16</f>
        <v/>
      </c>
      <c r="D16" s="93" t="str">
        <f>'[10]อ่านคิดวิเคราะห์ คุณลักษณะ 1'!$F16</f>
        <v/>
      </c>
      <c r="E16" s="93" t="str">
        <f>'[11]อ่านคิดวิเคราะห์ คุณลักษณะ 1'!$F16</f>
        <v/>
      </c>
      <c r="F16" s="93" t="str">
        <f>'[12]อ่านคิดวิเคราะห์ คุณลักษณะ 1'!$F16</f>
        <v/>
      </c>
      <c r="G16" s="93" t="str">
        <f>'[13]อ่านคิดวิเคราะห์ คุณลักษณะ 1'!$F16</f>
        <v/>
      </c>
      <c r="H16" s="93" t="str">
        <f>'[14]อ่านคิดวิเคราะห์ คุณลักษณะ 1'!$F16</f>
        <v/>
      </c>
      <c r="I16" s="93" t="str">
        <f>'[15]อ่านคิดวิเคราะห์ คุณลักษณะ 1'!$F16</f>
        <v/>
      </c>
      <c r="J16" s="93" t="str">
        <f>'[16]อ่านคิดวิเคราะห์ คุณลักษณะ 1'!$F16</f>
        <v/>
      </c>
      <c r="K16" s="93" t="str">
        <f>IF(data!B13="","",MODE(L16:O16))</f>
        <v/>
      </c>
      <c r="L16" s="93" t="str">
        <f>'[3]อ่านคิดวิเคราะห์ คุณลักษณะ 1'!$F16</f>
        <v/>
      </c>
      <c r="M16" s="93" t="str">
        <f>'[4]อ่านคิดวิเคราะห์ คุณลักษณะ 1'!$F16</f>
        <v/>
      </c>
      <c r="N16" s="93" t="str">
        <f>'[5]อ่านคิดวิเคราะห์ คุณลักษณะ 1'!$F16</f>
        <v/>
      </c>
      <c r="O16" s="93" t="str">
        <f>'[6]อ่านคิดวิเคราะห์ คุณลักษณะ 1'!$F16</f>
        <v/>
      </c>
      <c r="P16" s="94" t="str">
        <f>IF(AJ16&lt;&gt;"","-",IF(data!B13="","",MODE(B16:K16)))</f>
        <v/>
      </c>
      <c r="Q16" s="99" t="str">
        <f>IF(AJ16&lt;&gt;"","-",IF(data!B13="","",IF(P16=3,"ดีเยี่ยม",IF(P16=2,"ดี",IF(P16=1,"ผ่าน",IF(P16=0,"ไม่ผ่าน"))))))</f>
        <v/>
      </c>
      <c r="R16" s="102" t="str">
        <f>'[8]อ่านคิดวิเคราะห์ คุณลักษณะ 2'!$F16</f>
        <v/>
      </c>
      <c r="S16" s="93" t="str">
        <f>'[9]อ่านคิดวิเคราะห์ คุณลักษณะ 2'!$F16</f>
        <v/>
      </c>
      <c r="T16" s="93" t="str">
        <f>'[10]อ่านคิดวิเคราะห์ คุณลักษณะ 2'!$F16</f>
        <v/>
      </c>
      <c r="U16" s="93" t="str">
        <f>'[11]อ่านคิดวิเคราะห์ คุณลักษณะ 2'!$F16</f>
        <v/>
      </c>
      <c r="V16" s="93" t="str">
        <f>'[12]อ่านคิดวิเคราะห์ คุณลักษณะ 2'!$F16</f>
        <v/>
      </c>
      <c r="W16" s="93" t="str">
        <f>'[13]อ่านคิดวิเคราะห์ คุณลักษณะ 2'!$F16</f>
        <v/>
      </c>
      <c r="X16" s="93" t="str">
        <f>'[14]อ่านคิดวิเคราะห์ คุณลักษณะ 2'!$F16</f>
        <v/>
      </c>
      <c r="Y16" s="93" t="str">
        <f>'[15]อ่านคิดวิเคราะห์ คุณลักษณะ 2'!$F16</f>
        <v/>
      </c>
      <c r="Z16" s="93" t="str">
        <f>'[16]อ่านคิดวิเคราะห์ คุณลักษณะ 2'!$F16</f>
        <v/>
      </c>
      <c r="AA16" s="93" t="str">
        <f>IF(data!B13="","",MODE(AB16:AE16))</f>
        <v/>
      </c>
      <c r="AB16" s="93" t="str">
        <f>'[3]อ่านคิดวิเคราะห์ คุณลักษณะ 2'!$F16</f>
        <v/>
      </c>
      <c r="AC16" s="93" t="str">
        <f>'[4]อ่านคิดวิเคราะห์ คุณลักษณะ 2'!$F16</f>
        <v/>
      </c>
      <c r="AD16" s="93" t="str">
        <f>'[5]อ่านคิดวิเคราะห์ คุณลักษณะ 2'!$F16</f>
        <v/>
      </c>
      <c r="AE16" s="93" t="str">
        <f>'[6]อ่านคิดวิเคราะห์ คุณลักษณะ 2'!$F16</f>
        <v/>
      </c>
      <c r="AF16" s="94" t="str">
        <f>IF(AJ16&lt;&gt;"","-",IF(data!B13="","",MODE(R16:AA16)))</f>
        <v/>
      </c>
      <c r="AG16" s="95" t="str">
        <f>IF(AJ16&lt;&gt;"","-",IF(data!B13="","",IF(AF16=3,"ดีเยี่ยม",IF(AF16=2,"ดี",IF(AF16=1,"ผ่าน",IF(AF16=0,"ไม่ผ่าน"))))))</f>
        <v/>
      </c>
      <c r="AH16" s="95" t="str">
        <f>IF(AJ16&lt;&gt;"","-",IF(data!B13="","",MODE(B16:K16,R16:AA16)))</f>
        <v/>
      </c>
      <c r="AI16" s="99" t="str">
        <f>IF(AJ16&lt;&gt;"","-",IF(data!D13="","",IF(AH16=3,"ดีเยี่ยม",IF(AH16=2,"ดี",IF(AH16=1,"ผ่าน",IF(AH16=0,"ไม่ผ่าน"))))))</f>
        <v/>
      </c>
      <c r="AJ16" s="19" t="str">
        <f>IF(data!F13="","",data!F13)</f>
        <v/>
      </c>
    </row>
    <row r="17" spans="1:36" s="97" customFormat="1" ht="15" customHeight="1" x14ac:dyDescent="0.3">
      <c r="A17" s="170">
        <v>11</v>
      </c>
      <c r="B17" s="93" t="str">
        <f>'[8]อ่านคิดวิเคราะห์ คุณลักษณะ 1'!$F17</f>
        <v/>
      </c>
      <c r="C17" s="93" t="str">
        <f>'[9]อ่านคิดวิเคราะห์ คุณลักษณะ 1'!$F17</f>
        <v/>
      </c>
      <c r="D17" s="93" t="str">
        <f>'[10]อ่านคิดวิเคราะห์ คุณลักษณะ 1'!$F17</f>
        <v/>
      </c>
      <c r="E17" s="93" t="str">
        <f>'[11]อ่านคิดวิเคราะห์ คุณลักษณะ 1'!$F17</f>
        <v/>
      </c>
      <c r="F17" s="93" t="str">
        <f>'[12]อ่านคิดวิเคราะห์ คุณลักษณะ 1'!$F17</f>
        <v/>
      </c>
      <c r="G17" s="93" t="str">
        <f>'[13]อ่านคิดวิเคราะห์ คุณลักษณะ 1'!$F17</f>
        <v/>
      </c>
      <c r="H17" s="93" t="str">
        <f>'[14]อ่านคิดวิเคราะห์ คุณลักษณะ 1'!$F17</f>
        <v/>
      </c>
      <c r="I17" s="93" t="str">
        <f>'[15]อ่านคิดวิเคราะห์ คุณลักษณะ 1'!$F17</f>
        <v/>
      </c>
      <c r="J17" s="93" t="str">
        <f>'[16]อ่านคิดวิเคราะห์ คุณลักษณะ 1'!$F17</f>
        <v/>
      </c>
      <c r="K17" s="93" t="str">
        <f>IF(data!B14="","",MODE(L17:O17))</f>
        <v/>
      </c>
      <c r="L17" s="93" t="str">
        <f>'[3]อ่านคิดวิเคราะห์ คุณลักษณะ 1'!$F17</f>
        <v/>
      </c>
      <c r="M17" s="93" t="str">
        <f>'[4]อ่านคิดวิเคราะห์ คุณลักษณะ 1'!$F17</f>
        <v/>
      </c>
      <c r="N17" s="93" t="str">
        <f>'[5]อ่านคิดวิเคราะห์ คุณลักษณะ 1'!$F17</f>
        <v/>
      </c>
      <c r="O17" s="93" t="str">
        <f>'[6]อ่านคิดวิเคราะห์ คุณลักษณะ 1'!$F17</f>
        <v/>
      </c>
      <c r="P17" s="94" t="str">
        <f>IF(AJ17&lt;&gt;"","-",IF(data!B14="","",MODE(B17:K17)))</f>
        <v/>
      </c>
      <c r="Q17" s="99" t="str">
        <f>IF(AJ17&lt;&gt;"","-",IF(data!B14="","",IF(P17=3,"ดีเยี่ยม",IF(P17=2,"ดี",IF(P17=1,"ผ่าน",IF(P17=0,"ไม่ผ่าน"))))))</f>
        <v/>
      </c>
      <c r="R17" s="102" t="str">
        <f>'[8]อ่านคิดวิเคราะห์ คุณลักษณะ 2'!$F17</f>
        <v/>
      </c>
      <c r="S17" s="93" t="str">
        <f>'[9]อ่านคิดวิเคราะห์ คุณลักษณะ 2'!$F17</f>
        <v/>
      </c>
      <c r="T17" s="93" t="str">
        <f>'[10]อ่านคิดวิเคราะห์ คุณลักษณะ 2'!$F17</f>
        <v/>
      </c>
      <c r="U17" s="93" t="str">
        <f>'[11]อ่านคิดวิเคราะห์ คุณลักษณะ 2'!$F17</f>
        <v/>
      </c>
      <c r="V17" s="93" t="str">
        <f>'[12]อ่านคิดวิเคราะห์ คุณลักษณะ 2'!$F17</f>
        <v/>
      </c>
      <c r="W17" s="93" t="str">
        <f>'[13]อ่านคิดวิเคราะห์ คุณลักษณะ 2'!$F17</f>
        <v/>
      </c>
      <c r="X17" s="93" t="str">
        <f>'[14]อ่านคิดวิเคราะห์ คุณลักษณะ 2'!$F17</f>
        <v/>
      </c>
      <c r="Y17" s="93" t="str">
        <f>'[15]อ่านคิดวิเคราะห์ คุณลักษณะ 2'!$F17</f>
        <v/>
      </c>
      <c r="Z17" s="93" t="str">
        <f>'[16]อ่านคิดวิเคราะห์ คุณลักษณะ 2'!$F17</f>
        <v/>
      </c>
      <c r="AA17" s="93" t="str">
        <f>IF(data!B14="","",MODE(AB17:AE17))</f>
        <v/>
      </c>
      <c r="AB17" s="93" t="str">
        <f>'[3]อ่านคิดวิเคราะห์ คุณลักษณะ 2'!$F17</f>
        <v/>
      </c>
      <c r="AC17" s="93" t="str">
        <f>'[4]อ่านคิดวิเคราะห์ คุณลักษณะ 2'!$F17</f>
        <v/>
      </c>
      <c r="AD17" s="93" t="str">
        <f>'[5]อ่านคิดวิเคราะห์ คุณลักษณะ 2'!$F17</f>
        <v/>
      </c>
      <c r="AE17" s="93" t="str">
        <f>'[6]อ่านคิดวิเคราะห์ คุณลักษณะ 2'!$F17</f>
        <v/>
      </c>
      <c r="AF17" s="94" t="str">
        <f>IF(AJ17&lt;&gt;"","-",IF(data!B14="","",MODE(R17:AA17)))</f>
        <v/>
      </c>
      <c r="AG17" s="95" t="str">
        <f>IF(AJ17&lt;&gt;"","-",IF(data!B14="","",IF(AF17=3,"ดีเยี่ยม",IF(AF17=2,"ดี",IF(AF17=1,"ผ่าน",IF(AF17=0,"ไม่ผ่าน"))))))</f>
        <v/>
      </c>
      <c r="AH17" s="95" t="str">
        <f>IF(AJ17&lt;&gt;"","-",IF(data!B14="","",MODE(B17:K17,R17:AA17)))</f>
        <v/>
      </c>
      <c r="AI17" s="99" t="str">
        <f>IF(AJ17&lt;&gt;"","-",IF(data!D14="","",IF(AH17=3,"ดีเยี่ยม",IF(AH17=2,"ดี",IF(AH17=1,"ผ่าน",IF(AH17=0,"ไม่ผ่าน"))))))</f>
        <v/>
      </c>
      <c r="AJ17" s="19" t="str">
        <f>IF(data!F14="","",data!F14)</f>
        <v/>
      </c>
    </row>
    <row r="18" spans="1:36" s="19" customFormat="1" ht="15" customHeight="1" x14ac:dyDescent="0.3">
      <c r="A18" s="170">
        <v>12</v>
      </c>
      <c r="B18" s="93" t="str">
        <f>'[8]อ่านคิดวิเคราะห์ คุณลักษณะ 1'!$F18</f>
        <v/>
      </c>
      <c r="C18" s="93" t="str">
        <f>'[9]อ่านคิดวิเคราะห์ คุณลักษณะ 1'!$F18</f>
        <v/>
      </c>
      <c r="D18" s="93" t="str">
        <f>'[10]อ่านคิดวิเคราะห์ คุณลักษณะ 1'!$F18</f>
        <v/>
      </c>
      <c r="E18" s="93" t="str">
        <f>'[11]อ่านคิดวิเคราะห์ คุณลักษณะ 1'!$F18</f>
        <v/>
      </c>
      <c r="F18" s="93" t="str">
        <f>'[12]อ่านคิดวิเคราะห์ คุณลักษณะ 1'!$F18</f>
        <v/>
      </c>
      <c r="G18" s="93" t="str">
        <f>'[13]อ่านคิดวิเคราะห์ คุณลักษณะ 1'!$F18</f>
        <v/>
      </c>
      <c r="H18" s="93" t="str">
        <f>'[14]อ่านคิดวิเคราะห์ คุณลักษณะ 1'!$F18</f>
        <v/>
      </c>
      <c r="I18" s="93" t="str">
        <f>'[15]อ่านคิดวิเคราะห์ คุณลักษณะ 1'!$F18</f>
        <v/>
      </c>
      <c r="J18" s="93" t="str">
        <f>'[16]อ่านคิดวิเคราะห์ คุณลักษณะ 1'!$F18</f>
        <v/>
      </c>
      <c r="K18" s="93" t="str">
        <f>IF(data!B15="","",MODE(L18:O18))</f>
        <v/>
      </c>
      <c r="L18" s="93" t="str">
        <f>'[3]อ่านคิดวิเคราะห์ คุณลักษณะ 1'!$F18</f>
        <v/>
      </c>
      <c r="M18" s="93" t="str">
        <f>'[4]อ่านคิดวิเคราะห์ คุณลักษณะ 1'!$F18</f>
        <v/>
      </c>
      <c r="N18" s="93" t="str">
        <f>'[5]อ่านคิดวิเคราะห์ คุณลักษณะ 1'!$F18</f>
        <v/>
      </c>
      <c r="O18" s="93" t="str">
        <f>'[6]อ่านคิดวิเคราะห์ คุณลักษณะ 1'!$F18</f>
        <v/>
      </c>
      <c r="P18" s="94" t="str">
        <f>IF(AJ18&lt;&gt;"","-",IF(data!B15="","",MODE(B18:K18)))</f>
        <v/>
      </c>
      <c r="Q18" s="99" t="str">
        <f>IF(AJ18&lt;&gt;"","-",IF(data!B15="","",IF(P18=3,"ดีเยี่ยม",IF(P18=2,"ดี",IF(P18=1,"ผ่าน",IF(P18=0,"ไม่ผ่าน"))))))</f>
        <v/>
      </c>
      <c r="R18" s="102" t="str">
        <f>'[8]อ่านคิดวิเคราะห์ คุณลักษณะ 2'!$F18</f>
        <v/>
      </c>
      <c r="S18" s="93" t="str">
        <f>'[9]อ่านคิดวิเคราะห์ คุณลักษณะ 2'!$F18</f>
        <v/>
      </c>
      <c r="T18" s="93" t="str">
        <f>'[10]อ่านคิดวิเคราะห์ คุณลักษณะ 2'!$F18</f>
        <v/>
      </c>
      <c r="U18" s="93" t="str">
        <f>'[11]อ่านคิดวิเคราะห์ คุณลักษณะ 2'!$F18</f>
        <v/>
      </c>
      <c r="V18" s="93" t="str">
        <f>'[12]อ่านคิดวิเคราะห์ คุณลักษณะ 2'!$F18</f>
        <v/>
      </c>
      <c r="W18" s="93" t="str">
        <f>'[13]อ่านคิดวิเคราะห์ คุณลักษณะ 2'!$F18</f>
        <v/>
      </c>
      <c r="X18" s="93" t="str">
        <f>'[14]อ่านคิดวิเคราะห์ คุณลักษณะ 2'!$F18</f>
        <v/>
      </c>
      <c r="Y18" s="93" t="str">
        <f>'[15]อ่านคิดวิเคราะห์ คุณลักษณะ 2'!$F18</f>
        <v/>
      </c>
      <c r="Z18" s="93" t="str">
        <f>'[16]อ่านคิดวิเคราะห์ คุณลักษณะ 2'!$F18</f>
        <v/>
      </c>
      <c r="AA18" s="93" t="str">
        <f>IF(data!B15="","",MODE(AB18:AE18))</f>
        <v/>
      </c>
      <c r="AB18" s="93" t="str">
        <f>'[3]อ่านคิดวิเคราะห์ คุณลักษณะ 2'!$F18</f>
        <v/>
      </c>
      <c r="AC18" s="93" t="str">
        <f>'[4]อ่านคิดวิเคราะห์ คุณลักษณะ 2'!$F18</f>
        <v/>
      </c>
      <c r="AD18" s="93" t="str">
        <f>'[5]อ่านคิดวิเคราะห์ คุณลักษณะ 2'!$F18</f>
        <v/>
      </c>
      <c r="AE18" s="93" t="str">
        <f>'[6]อ่านคิดวิเคราะห์ คุณลักษณะ 2'!$F18</f>
        <v/>
      </c>
      <c r="AF18" s="94" t="str">
        <f>IF(AJ18&lt;&gt;"","-",IF(data!B15="","",MODE(R18:AA18)))</f>
        <v/>
      </c>
      <c r="AG18" s="95" t="str">
        <f>IF(AJ18&lt;&gt;"","-",IF(data!B15="","",IF(AF18=3,"ดีเยี่ยม",IF(AF18=2,"ดี",IF(AF18=1,"ผ่าน",IF(AF18=0,"ไม่ผ่าน"))))))</f>
        <v/>
      </c>
      <c r="AH18" s="95" t="str">
        <f>IF(AJ18&lt;&gt;"","-",IF(data!B15="","",MODE(B18:K18,R18:AA18)))</f>
        <v/>
      </c>
      <c r="AI18" s="99" t="str">
        <f>IF(AJ18&lt;&gt;"","-",IF(data!D15="","",IF(AH18=3,"ดีเยี่ยม",IF(AH18=2,"ดี",IF(AH18=1,"ผ่าน",IF(AH18=0,"ไม่ผ่าน"))))))</f>
        <v/>
      </c>
      <c r="AJ18" s="19" t="str">
        <f>IF(data!F15="","",data!F15)</f>
        <v/>
      </c>
    </row>
    <row r="19" spans="1:36" s="19" customFormat="1" ht="15" customHeight="1" x14ac:dyDescent="0.3">
      <c r="A19" s="170">
        <v>13</v>
      </c>
      <c r="B19" s="93" t="str">
        <f>'[8]อ่านคิดวิเคราะห์ คุณลักษณะ 1'!$F19</f>
        <v/>
      </c>
      <c r="C19" s="93" t="str">
        <f>'[9]อ่านคิดวิเคราะห์ คุณลักษณะ 1'!$F19</f>
        <v/>
      </c>
      <c r="D19" s="93" t="str">
        <f>'[10]อ่านคิดวิเคราะห์ คุณลักษณะ 1'!$F19</f>
        <v/>
      </c>
      <c r="E19" s="93" t="str">
        <f>'[11]อ่านคิดวิเคราะห์ คุณลักษณะ 1'!$F19</f>
        <v/>
      </c>
      <c r="F19" s="93" t="str">
        <f>'[12]อ่านคิดวิเคราะห์ คุณลักษณะ 1'!$F19</f>
        <v/>
      </c>
      <c r="G19" s="93" t="str">
        <f>'[13]อ่านคิดวิเคราะห์ คุณลักษณะ 1'!$F19</f>
        <v/>
      </c>
      <c r="H19" s="93" t="str">
        <f>'[14]อ่านคิดวิเคราะห์ คุณลักษณะ 1'!$F19</f>
        <v/>
      </c>
      <c r="I19" s="93" t="str">
        <f>'[15]อ่านคิดวิเคราะห์ คุณลักษณะ 1'!$F19</f>
        <v/>
      </c>
      <c r="J19" s="93" t="str">
        <f>'[16]อ่านคิดวิเคราะห์ คุณลักษณะ 1'!$F19</f>
        <v/>
      </c>
      <c r="K19" s="93" t="str">
        <f>IF(data!B16="","",MODE(L19:O19))</f>
        <v/>
      </c>
      <c r="L19" s="93" t="str">
        <f>'[3]อ่านคิดวิเคราะห์ คุณลักษณะ 1'!$F19</f>
        <v/>
      </c>
      <c r="M19" s="93" t="str">
        <f>'[4]อ่านคิดวิเคราะห์ คุณลักษณะ 1'!$F19</f>
        <v/>
      </c>
      <c r="N19" s="93" t="str">
        <f>'[5]อ่านคิดวิเคราะห์ คุณลักษณะ 1'!$F19</f>
        <v/>
      </c>
      <c r="O19" s="93" t="str">
        <f>'[6]อ่านคิดวิเคราะห์ คุณลักษณะ 1'!$F19</f>
        <v/>
      </c>
      <c r="P19" s="94" t="str">
        <f>IF(AJ19&lt;&gt;"","-",IF(data!B16="","",MODE(B19:K19)))</f>
        <v/>
      </c>
      <c r="Q19" s="99" t="str">
        <f>IF(AJ19&lt;&gt;"","-",IF(data!B16="","",IF(P19=3,"ดีเยี่ยม",IF(P19=2,"ดี",IF(P19=1,"ผ่าน",IF(P19=0,"ไม่ผ่าน"))))))</f>
        <v/>
      </c>
      <c r="R19" s="102" t="str">
        <f>'[8]อ่านคิดวิเคราะห์ คุณลักษณะ 2'!$F19</f>
        <v/>
      </c>
      <c r="S19" s="93" t="str">
        <f>'[9]อ่านคิดวิเคราะห์ คุณลักษณะ 2'!$F19</f>
        <v/>
      </c>
      <c r="T19" s="93" t="str">
        <f>'[10]อ่านคิดวิเคราะห์ คุณลักษณะ 2'!$F19</f>
        <v/>
      </c>
      <c r="U19" s="93" t="str">
        <f>'[11]อ่านคิดวิเคราะห์ คุณลักษณะ 2'!$F19</f>
        <v/>
      </c>
      <c r="V19" s="93" t="str">
        <f>'[12]อ่านคิดวิเคราะห์ คุณลักษณะ 2'!$F19</f>
        <v/>
      </c>
      <c r="W19" s="93" t="str">
        <f>'[13]อ่านคิดวิเคราะห์ คุณลักษณะ 2'!$F19</f>
        <v/>
      </c>
      <c r="X19" s="93" t="str">
        <f>'[14]อ่านคิดวิเคราะห์ คุณลักษณะ 2'!$F19</f>
        <v/>
      </c>
      <c r="Y19" s="93" t="str">
        <f>'[15]อ่านคิดวิเคราะห์ คุณลักษณะ 2'!$F19</f>
        <v/>
      </c>
      <c r="Z19" s="93" t="str">
        <f>'[16]อ่านคิดวิเคราะห์ คุณลักษณะ 2'!$F19</f>
        <v/>
      </c>
      <c r="AA19" s="93" t="str">
        <f>IF(data!B16="","",MODE(AB19:AE19))</f>
        <v/>
      </c>
      <c r="AB19" s="93" t="str">
        <f>'[3]อ่านคิดวิเคราะห์ คุณลักษณะ 2'!$F19</f>
        <v/>
      </c>
      <c r="AC19" s="93" t="str">
        <f>'[4]อ่านคิดวิเคราะห์ คุณลักษณะ 2'!$F19</f>
        <v/>
      </c>
      <c r="AD19" s="93" t="str">
        <f>'[5]อ่านคิดวิเคราะห์ คุณลักษณะ 2'!$F19</f>
        <v/>
      </c>
      <c r="AE19" s="93" t="str">
        <f>'[6]อ่านคิดวิเคราะห์ คุณลักษณะ 2'!$F19</f>
        <v/>
      </c>
      <c r="AF19" s="94" t="str">
        <f>IF(AJ19&lt;&gt;"","-",IF(data!B16="","",MODE(R19:AA19)))</f>
        <v/>
      </c>
      <c r="AG19" s="95" t="str">
        <f>IF(AJ19&lt;&gt;"","-",IF(data!B16="","",IF(AF19=3,"ดีเยี่ยม",IF(AF19=2,"ดี",IF(AF19=1,"ผ่าน",IF(AF19=0,"ไม่ผ่าน"))))))</f>
        <v/>
      </c>
      <c r="AH19" s="95" t="str">
        <f>IF(AJ19&lt;&gt;"","-",IF(data!B16="","",MODE(B19:K19,R19:AA19)))</f>
        <v/>
      </c>
      <c r="AI19" s="99" t="str">
        <f>IF(AJ19&lt;&gt;"","-",IF(data!D16="","",IF(AH19=3,"ดีเยี่ยม",IF(AH19=2,"ดี",IF(AH19=1,"ผ่าน",IF(AH19=0,"ไม่ผ่าน"))))))</f>
        <v/>
      </c>
      <c r="AJ19" s="19" t="str">
        <f>IF(data!F16="","",data!F16)</f>
        <v/>
      </c>
    </row>
    <row r="20" spans="1:36" s="19" customFormat="1" ht="15" customHeight="1" x14ac:dyDescent="0.3">
      <c r="A20" s="170">
        <v>14</v>
      </c>
      <c r="B20" s="93" t="str">
        <f>'[8]อ่านคิดวิเคราะห์ คุณลักษณะ 1'!$F20</f>
        <v/>
      </c>
      <c r="C20" s="93" t="str">
        <f>'[9]อ่านคิดวิเคราะห์ คุณลักษณะ 1'!$F20</f>
        <v/>
      </c>
      <c r="D20" s="93" t="str">
        <f>'[10]อ่านคิดวิเคราะห์ คุณลักษณะ 1'!$F20</f>
        <v/>
      </c>
      <c r="E20" s="93" t="str">
        <f>'[11]อ่านคิดวิเคราะห์ คุณลักษณะ 1'!$F20</f>
        <v/>
      </c>
      <c r="F20" s="93" t="str">
        <f>'[12]อ่านคิดวิเคราะห์ คุณลักษณะ 1'!$F20</f>
        <v/>
      </c>
      <c r="G20" s="93" t="str">
        <f>'[13]อ่านคิดวิเคราะห์ คุณลักษณะ 1'!$F20</f>
        <v/>
      </c>
      <c r="H20" s="93" t="str">
        <f>'[14]อ่านคิดวิเคราะห์ คุณลักษณะ 1'!$F20</f>
        <v/>
      </c>
      <c r="I20" s="93" t="str">
        <f>'[15]อ่านคิดวิเคราะห์ คุณลักษณะ 1'!$F20</f>
        <v/>
      </c>
      <c r="J20" s="93" t="str">
        <f>'[16]อ่านคิดวิเคราะห์ คุณลักษณะ 1'!$F20</f>
        <v/>
      </c>
      <c r="K20" s="93" t="str">
        <f>IF(data!B17="","",MODE(L20:O20))</f>
        <v/>
      </c>
      <c r="L20" s="93" t="str">
        <f>'[3]อ่านคิดวิเคราะห์ คุณลักษณะ 1'!$F20</f>
        <v/>
      </c>
      <c r="M20" s="93" t="str">
        <f>'[4]อ่านคิดวิเคราะห์ คุณลักษณะ 1'!$F20</f>
        <v/>
      </c>
      <c r="N20" s="93" t="str">
        <f>'[5]อ่านคิดวิเคราะห์ คุณลักษณะ 1'!$F20</f>
        <v/>
      </c>
      <c r="O20" s="93" t="str">
        <f>'[6]อ่านคิดวิเคราะห์ คุณลักษณะ 1'!$F20</f>
        <v/>
      </c>
      <c r="P20" s="94" t="str">
        <f>IF(AJ20&lt;&gt;"","-",IF(data!B17="","",MODE(B20:K20)))</f>
        <v/>
      </c>
      <c r="Q20" s="99" t="str">
        <f>IF(AJ20&lt;&gt;"","-",IF(data!B17="","",IF(P20=3,"ดีเยี่ยม",IF(P20=2,"ดี",IF(P20=1,"ผ่าน",IF(P20=0,"ไม่ผ่าน"))))))</f>
        <v/>
      </c>
      <c r="R20" s="102" t="str">
        <f>'[8]อ่านคิดวิเคราะห์ คุณลักษณะ 2'!$F20</f>
        <v/>
      </c>
      <c r="S20" s="93" t="str">
        <f>'[9]อ่านคิดวิเคราะห์ คุณลักษณะ 2'!$F20</f>
        <v/>
      </c>
      <c r="T20" s="93" t="str">
        <f>'[10]อ่านคิดวิเคราะห์ คุณลักษณะ 2'!$F20</f>
        <v/>
      </c>
      <c r="U20" s="93" t="str">
        <f>'[11]อ่านคิดวิเคราะห์ คุณลักษณะ 2'!$F20</f>
        <v/>
      </c>
      <c r="V20" s="93" t="str">
        <f>'[12]อ่านคิดวิเคราะห์ คุณลักษณะ 2'!$F20</f>
        <v/>
      </c>
      <c r="W20" s="93" t="str">
        <f>'[13]อ่านคิดวิเคราะห์ คุณลักษณะ 2'!$F20</f>
        <v/>
      </c>
      <c r="X20" s="93" t="str">
        <f>'[14]อ่านคิดวิเคราะห์ คุณลักษณะ 2'!$F20</f>
        <v/>
      </c>
      <c r="Y20" s="93" t="str">
        <f>'[15]อ่านคิดวิเคราะห์ คุณลักษณะ 2'!$F20</f>
        <v/>
      </c>
      <c r="Z20" s="93" t="str">
        <f>'[16]อ่านคิดวิเคราะห์ คุณลักษณะ 2'!$F20</f>
        <v/>
      </c>
      <c r="AA20" s="93" t="str">
        <f>IF(data!B17="","",MODE(AB20:AE20))</f>
        <v/>
      </c>
      <c r="AB20" s="93" t="str">
        <f>'[3]อ่านคิดวิเคราะห์ คุณลักษณะ 2'!$F20</f>
        <v/>
      </c>
      <c r="AC20" s="93" t="str">
        <f>'[4]อ่านคิดวิเคราะห์ คุณลักษณะ 2'!$F20</f>
        <v/>
      </c>
      <c r="AD20" s="93" t="str">
        <f>'[5]อ่านคิดวิเคราะห์ คุณลักษณะ 2'!$F20</f>
        <v/>
      </c>
      <c r="AE20" s="93" t="str">
        <f>'[6]อ่านคิดวิเคราะห์ คุณลักษณะ 2'!$F20</f>
        <v/>
      </c>
      <c r="AF20" s="94" t="str">
        <f>IF(AJ20&lt;&gt;"","-",IF(data!B17="","",MODE(R20:AA20)))</f>
        <v/>
      </c>
      <c r="AG20" s="95" t="str">
        <f>IF(AJ20&lt;&gt;"","-",IF(data!B17="","",IF(AF20=3,"ดีเยี่ยม",IF(AF20=2,"ดี",IF(AF20=1,"ผ่าน",IF(AF20=0,"ไม่ผ่าน"))))))</f>
        <v/>
      </c>
      <c r="AH20" s="95" t="str">
        <f>IF(AJ20&lt;&gt;"","-",IF(data!B17="","",MODE(B20:K20,R20:AA20)))</f>
        <v/>
      </c>
      <c r="AI20" s="99" t="str">
        <f>IF(AJ20&lt;&gt;"","-",IF(data!D17="","",IF(AH20=3,"ดีเยี่ยม",IF(AH20=2,"ดี",IF(AH20=1,"ผ่าน",IF(AH20=0,"ไม่ผ่าน"))))))</f>
        <v/>
      </c>
      <c r="AJ20" s="19" t="str">
        <f>IF(data!F17="","",data!F17)</f>
        <v/>
      </c>
    </row>
    <row r="21" spans="1:36" s="96" customFormat="1" ht="15" customHeight="1" thickBot="1" x14ac:dyDescent="0.35">
      <c r="A21" s="170">
        <v>15</v>
      </c>
      <c r="B21" s="93" t="str">
        <f>'[8]อ่านคิดวิเคราะห์ คุณลักษณะ 1'!$F21</f>
        <v/>
      </c>
      <c r="C21" s="93" t="str">
        <f>'[9]อ่านคิดวิเคราะห์ คุณลักษณะ 1'!$F21</f>
        <v/>
      </c>
      <c r="D21" s="93" t="str">
        <f>'[10]อ่านคิดวิเคราะห์ คุณลักษณะ 1'!$F21</f>
        <v/>
      </c>
      <c r="E21" s="93" t="str">
        <f>'[11]อ่านคิดวิเคราะห์ คุณลักษณะ 1'!$F21</f>
        <v/>
      </c>
      <c r="F21" s="93" t="str">
        <f>'[12]อ่านคิดวิเคราะห์ คุณลักษณะ 1'!$F21</f>
        <v/>
      </c>
      <c r="G21" s="93" t="str">
        <f>'[13]อ่านคิดวิเคราะห์ คุณลักษณะ 1'!$F21</f>
        <v/>
      </c>
      <c r="H21" s="93" t="str">
        <f>'[14]อ่านคิดวิเคราะห์ คุณลักษณะ 1'!$F21</f>
        <v/>
      </c>
      <c r="I21" s="93" t="str">
        <f>'[15]อ่านคิดวิเคราะห์ คุณลักษณะ 1'!$F21</f>
        <v/>
      </c>
      <c r="J21" s="93" t="str">
        <f>'[16]อ่านคิดวิเคราะห์ คุณลักษณะ 1'!$F21</f>
        <v/>
      </c>
      <c r="K21" s="93" t="str">
        <f>IF(data!B18="","",MODE(L21:O21))</f>
        <v/>
      </c>
      <c r="L21" s="93" t="str">
        <f>'[3]อ่านคิดวิเคราะห์ คุณลักษณะ 1'!$F21</f>
        <v/>
      </c>
      <c r="M21" s="93" t="str">
        <f>'[4]อ่านคิดวิเคราะห์ คุณลักษณะ 1'!$F21</f>
        <v/>
      </c>
      <c r="N21" s="93" t="str">
        <f>'[5]อ่านคิดวิเคราะห์ คุณลักษณะ 1'!$F21</f>
        <v/>
      </c>
      <c r="O21" s="93" t="str">
        <f>'[6]อ่านคิดวิเคราะห์ คุณลักษณะ 1'!$F21</f>
        <v/>
      </c>
      <c r="P21" s="94" t="str">
        <f>IF(AJ21&lt;&gt;"","-",IF(data!B18="","",MODE(B21:K21)))</f>
        <v/>
      </c>
      <c r="Q21" s="99" t="str">
        <f>IF(AJ21&lt;&gt;"","-",IF(data!B18="","",IF(P21=3,"ดีเยี่ยม",IF(P21=2,"ดี",IF(P21=1,"ผ่าน",IF(P21=0,"ไม่ผ่าน"))))))</f>
        <v/>
      </c>
      <c r="R21" s="102" t="str">
        <f>'[8]อ่านคิดวิเคราะห์ คุณลักษณะ 2'!$F21</f>
        <v/>
      </c>
      <c r="S21" s="93" t="str">
        <f>'[9]อ่านคิดวิเคราะห์ คุณลักษณะ 2'!$F21</f>
        <v/>
      </c>
      <c r="T21" s="93" t="str">
        <f>'[10]อ่านคิดวิเคราะห์ คุณลักษณะ 2'!$F21</f>
        <v/>
      </c>
      <c r="U21" s="93" t="str">
        <f>'[11]อ่านคิดวิเคราะห์ คุณลักษณะ 2'!$F21</f>
        <v/>
      </c>
      <c r="V21" s="93" t="str">
        <f>'[12]อ่านคิดวิเคราะห์ คุณลักษณะ 2'!$F21</f>
        <v/>
      </c>
      <c r="W21" s="93" t="str">
        <f>'[13]อ่านคิดวิเคราะห์ คุณลักษณะ 2'!$F21</f>
        <v/>
      </c>
      <c r="X21" s="93" t="str">
        <f>'[14]อ่านคิดวิเคราะห์ คุณลักษณะ 2'!$F21</f>
        <v/>
      </c>
      <c r="Y21" s="93" t="str">
        <f>'[15]อ่านคิดวิเคราะห์ คุณลักษณะ 2'!$F21</f>
        <v/>
      </c>
      <c r="Z21" s="93" t="str">
        <f>'[16]อ่านคิดวิเคราะห์ คุณลักษณะ 2'!$F21</f>
        <v/>
      </c>
      <c r="AA21" s="93" t="str">
        <f>IF(data!B18="","",MODE(AB21:AE21))</f>
        <v/>
      </c>
      <c r="AB21" s="93" t="str">
        <f>'[3]อ่านคิดวิเคราะห์ คุณลักษณะ 2'!$F21</f>
        <v/>
      </c>
      <c r="AC21" s="93" t="str">
        <f>'[4]อ่านคิดวิเคราะห์ คุณลักษณะ 2'!$F21</f>
        <v/>
      </c>
      <c r="AD21" s="93" t="str">
        <f>'[5]อ่านคิดวิเคราะห์ คุณลักษณะ 2'!$F21</f>
        <v/>
      </c>
      <c r="AE21" s="93" t="str">
        <f>'[6]อ่านคิดวิเคราะห์ คุณลักษณะ 2'!$F21</f>
        <v/>
      </c>
      <c r="AF21" s="94" t="str">
        <f>IF(AJ21&lt;&gt;"","-",IF(data!B18="","",MODE(R21:AA21)))</f>
        <v/>
      </c>
      <c r="AG21" s="95" t="str">
        <f>IF(AJ21&lt;&gt;"","-",IF(data!B18="","",IF(AF21=3,"ดีเยี่ยม",IF(AF21=2,"ดี",IF(AF21=1,"ผ่าน",IF(AF21=0,"ไม่ผ่าน"))))))</f>
        <v/>
      </c>
      <c r="AH21" s="95" t="str">
        <f>IF(AJ21&lt;&gt;"","-",IF(data!B18="","",MODE(B21:K21,R21:AA21)))</f>
        <v/>
      </c>
      <c r="AI21" s="99" t="str">
        <f>IF(AJ21&lt;&gt;"","-",IF(data!D18="","",IF(AH21=3,"ดีเยี่ยม",IF(AH21=2,"ดี",IF(AH21=1,"ผ่าน",IF(AH21=0,"ไม่ผ่าน"))))))</f>
        <v/>
      </c>
      <c r="AJ21" s="19" t="str">
        <f>IF(data!F18="","",data!F18)</f>
        <v/>
      </c>
    </row>
    <row r="22" spans="1:36" s="97" customFormat="1" ht="15" customHeight="1" x14ac:dyDescent="0.3">
      <c r="A22" s="170">
        <v>16</v>
      </c>
      <c r="B22" s="93" t="str">
        <f>'[8]อ่านคิดวิเคราะห์ คุณลักษณะ 1'!$F22</f>
        <v/>
      </c>
      <c r="C22" s="93" t="str">
        <f>'[9]อ่านคิดวิเคราะห์ คุณลักษณะ 1'!$F22</f>
        <v/>
      </c>
      <c r="D22" s="93" t="str">
        <f>'[10]อ่านคิดวิเคราะห์ คุณลักษณะ 1'!$F22</f>
        <v/>
      </c>
      <c r="E22" s="93" t="str">
        <f>'[11]อ่านคิดวิเคราะห์ คุณลักษณะ 1'!$F22</f>
        <v/>
      </c>
      <c r="F22" s="93" t="str">
        <f>'[12]อ่านคิดวิเคราะห์ คุณลักษณะ 1'!$F22</f>
        <v/>
      </c>
      <c r="G22" s="93" t="str">
        <f>'[13]อ่านคิดวิเคราะห์ คุณลักษณะ 1'!$F22</f>
        <v/>
      </c>
      <c r="H22" s="93" t="str">
        <f>'[14]อ่านคิดวิเคราะห์ คุณลักษณะ 1'!$F22</f>
        <v/>
      </c>
      <c r="I22" s="93" t="str">
        <f>'[15]อ่านคิดวิเคราะห์ คุณลักษณะ 1'!$F22</f>
        <v/>
      </c>
      <c r="J22" s="93" t="str">
        <f>'[16]อ่านคิดวิเคราะห์ คุณลักษณะ 1'!$F22</f>
        <v/>
      </c>
      <c r="K22" s="93" t="str">
        <f>IF(data!B19="","",MODE(L22:O22))</f>
        <v/>
      </c>
      <c r="L22" s="93" t="str">
        <f>'[3]อ่านคิดวิเคราะห์ คุณลักษณะ 1'!$F22</f>
        <v/>
      </c>
      <c r="M22" s="93" t="str">
        <f>'[4]อ่านคิดวิเคราะห์ คุณลักษณะ 1'!$F22</f>
        <v/>
      </c>
      <c r="N22" s="93" t="str">
        <f>'[5]อ่านคิดวิเคราะห์ คุณลักษณะ 1'!$F22</f>
        <v/>
      </c>
      <c r="O22" s="93" t="str">
        <f>'[6]อ่านคิดวิเคราะห์ คุณลักษณะ 1'!$F22</f>
        <v/>
      </c>
      <c r="P22" s="94" t="str">
        <f>IF(AJ22&lt;&gt;"","-",IF(data!B19="","",MODE(B22:K22)))</f>
        <v/>
      </c>
      <c r="Q22" s="99" t="str">
        <f>IF(AJ22&lt;&gt;"","-",IF(data!B19="","",IF(P22=3,"ดีเยี่ยม",IF(P22=2,"ดี",IF(P22=1,"ผ่าน",IF(P22=0,"ไม่ผ่าน"))))))</f>
        <v/>
      </c>
      <c r="R22" s="102" t="str">
        <f>'[8]อ่านคิดวิเคราะห์ คุณลักษณะ 2'!$F22</f>
        <v/>
      </c>
      <c r="S22" s="93" t="str">
        <f>'[9]อ่านคิดวิเคราะห์ คุณลักษณะ 2'!$F22</f>
        <v/>
      </c>
      <c r="T22" s="93" t="str">
        <f>'[10]อ่านคิดวิเคราะห์ คุณลักษณะ 2'!$F22</f>
        <v/>
      </c>
      <c r="U22" s="93" t="str">
        <f>'[11]อ่านคิดวิเคราะห์ คุณลักษณะ 2'!$F22</f>
        <v/>
      </c>
      <c r="V22" s="93" t="str">
        <f>'[12]อ่านคิดวิเคราะห์ คุณลักษณะ 2'!$F22</f>
        <v/>
      </c>
      <c r="W22" s="93" t="str">
        <f>'[13]อ่านคิดวิเคราะห์ คุณลักษณะ 2'!$F22</f>
        <v/>
      </c>
      <c r="X22" s="93" t="str">
        <f>'[14]อ่านคิดวิเคราะห์ คุณลักษณะ 2'!$F22</f>
        <v/>
      </c>
      <c r="Y22" s="93" t="str">
        <f>'[15]อ่านคิดวิเคราะห์ คุณลักษณะ 2'!$F22</f>
        <v/>
      </c>
      <c r="Z22" s="93" t="str">
        <f>'[16]อ่านคิดวิเคราะห์ คุณลักษณะ 2'!$F22</f>
        <v/>
      </c>
      <c r="AA22" s="93" t="str">
        <f>IF(data!B19="","",MODE(AB22:AE22))</f>
        <v/>
      </c>
      <c r="AB22" s="93" t="str">
        <f>'[3]อ่านคิดวิเคราะห์ คุณลักษณะ 2'!$F22</f>
        <v/>
      </c>
      <c r="AC22" s="93" t="str">
        <f>'[4]อ่านคิดวิเคราะห์ คุณลักษณะ 2'!$F22</f>
        <v/>
      </c>
      <c r="AD22" s="93" t="str">
        <f>'[5]อ่านคิดวิเคราะห์ คุณลักษณะ 2'!$F22</f>
        <v/>
      </c>
      <c r="AE22" s="93" t="str">
        <f>'[6]อ่านคิดวิเคราะห์ คุณลักษณะ 2'!$F22</f>
        <v/>
      </c>
      <c r="AF22" s="94" t="str">
        <f>IF(AJ22&lt;&gt;"","-",IF(data!B19="","",MODE(R22:AA22)))</f>
        <v/>
      </c>
      <c r="AG22" s="95" t="str">
        <f>IF(AJ22&lt;&gt;"","-",IF(data!B19="","",IF(AF22=3,"ดีเยี่ยม",IF(AF22=2,"ดี",IF(AF22=1,"ผ่าน",IF(AF22=0,"ไม่ผ่าน"))))))</f>
        <v/>
      </c>
      <c r="AH22" s="95" t="str">
        <f>IF(AJ22&lt;&gt;"","-",IF(data!B19="","",MODE(B22:K22,R22:AA22)))</f>
        <v/>
      </c>
      <c r="AI22" s="99" t="str">
        <f>IF(AJ22&lt;&gt;"","-",IF(data!D19="","",IF(AH22=3,"ดีเยี่ยม",IF(AH22=2,"ดี",IF(AH22=1,"ผ่าน",IF(AH22=0,"ไม่ผ่าน"))))))</f>
        <v/>
      </c>
      <c r="AJ22" s="19" t="str">
        <f>IF(data!F19="","",data!F19)</f>
        <v/>
      </c>
    </row>
    <row r="23" spans="1:36" s="19" customFormat="1" ht="15" customHeight="1" x14ac:dyDescent="0.3">
      <c r="A23" s="170">
        <v>17</v>
      </c>
      <c r="B23" s="93" t="str">
        <f>'[8]อ่านคิดวิเคราะห์ คุณลักษณะ 1'!$F23</f>
        <v/>
      </c>
      <c r="C23" s="93" t="str">
        <f>'[9]อ่านคิดวิเคราะห์ คุณลักษณะ 1'!$F23</f>
        <v/>
      </c>
      <c r="D23" s="93" t="str">
        <f>'[10]อ่านคิดวิเคราะห์ คุณลักษณะ 1'!$F23</f>
        <v/>
      </c>
      <c r="E23" s="93" t="str">
        <f>'[11]อ่านคิดวิเคราะห์ คุณลักษณะ 1'!$F23</f>
        <v/>
      </c>
      <c r="F23" s="93" t="str">
        <f>'[12]อ่านคิดวิเคราะห์ คุณลักษณะ 1'!$F23</f>
        <v/>
      </c>
      <c r="G23" s="93" t="str">
        <f>'[13]อ่านคิดวิเคราะห์ คุณลักษณะ 1'!$F23</f>
        <v/>
      </c>
      <c r="H23" s="93" t="str">
        <f>'[14]อ่านคิดวิเคราะห์ คุณลักษณะ 1'!$F23</f>
        <v/>
      </c>
      <c r="I23" s="93" t="str">
        <f>'[15]อ่านคิดวิเคราะห์ คุณลักษณะ 1'!$F23</f>
        <v/>
      </c>
      <c r="J23" s="93" t="str">
        <f>'[16]อ่านคิดวิเคราะห์ คุณลักษณะ 1'!$F23</f>
        <v/>
      </c>
      <c r="K23" s="93" t="str">
        <f>IF(data!B20="","",MODE(L23:O23))</f>
        <v/>
      </c>
      <c r="L23" s="93" t="str">
        <f>'[3]อ่านคิดวิเคราะห์ คุณลักษณะ 1'!$F23</f>
        <v/>
      </c>
      <c r="M23" s="93" t="str">
        <f>'[4]อ่านคิดวิเคราะห์ คุณลักษณะ 1'!$F23</f>
        <v/>
      </c>
      <c r="N23" s="93" t="str">
        <f>'[5]อ่านคิดวิเคราะห์ คุณลักษณะ 1'!$F23</f>
        <v/>
      </c>
      <c r="O23" s="93" t="str">
        <f>'[6]อ่านคิดวิเคราะห์ คุณลักษณะ 1'!$F23</f>
        <v/>
      </c>
      <c r="P23" s="94" t="str">
        <f>IF(AJ23&lt;&gt;"","-",IF(data!B20="","",MODE(B23:K23)))</f>
        <v/>
      </c>
      <c r="Q23" s="99" t="str">
        <f>IF(AJ23&lt;&gt;"","-",IF(data!B20="","",IF(P23=3,"ดีเยี่ยม",IF(P23=2,"ดี",IF(P23=1,"ผ่าน",IF(P23=0,"ไม่ผ่าน"))))))</f>
        <v/>
      </c>
      <c r="R23" s="102" t="str">
        <f>'[8]อ่านคิดวิเคราะห์ คุณลักษณะ 2'!$F23</f>
        <v/>
      </c>
      <c r="S23" s="93" t="str">
        <f>'[9]อ่านคิดวิเคราะห์ คุณลักษณะ 2'!$F23</f>
        <v/>
      </c>
      <c r="T23" s="93" t="str">
        <f>'[10]อ่านคิดวิเคราะห์ คุณลักษณะ 2'!$F23</f>
        <v/>
      </c>
      <c r="U23" s="93" t="str">
        <f>'[11]อ่านคิดวิเคราะห์ คุณลักษณะ 2'!$F23</f>
        <v/>
      </c>
      <c r="V23" s="93" t="str">
        <f>'[12]อ่านคิดวิเคราะห์ คุณลักษณะ 2'!$F23</f>
        <v/>
      </c>
      <c r="W23" s="93" t="str">
        <f>'[13]อ่านคิดวิเคราะห์ คุณลักษณะ 2'!$F23</f>
        <v/>
      </c>
      <c r="X23" s="93" t="str">
        <f>'[14]อ่านคิดวิเคราะห์ คุณลักษณะ 2'!$F23</f>
        <v/>
      </c>
      <c r="Y23" s="93" t="str">
        <f>'[15]อ่านคิดวิเคราะห์ คุณลักษณะ 2'!$F23</f>
        <v/>
      </c>
      <c r="Z23" s="93" t="str">
        <f>'[16]อ่านคิดวิเคราะห์ คุณลักษณะ 2'!$F23</f>
        <v/>
      </c>
      <c r="AA23" s="93" t="str">
        <f>IF(data!B20="","",MODE(AB23:AE23))</f>
        <v/>
      </c>
      <c r="AB23" s="93" t="str">
        <f>'[3]อ่านคิดวิเคราะห์ คุณลักษณะ 2'!$F23</f>
        <v/>
      </c>
      <c r="AC23" s="93" t="str">
        <f>'[4]อ่านคิดวิเคราะห์ คุณลักษณะ 2'!$F23</f>
        <v/>
      </c>
      <c r="AD23" s="93" t="str">
        <f>'[5]อ่านคิดวิเคราะห์ คุณลักษณะ 2'!$F23</f>
        <v/>
      </c>
      <c r="AE23" s="93" t="str">
        <f>'[6]อ่านคิดวิเคราะห์ คุณลักษณะ 2'!$F23</f>
        <v/>
      </c>
      <c r="AF23" s="94" t="str">
        <f>IF(AJ23&lt;&gt;"","-",IF(data!B20="","",MODE(R23:AA23)))</f>
        <v/>
      </c>
      <c r="AG23" s="95" t="str">
        <f>IF(AJ23&lt;&gt;"","-",IF(data!B20="","",IF(AF23=3,"ดีเยี่ยม",IF(AF23=2,"ดี",IF(AF23=1,"ผ่าน",IF(AF23=0,"ไม่ผ่าน"))))))</f>
        <v/>
      </c>
      <c r="AH23" s="95" t="str">
        <f>IF(AJ23&lt;&gt;"","-",IF(data!B20="","",MODE(B23:K23,R23:AA23)))</f>
        <v/>
      </c>
      <c r="AI23" s="99" t="str">
        <f>IF(AJ23&lt;&gt;"","-",IF(data!D20="","",IF(AH23=3,"ดีเยี่ยม",IF(AH23=2,"ดี",IF(AH23=1,"ผ่าน",IF(AH23=0,"ไม่ผ่าน"))))))</f>
        <v/>
      </c>
      <c r="AJ23" s="19" t="str">
        <f>IF(data!F20="","",data!F20)</f>
        <v/>
      </c>
    </row>
    <row r="24" spans="1:36" s="19" customFormat="1" ht="15" customHeight="1" x14ac:dyDescent="0.3">
      <c r="A24" s="170">
        <v>18</v>
      </c>
      <c r="B24" s="93" t="str">
        <f>'[8]อ่านคิดวิเคราะห์ คุณลักษณะ 1'!$F24</f>
        <v/>
      </c>
      <c r="C24" s="93" t="str">
        <f>'[9]อ่านคิดวิเคราะห์ คุณลักษณะ 1'!$F24</f>
        <v/>
      </c>
      <c r="D24" s="93" t="str">
        <f>'[10]อ่านคิดวิเคราะห์ คุณลักษณะ 1'!$F24</f>
        <v/>
      </c>
      <c r="E24" s="93" t="str">
        <f>'[11]อ่านคิดวิเคราะห์ คุณลักษณะ 1'!$F24</f>
        <v/>
      </c>
      <c r="F24" s="93" t="str">
        <f>'[12]อ่านคิดวิเคราะห์ คุณลักษณะ 1'!$F24</f>
        <v/>
      </c>
      <c r="G24" s="93" t="str">
        <f>'[13]อ่านคิดวิเคราะห์ คุณลักษณะ 1'!$F24</f>
        <v/>
      </c>
      <c r="H24" s="93" t="str">
        <f>'[14]อ่านคิดวิเคราะห์ คุณลักษณะ 1'!$F24</f>
        <v/>
      </c>
      <c r="I24" s="93" t="str">
        <f>'[15]อ่านคิดวิเคราะห์ คุณลักษณะ 1'!$F24</f>
        <v/>
      </c>
      <c r="J24" s="93" t="str">
        <f>'[16]อ่านคิดวิเคราะห์ คุณลักษณะ 1'!$F24</f>
        <v/>
      </c>
      <c r="K24" s="93" t="str">
        <f>IF(data!B21="","",MODE(L24:O24))</f>
        <v/>
      </c>
      <c r="L24" s="93" t="str">
        <f>'[3]อ่านคิดวิเคราะห์ คุณลักษณะ 1'!$F24</f>
        <v/>
      </c>
      <c r="M24" s="93" t="str">
        <f>'[4]อ่านคิดวิเคราะห์ คุณลักษณะ 1'!$F24</f>
        <v/>
      </c>
      <c r="N24" s="93" t="str">
        <f>'[5]อ่านคิดวิเคราะห์ คุณลักษณะ 1'!$F24</f>
        <v/>
      </c>
      <c r="O24" s="93" t="str">
        <f>'[6]อ่านคิดวิเคราะห์ คุณลักษณะ 1'!$F24</f>
        <v/>
      </c>
      <c r="P24" s="94" t="str">
        <f>IF(AJ24&lt;&gt;"","-",IF(data!B21="","",MODE(B24:K24)))</f>
        <v/>
      </c>
      <c r="Q24" s="99" t="str">
        <f>IF(AJ24&lt;&gt;"","-",IF(data!B21="","",IF(P24=3,"ดีเยี่ยม",IF(P24=2,"ดี",IF(P24=1,"ผ่าน",IF(P24=0,"ไม่ผ่าน"))))))</f>
        <v/>
      </c>
      <c r="R24" s="102" t="str">
        <f>'[8]อ่านคิดวิเคราะห์ คุณลักษณะ 2'!$F24</f>
        <v/>
      </c>
      <c r="S24" s="93" t="str">
        <f>'[9]อ่านคิดวิเคราะห์ คุณลักษณะ 2'!$F24</f>
        <v/>
      </c>
      <c r="T24" s="93" t="str">
        <f>'[10]อ่านคิดวิเคราะห์ คุณลักษณะ 2'!$F24</f>
        <v/>
      </c>
      <c r="U24" s="93" t="str">
        <f>'[11]อ่านคิดวิเคราะห์ คุณลักษณะ 2'!$F24</f>
        <v/>
      </c>
      <c r="V24" s="93" t="str">
        <f>'[12]อ่านคิดวิเคราะห์ คุณลักษณะ 2'!$F24</f>
        <v/>
      </c>
      <c r="W24" s="93" t="str">
        <f>'[13]อ่านคิดวิเคราะห์ คุณลักษณะ 2'!$F24</f>
        <v/>
      </c>
      <c r="X24" s="93" t="str">
        <f>'[14]อ่านคิดวิเคราะห์ คุณลักษณะ 2'!$F24</f>
        <v/>
      </c>
      <c r="Y24" s="93" t="str">
        <f>'[15]อ่านคิดวิเคราะห์ คุณลักษณะ 2'!$F24</f>
        <v/>
      </c>
      <c r="Z24" s="93" t="str">
        <f>'[16]อ่านคิดวิเคราะห์ คุณลักษณะ 2'!$F24</f>
        <v/>
      </c>
      <c r="AA24" s="93" t="str">
        <f>IF(data!B21="","",MODE(AB24:AE24))</f>
        <v/>
      </c>
      <c r="AB24" s="93" t="str">
        <f>'[3]อ่านคิดวิเคราะห์ คุณลักษณะ 2'!$F24</f>
        <v/>
      </c>
      <c r="AC24" s="93" t="str">
        <f>'[4]อ่านคิดวิเคราะห์ คุณลักษณะ 2'!$F24</f>
        <v/>
      </c>
      <c r="AD24" s="93" t="str">
        <f>'[5]อ่านคิดวิเคราะห์ คุณลักษณะ 2'!$F24</f>
        <v/>
      </c>
      <c r="AE24" s="93" t="str">
        <f>'[6]อ่านคิดวิเคราะห์ คุณลักษณะ 2'!$F24</f>
        <v/>
      </c>
      <c r="AF24" s="94" t="str">
        <f>IF(AJ24&lt;&gt;"","-",IF(data!B21="","",MODE(R24:AA24)))</f>
        <v/>
      </c>
      <c r="AG24" s="95" t="str">
        <f>IF(AJ24&lt;&gt;"","-",IF(data!B21="","",IF(AF24=3,"ดีเยี่ยม",IF(AF24=2,"ดี",IF(AF24=1,"ผ่าน",IF(AF24=0,"ไม่ผ่าน"))))))</f>
        <v/>
      </c>
      <c r="AH24" s="95" t="str">
        <f>IF(AJ24&lt;&gt;"","-",IF(data!B21="","",MODE(B24:K24,R24:AA24)))</f>
        <v/>
      </c>
      <c r="AI24" s="99" t="str">
        <f>IF(AJ24&lt;&gt;"","-",IF(data!D21="","",IF(AH24=3,"ดีเยี่ยม",IF(AH24=2,"ดี",IF(AH24=1,"ผ่าน",IF(AH24=0,"ไม่ผ่าน"))))))</f>
        <v/>
      </c>
      <c r="AJ24" s="19" t="str">
        <f>IF(data!F21="","",data!F21)</f>
        <v/>
      </c>
    </row>
    <row r="25" spans="1:36" s="19" customFormat="1" ht="15" customHeight="1" x14ac:dyDescent="0.3">
      <c r="A25" s="170">
        <v>19</v>
      </c>
      <c r="B25" s="93" t="str">
        <f>'[8]อ่านคิดวิเคราะห์ คุณลักษณะ 1'!$F25</f>
        <v/>
      </c>
      <c r="C25" s="93" t="str">
        <f>'[9]อ่านคิดวิเคราะห์ คุณลักษณะ 1'!$F25</f>
        <v/>
      </c>
      <c r="D25" s="93" t="str">
        <f>'[10]อ่านคิดวิเคราะห์ คุณลักษณะ 1'!$F25</f>
        <v/>
      </c>
      <c r="E25" s="93" t="str">
        <f>'[11]อ่านคิดวิเคราะห์ คุณลักษณะ 1'!$F25</f>
        <v/>
      </c>
      <c r="F25" s="93" t="str">
        <f>'[12]อ่านคิดวิเคราะห์ คุณลักษณะ 1'!$F25</f>
        <v/>
      </c>
      <c r="G25" s="93" t="str">
        <f>'[13]อ่านคิดวิเคราะห์ คุณลักษณะ 1'!$F25</f>
        <v/>
      </c>
      <c r="H25" s="93" t="str">
        <f>'[14]อ่านคิดวิเคราะห์ คุณลักษณะ 1'!$F25</f>
        <v/>
      </c>
      <c r="I25" s="93" t="str">
        <f>'[15]อ่านคิดวิเคราะห์ คุณลักษณะ 1'!$F25</f>
        <v/>
      </c>
      <c r="J25" s="93" t="str">
        <f>'[16]อ่านคิดวิเคราะห์ คุณลักษณะ 1'!$F25</f>
        <v/>
      </c>
      <c r="K25" s="93" t="str">
        <f>IF(data!B22="","",MODE(L25:O25))</f>
        <v/>
      </c>
      <c r="L25" s="93" t="str">
        <f>'[3]อ่านคิดวิเคราะห์ คุณลักษณะ 1'!$F25</f>
        <v/>
      </c>
      <c r="M25" s="93" t="str">
        <f>'[4]อ่านคิดวิเคราะห์ คุณลักษณะ 1'!$F25</f>
        <v/>
      </c>
      <c r="N25" s="93" t="str">
        <f>'[5]อ่านคิดวิเคราะห์ คุณลักษณะ 1'!$F25</f>
        <v/>
      </c>
      <c r="O25" s="93" t="str">
        <f>'[6]อ่านคิดวิเคราะห์ คุณลักษณะ 1'!$F25</f>
        <v/>
      </c>
      <c r="P25" s="94" t="str">
        <f>IF(AJ25&lt;&gt;"","-",IF(data!B22="","",MODE(B25:K25)))</f>
        <v/>
      </c>
      <c r="Q25" s="99" t="str">
        <f>IF(AJ25&lt;&gt;"","-",IF(data!B22="","",IF(P25=3,"ดีเยี่ยม",IF(P25=2,"ดี",IF(P25=1,"ผ่าน",IF(P25=0,"ไม่ผ่าน"))))))</f>
        <v/>
      </c>
      <c r="R25" s="102" t="str">
        <f>'[8]อ่านคิดวิเคราะห์ คุณลักษณะ 2'!$F25</f>
        <v/>
      </c>
      <c r="S25" s="93" t="str">
        <f>'[9]อ่านคิดวิเคราะห์ คุณลักษณะ 2'!$F25</f>
        <v/>
      </c>
      <c r="T25" s="93" t="str">
        <f>'[10]อ่านคิดวิเคราะห์ คุณลักษณะ 2'!$F25</f>
        <v/>
      </c>
      <c r="U25" s="93" t="str">
        <f>'[11]อ่านคิดวิเคราะห์ คุณลักษณะ 2'!$F25</f>
        <v/>
      </c>
      <c r="V25" s="93" t="str">
        <f>'[12]อ่านคิดวิเคราะห์ คุณลักษณะ 2'!$F25</f>
        <v/>
      </c>
      <c r="W25" s="93" t="str">
        <f>'[13]อ่านคิดวิเคราะห์ คุณลักษณะ 2'!$F25</f>
        <v/>
      </c>
      <c r="X25" s="93" t="str">
        <f>'[14]อ่านคิดวิเคราะห์ คุณลักษณะ 2'!$F25</f>
        <v/>
      </c>
      <c r="Y25" s="93" t="str">
        <f>'[15]อ่านคิดวิเคราะห์ คุณลักษณะ 2'!$F25</f>
        <v/>
      </c>
      <c r="Z25" s="93" t="str">
        <f>'[16]อ่านคิดวิเคราะห์ คุณลักษณะ 2'!$F25</f>
        <v/>
      </c>
      <c r="AA25" s="93" t="str">
        <f>IF(data!B22="","",MODE(AB25:AE25))</f>
        <v/>
      </c>
      <c r="AB25" s="93" t="str">
        <f>'[3]อ่านคิดวิเคราะห์ คุณลักษณะ 2'!$F25</f>
        <v/>
      </c>
      <c r="AC25" s="93" t="str">
        <f>'[4]อ่านคิดวิเคราะห์ คุณลักษณะ 2'!$F25</f>
        <v/>
      </c>
      <c r="AD25" s="93" t="str">
        <f>'[5]อ่านคิดวิเคราะห์ คุณลักษณะ 2'!$F25</f>
        <v/>
      </c>
      <c r="AE25" s="93" t="str">
        <f>'[6]อ่านคิดวิเคราะห์ คุณลักษณะ 2'!$F25</f>
        <v/>
      </c>
      <c r="AF25" s="94" t="str">
        <f>IF(AJ25&lt;&gt;"","-",IF(data!B22="","",MODE(R25:AA25)))</f>
        <v/>
      </c>
      <c r="AG25" s="95" t="str">
        <f>IF(AJ25&lt;&gt;"","-",IF(data!B22="","",IF(AF25=3,"ดีเยี่ยม",IF(AF25=2,"ดี",IF(AF25=1,"ผ่าน",IF(AF25=0,"ไม่ผ่าน"))))))</f>
        <v/>
      </c>
      <c r="AH25" s="95" t="str">
        <f>IF(AJ25&lt;&gt;"","-",IF(data!B22="","",MODE(B25:K25,R25:AA25)))</f>
        <v/>
      </c>
      <c r="AI25" s="99" t="str">
        <f>IF(AJ25&lt;&gt;"","-",IF(data!D22="","",IF(AH25=3,"ดีเยี่ยม",IF(AH25=2,"ดี",IF(AH25=1,"ผ่าน",IF(AH25=0,"ไม่ผ่าน"))))))</f>
        <v/>
      </c>
      <c r="AJ25" s="19" t="str">
        <f>IF(data!F22="","",data!F22)</f>
        <v/>
      </c>
    </row>
    <row r="26" spans="1:36" s="96" customFormat="1" ht="15" customHeight="1" thickBot="1" x14ac:dyDescent="0.35">
      <c r="A26" s="170">
        <v>20</v>
      </c>
      <c r="B26" s="93" t="str">
        <f>'[8]อ่านคิดวิเคราะห์ คุณลักษณะ 1'!$F26</f>
        <v/>
      </c>
      <c r="C26" s="93" t="str">
        <f>'[9]อ่านคิดวิเคราะห์ คุณลักษณะ 1'!$F26</f>
        <v/>
      </c>
      <c r="D26" s="93" t="str">
        <f>'[10]อ่านคิดวิเคราะห์ คุณลักษณะ 1'!$F26</f>
        <v/>
      </c>
      <c r="E26" s="93" t="str">
        <f>'[11]อ่านคิดวิเคราะห์ คุณลักษณะ 1'!$F26</f>
        <v/>
      </c>
      <c r="F26" s="93" t="str">
        <f>'[12]อ่านคิดวิเคราะห์ คุณลักษณะ 1'!$F26</f>
        <v/>
      </c>
      <c r="G26" s="93" t="str">
        <f>'[13]อ่านคิดวิเคราะห์ คุณลักษณะ 1'!$F26</f>
        <v/>
      </c>
      <c r="H26" s="93" t="str">
        <f>'[14]อ่านคิดวิเคราะห์ คุณลักษณะ 1'!$F26</f>
        <v/>
      </c>
      <c r="I26" s="93" t="str">
        <f>'[15]อ่านคิดวิเคราะห์ คุณลักษณะ 1'!$F26</f>
        <v/>
      </c>
      <c r="J26" s="93" t="str">
        <f>'[16]อ่านคิดวิเคราะห์ คุณลักษณะ 1'!$F26</f>
        <v/>
      </c>
      <c r="K26" s="93" t="str">
        <f>IF(data!B23="","",MODE(L26:O26))</f>
        <v/>
      </c>
      <c r="L26" s="93" t="str">
        <f>'[3]อ่านคิดวิเคราะห์ คุณลักษณะ 1'!$F26</f>
        <v/>
      </c>
      <c r="M26" s="93" t="str">
        <f>'[4]อ่านคิดวิเคราะห์ คุณลักษณะ 1'!$F26</f>
        <v/>
      </c>
      <c r="N26" s="93" t="str">
        <f>'[5]อ่านคิดวิเคราะห์ คุณลักษณะ 1'!$F26</f>
        <v/>
      </c>
      <c r="O26" s="93" t="str">
        <f>'[6]อ่านคิดวิเคราะห์ คุณลักษณะ 1'!$F26</f>
        <v/>
      </c>
      <c r="P26" s="94" t="str">
        <f>IF(AJ26&lt;&gt;"","-",IF(data!B23="","",MODE(B26:K26)))</f>
        <v/>
      </c>
      <c r="Q26" s="99" t="str">
        <f>IF(AJ26&lt;&gt;"","-",IF(data!B23="","",IF(P26=3,"ดีเยี่ยม",IF(P26=2,"ดี",IF(P26=1,"ผ่าน",IF(P26=0,"ไม่ผ่าน"))))))</f>
        <v/>
      </c>
      <c r="R26" s="102" t="str">
        <f>'[8]อ่านคิดวิเคราะห์ คุณลักษณะ 2'!$F26</f>
        <v/>
      </c>
      <c r="S26" s="93" t="str">
        <f>'[9]อ่านคิดวิเคราะห์ คุณลักษณะ 2'!$F26</f>
        <v/>
      </c>
      <c r="T26" s="93" t="str">
        <f>'[10]อ่านคิดวิเคราะห์ คุณลักษณะ 2'!$F26</f>
        <v/>
      </c>
      <c r="U26" s="93" t="str">
        <f>'[11]อ่านคิดวิเคราะห์ คุณลักษณะ 2'!$F26</f>
        <v/>
      </c>
      <c r="V26" s="93" t="str">
        <f>'[12]อ่านคิดวิเคราะห์ คุณลักษณะ 2'!$F26</f>
        <v/>
      </c>
      <c r="W26" s="93" t="str">
        <f>'[13]อ่านคิดวิเคราะห์ คุณลักษณะ 2'!$F26</f>
        <v/>
      </c>
      <c r="X26" s="93" t="str">
        <f>'[14]อ่านคิดวิเคราะห์ คุณลักษณะ 2'!$F26</f>
        <v/>
      </c>
      <c r="Y26" s="93" t="str">
        <f>'[15]อ่านคิดวิเคราะห์ คุณลักษณะ 2'!$F26</f>
        <v/>
      </c>
      <c r="Z26" s="93" t="str">
        <f>'[16]อ่านคิดวิเคราะห์ คุณลักษณะ 2'!$F26</f>
        <v/>
      </c>
      <c r="AA26" s="93" t="str">
        <f>IF(data!B23="","",MODE(AB26:AE26))</f>
        <v/>
      </c>
      <c r="AB26" s="93" t="str">
        <f>'[3]อ่านคิดวิเคราะห์ คุณลักษณะ 2'!$F26</f>
        <v/>
      </c>
      <c r="AC26" s="93" t="str">
        <f>'[4]อ่านคิดวิเคราะห์ คุณลักษณะ 2'!$F26</f>
        <v/>
      </c>
      <c r="AD26" s="93" t="str">
        <f>'[5]อ่านคิดวิเคราะห์ คุณลักษณะ 2'!$F26</f>
        <v/>
      </c>
      <c r="AE26" s="93" t="str">
        <f>'[6]อ่านคิดวิเคราะห์ คุณลักษณะ 2'!$F26</f>
        <v/>
      </c>
      <c r="AF26" s="94" t="str">
        <f>IF(AJ26&lt;&gt;"","-",IF(data!B23="","",MODE(R26:AA26)))</f>
        <v/>
      </c>
      <c r="AG26" s="95" t="str">
        <f>IF(AJ26&lt;&gt;"","-",IF(data!B23="","",IF(AF26=3,"ดีเยี่ยม",IF(AF26=2,"ดี",IF(AF26=1,"ผ่าน",IF(AF26=0,"ไม่ผ่าน"))))))</f>
        <v/>
      </c>
      <c r="AH26" s="95" t="str">
        <f>IF(AJ26&lt;&gt;"","-",IF(data!B23="","",MODE(B26:K26,R26:AA26)))</f>
        <v/>
      </c>
      <c r="AI26" s="99" t="str">
        <f>IF(AJ26&lt;&gt;"","-",IF(data!D23="","",IF(AH26=3,"ดีเยี่ยม",IF(AH26=2,"ดี",IF(AH26=1,"ผ่าน",IF(AH26=0,"ไม่ผ่าน"))))))</f>
        <v/>
      </c>
      <c r="AJ26" s="19" t="str">
        <f>IF(data!F23="","",data!F23)</f>
        <v/>
      </c>
    </row>
    <row r="27" spans="1:36" s="97" customFormat="1" ht="15" customHeight="1" x14ac:dyDescent="0.3">
      <c r="A27" s="170">
        <v>21</v>
      </c>
      <c r="B27" s="93" t="str">
        <f>'[8]อ่านคิดวิเคราะห์ คุณลักษณะ 1'!$F27</f>
        <v/>
      </c>
      <c r="C27" s="93" t="str">
        <f>'[9]อ่านคิดวิเคราะห์ คุณลักษณะ 1'!$F27</f>
        <v/>
      </c>
      <c r="D27" s="93" t="str">
        <f>'[10]อ่านคิดวิเคราะห์ คุณลักษณะ 1'!$F27</f>
        <v/>
      </c>
      <c r="E27" s="93" t="str">
        <f>'[11]อ่านคิดวิเคราะห์ คุณลักษณะ 1'!$F27</f>
        <v/>
      </c>
      <c r="F27" s="93" t="str">
        <f>'[12]อ่านคิดวิเคราะห์ คุณลักษณะ 1'!$F27</f>
        <v/>
      </c>
      <c r="G27" s="93" t="str">
        <f>'[13]อ่านคิดวิเคราะห์ คุณลักษณะ 1'!$F27</f>
        <v/>
      </c>
      <c r="H27" s="93" t="str">
        <f>'[14]อ่านคิดวิเคราะห์ คุณลักษณะ 1'!$F27</f>
        <v/>
      </c>
      <c r="I27" s="93" t="str">
        <f>'[15]อ่านคิดวิเคราะห์ คุณลักษณะ 1'!$F27</f>
        <v/>
      </c>
      <c r="J27" s="93" t="str">
        <f>'[16]อ่านคิดวิเคราะห์ คุณลักษณะ 1'!$F27</f>
        <v/>
      </c>
      <c r="K27" s="93" t="str">
        <f>IF(data!B24="","",MODE(L27:O27))</f>
        <v/>
      </c>
      <c r="L27" s="93" t="str">
        <f>'[3]อ่านคิดวิเคราะห์ คุณลักษณะ 1'!$F27</f>
        <v/>
      </c>
      <c r="M27" s="93" t="str">
        <f>'[4]อ่านคิดวิเคราะห์ คุณลักษณะ 1'!$F27</f>
        <v/>
      </c>
      <c r="N27" s="93" t="str">
        <f>'[5]อ่านคิดวิเคราะห์ คุณลักษณะ 1'!$F27</f>
        <v/>
      </c>
      <c r="O27" s="93" t="str">
        <f>'[6]อ่านคิดวิเคราะห์ คุณลักษณะ 1'!$F27</f>
        <v/>
      </c>
      <c r="P27" s="94" t="str">
        <f>IF(AJ27&lt;&gt;"","-",IF(data!B24="","",MODE(B27:K27)))</f>
        <v/>
      </c>
      <c r="Q27" s="99" t="str">
        <f>IF(AJ27&lt;&gt;"","-",IF(data!B24="","",IF(P27=3,"ดีเยี่ยม",IF(P27=2,"ดี",IF(P27=1,"ผ่าน",IF(P27=0,"ไม่ผ่าน"))))))</f>
        <v/>
      </c>
      <c r="R27" s="102" t="str">
        <f>'[8]อ่านคิดวิเคราะห์ คุณลักษณะ 2'!$F27</f>
        <v/>
      </c>
      <c r="S27" s="93" t="str">
        <f>'[9]อ่านคิดวิเคราะห์ คุณลักษณะ 2'!$F27</f>
        <v/>
      </c>
      <c r="T27" s="93" t="str">
        <f>'[10]อ่านคิดวิเคราะห์ คุณลักษณะ 2'!$F27</f>
        <v/>
      </c>
      <c r="U27" s="93" t="str">
        <f>'[11]อ่านคิดวิเคราะห์ คุณลักษณะ 2'!$F27</f>
        <v/>
      </c>
      <c r="V27" s="93" t="str">
        <f>'[12]อ่านคิดวิเคราะห์ คุณลักษณะ 2'!$F27</f>
        <v/>
      </c>
      <c r="W27" s="93" t="str">
        <f>'[13]อ่านคิดวิเคราะห์ คุณลักษณะ 2'!$F27</f>
        <v/>
      </c>
      <c r="X27" s="93" t="str">
        <f>'[14]อ่านคิดวิเคราะห์ คุณลักษณะ 2'!$F27</f>
        <v/>
      </c>
      <c r="Y27" s="93" t="str">
        <f>'[15]อ่านคิดวิเคราะห์ คุณลักษณะ 2'!$F27</f>
        <v/>
      </c>
      <c r="Z27" s="93" t="str">
        <f>'[16]อ่านคิดวิเคราะห์ คุณลักษณะ 2'!$F27</f>
        <v/>
      </c>
      <c r="AA27" s="93" t="str">
        <f>IF(data!B24="","",MODE(AB27:AE27))</f>
        <v/>
      </c>
      <c r="AB27" s="93" t="str">
        <f>'[3]อ่านคิดวิเคราะห์ คุณลักษณะ 2'!$F27</f>
        <v/>
      </c>
      <c r="AC27" s="93" t="str">
        <f>'[4]อ่านคิดวิเคราะห์ คุณลักษณะ 2'!$F27</f>
        <v/>
      </c>
      <c r="AD27" s="93" t="str">
        <f>'[5]อ่านคิดวิเคราะห์ คุณลักษณะ 2'!$F27</f>
        <v/>
      </c>
      <c r="AE27" s="93" t="str">
        <f>'[6]อ่านคิดวิเคราะห์ คุณลักษณะ 2'!$F27</f>
        <v/>
      </c>
      <c r="AF27" s="94" t="str">
        <f>IF(AJ27&lt;&gt;"","-",IF(data!B24="","",MODE(R27:AA27)))</f>
        <v/>
      </c>
      <c r="AG27" s="95" t="str">
        <f>IF(AJ27&lt;&gt;"","-",IF(data!B24="","",IF(AF27=3,"ดีเยี่ยม",IF(AF27=2,"ดี",IF(AF27=1,"ผ่าน",IF(AF27=0,"ไม่ผ่าน"))))))</f>
        <v/>
      </c>
      <c r="AH27" s="95" t="str">
        <f>IF(AJ27&lt;&gt;"","-",IF(data!B24="","",MODE(B27:K27,R27:AA27)))</f>
        <v/>
      </c>
      <c r="AI27" s="99" t="str">
        <f>IF(AJ27&lt;&gt;"","-",IF(data!D24="","",IF(AH27=3,"ดีเยี่ยม",IF(AH27=2,"ดี",IF(AH27=1,"ผ่าน",IF(AH27=0,"ไม่ผ่าน"))))))</f>
        <v/>
      </c>
      <c r="AJ27" s="19" t="str">
        <f>IF(data!F24="","",data!F24)</f>
        <v/>
      </c>
    </row>
    <row r="28" spans="1:36" s="19" customFormat="1" ht="15" customHeight="1" x14ac:dyDescent="0.3">
      <c r="A28" s="170">
        <v>22</v>
      </c>
      <c r="B28" s="93" t="str">
        <f>'[8]อ่านคิดวิเคราะห์ คุณลักษณะ 1'!$F28</f>
        <v/>
      </c>
      <c r="C28" s="93" t="str">
        <f>'[9]อ่านคิดวิเคราะห์ คุณลักษณะ 1'!$F28</f>
        <v/>
      </c>
      <c r="D28" s="93" t="str">
        <f>'[10]อ่านคิดวิเคราะห์ คุณลักษณะ 1'!$F28</f>
        <v/>
      </c>
      <c r="E28" s="93" t="str">
        <f>'[11]อ่านคิดวิเคราะห์ คุณลักษณะ 1'!$F28</f>
        <v/>
      </c>
      <c r="F28" s="93" t="str">
        <f>'[12]อ่านคิดวิเคราะห์ คุณลักษณะ 1'!$F28</f>
        <v/>
      </c>
      <c r="G28" s="93" t="str">
        <f>'[13]อ่านคิดวิเคราะห์ คุณลักษณะ 1'!$F28</f>
        <v/>
      </c>
      <c r="H28" s="93" t="str">
        <f>'[14]อ่านคิดวิเคราะห์ คุณลักษณะ 1'!$F28</f>
        <v/>
      </c>
      <c r="I28" s="93" t="str">
        <f>'[15]อ่านคิดวิเคราะห์ คุณลักษณะ 1'!$F28</f>
        <v/>
      </c>
      <c r="J28" s="93" t="str">
        <f>'[16]อ่านคิดวิเคราะห์ คุณลักษณะ 1'!$F28</f>
        <v/>
      </c>
      <c r="K28" s="93" t="str">
        <f>IF(data!B25="","",MODE(L28:O28))</f>
        <v/>
      </c>
      <c r="L28" s="93" t="str">
        <f>'[3]อ่านคิดวิเคราะห์ คุณลักษณะ 1'!$F28</f>
        <v/>
      </c>
      <c r="M28" s="93" t="str">
        <f>'[4]อ่านคิดวิเคราะห์ คุณลักษณะ 1'!$F28</f>
        <v/>
      </c>
      <c r="N28" s="93" t="str">
        <f>'[5]อ่านคิดวิเคราะห์ คุณลักษณะ 1'!$F28</f>
        <v/>
      </c>
      <c r="O28" s="93" t="str">
        <f>'[6]อ่านคิดวิเคราะห์ คุณลักษณะ 1'!$F28</f>
        <v/>
      </c>
      <c r="P28" s="94" t="str">
        <f>IF(AJ28&lt;&gt;"","-",IF(data!B25="","",MODE(B28:K28)))</f>
        <v/>
      </c>
      <c r="Q28" s="99" t="str">
        <f>IF(AJ28&lt;&gt;"","-",IF(data!B25="","",IF(P28=3,"ดีเยี่ยม",IF(P28=2,"ดี",IF(P28=1,"ผ่าน",IF(P28=0,"ไม่ผ่าน"))))))</f>
        <v/>
      </c>
      <c r="R28" s="102" t="str">
        <f>'[8]อ่านคิดวิเคราะห์ คุณลักษณะ 2'!$F28</f>
        <v/>
      </c>
      <c r="S28" s="93" t="str">
        <f>'[9]อ่านคิดวิเคราะห์ คุณลักษณะ 2'!$F28</f>
        <v/>
      </c>
      <c r="T28" s="93" t="str">
        <f>'[10]อ่านคิดวิเคราะห์ คุณลักษณะ 2'!$F28</f>
        <v/>
      </c>
      <c r="U28" s="93" t="str">
        <f>'[11]อ่านคิดวิเคราะห์ คุณลักษณะ 2'!$F28</f>
        <v/>
      </c>
      <c r="V28" s="93" t="str">
        <f>'[12]อ่านคิดวิเคราะห์ คุณลักษณะ 2'!$F28</f>
        <v/>
      </c>
      <c r="W28" s="93" t="str">
        <f>'[13]อ่านคิดวิเคราะห์ คุณลักษณะ 2'!$F28</f>
        <v/>
      </c>
      <c r="X28" s="93" t="str">
        <f>'[14]อ่านคิดวิเคราะห์ คุณลักษณะ 2'!$F28</f>
        <v/>
      </c>
      <c r="Y28" s="93" t="str">
        <f>'[15]อ่านคิดวิเคราะห์ คุณลักษณะ 2'!$F28</f>
        <v/>
      </c>
      <c r="Z28" s="93" t="str">
        <f>'[16]อ่านคิดวิเคราะห์ คุณลักษณะ 2'!$F28</f>
        <v/>
      </c>
      <c r="AA28" s="93" t="str">
        <f>IF(data!B25="","",MODE(AB28:AE28))</f>
        <v/>
      </c>
      <c r="AB28" s="93" t="str">
        <f>'[3]อ่านคิดวิเคราะห์ คุณลักษณะ 2'!$F28</f>
        <v/>
      </c>
      <c r="AC28" s="93" t="str">
        <f>'[4]อ่านคิดวิเคราะห์ คุณลักษณะ 2'!$F28</f>
        <v/>
      </c>
      <c r="AD28" s="93" t="str">
        <f>'[5]อ่านคิดวิเคราะห์ คุณลักษณะ 2'!$F28</f>
        <v/>
      </c>
      <c r="AE28" s="93" t="str">
        <f>'[6]อ่านคิดวิเคราะห์ คุณลักษณะ 2'!$F28</f>
        <v/>
      </c>
      <c r="AF28" s="94" t="str">
        <f>IF(AJ28&lt;&gt;"","-",IF(data!B25="","",MODE(R28:AA28)))</f>
        <v/>
      </c>
      <c r="AG28" s="95" t="str">
        <f>IF(AJ28&lt;&gt;"","-",IF(data!B25="","",IF(AF28=3,"ดีเยี่ยม",IF(AF28=2,"ดี",IF(AF28=1,"ผ่าน",IF(AF28=0,"ไม่ผ่าน"))))))</f>
        <v/>
      </c>
      <c r="AH28" s="95" t="str">
        <f>IF(AJ28&lt;&gt;"","-",IF(data!B25="","",MODE(B28:K28,R28:AA28)))</f>
        <v/>
      </c>
      <c r="AI28" s="99" t="str">
        <f>IF(AJ28&lt;&gt;"","-",IF(data!D25="","",IF(AH28=3,"ดีเยี่ยม",IF(AH28=2,"ดี",IF(AH28=1,"ผ่าน",IF(AH28=0,"ไม่ผ่าน"))))))</f>
        <v/>
      </c>
      <c r="AJ28" s="19" t="str">
        <f>IF(data!F25="","",data!F25)</f>
        <v/>
      </c>
    </row>
    <row r="29" spans="1:36" s="19" customFormat="1" ht="15" customHeight="1" x14ac:dyDescent="0.3">
      <c r="A29" s="170">
        <v>23</v>
      </c>
      <c r="B29" s="93" t="str">
        <f>'[8]อ่านคิดวิเคราะห์ คุณลักษณะ 1'!$F29</f>
        <v/>
      </c>
      <c r="C29" s="93" t="str">
        <f>'[9]อ่านคิดวิเคราะห์ คุณลักษณะ 1'!$F29</f>
        <v/>
      </c>
      <c r="D29" s="93" t="str">
        <f>'[10]อ่านคิดวิเคราะห์ คุณลักษณะ 1'!$F29</f>
        <v/>
      </c>
      <c r="E29" s="93" t="str">
        <f>'[11]อ่านคิดวิเคราะห์ คุณลักษณะ 1'!$F29</f>
        <v/>
      </c>
      <c r="F29" s="93" t="str">
        <f>'[12]อ่านคิดวิเคราะห์ คุณลักษณะ 1'!$F29</f>
        <v/>
      </c>
      <c r="G29" s="93" t="str">
        <f>'[13]อ่านคิดวิเคราะห์ คุณลักษณะ 1'!$F29</f>
        <v/>
      </c>
      <c r="H29" s="93" t="str">
        <f>'[14]อ่านคิดวิเคราะห์ คุณลักษณะ 1'!$F29</f>
        <v/>
      </c>
      <c r="I29" s="93" t="str">
        <f>'[15]อ่านคิดวิเคราะห์ คุณลักษณะ 1'!$F29</f>
        <v/>
      </c>
      <c r="J29" s="93" t="str">
        <f>'[16]อ่านคิดวิเคราะห์ คุณลักษณะ 1'!$F29</f>
        <v/>
      </c>
      <c r="K29" s="93" t="str">
        <f>IF(data!B26="","",MODE(L29:O29))</f>
        <v/>
      </c>
      <c r="L29" s="93" t="str">
        <f>'[3]อ่านคิดวิเคราะห์ คุณลักษณะ 1'!$F29</f>
        <v/>
      </c>
      <c r="M29" s="93" t="str">
        <f>'[4]อ่านคิดวิเคราะห์ คุณลักษณะ 1'!$F29</f>
        <v/>
      </c>
      <c r="N29" s="93" t="str">
        <f>'[5]อ่านคิดวิเคราะห์ คุณลักษณะ 1'!$F29</f>
        <v/>
      </c>
      <c r="O29" s="93" t="str">
        <f>'[6]อ่านคิดวิเคราะห์ คุณลักษณะ 1'!$F29</f>
        <v/>
      </c>
      <c r="P29" s="94" t="str">
        <f>IF(AJ29&lt;&gt;"","-",IF(data!B26="","",MODE(B29:K29)))</f>
        <v/>
      </c>
      <c r="Q29" s="99" t="str">
        <f>IF(AJ29&lt;&gt;"","-",IF(data!B26="","",IF(P29=3,"ดีเยี่ยม",IF(P29=2,"ดี",IF(P29=1,"ผ่าน",IF(P29=0,"ไม่ผ่าน"))))))</f>
        <v/>
      </c>
      <c r="R29" s="102" t="str">
        <f>'[8]อ่านคิดวิเคราะห์ คุณลักษณะ 2'!$F29</f>
        <v/>
      </c>
      <c r="S29" s="93" t="str">
        <f>'[9]อ่านคิดวิเคราะห์ คุณลักษณะ 2'!$F29</f>
        <v/>
      </c>
      <c r="T29" s="93" t="str">
        <f>'[10]อ่านคิดวิเคราะห์ คุณลักษณะ 2'!$F29</f>
        <v/>
      </c>
      <c r="U29" s="93" t="str">
        <f>'[11]อ่านคิดวิเคราะห์ คุณลักษณะ 2'!$F29</f>
        <v/>
      </c>
      <c r="V29" s="93" t="str">
        <f>'[12]อ่านคิดวิเคราะห์ คุณลักษณะ 2'!$F29</f>
        <v/>
      </c>
      <c r="W29" s="93" t="str">
        <f>'[13]อ่านคิดวิเคราะห์ คุณลักษณะ 2'!$F29</f>
        <v/>
      </c>
      <c r="X29" s="93" t="str">
        <f>'[14]อ่านคิดวิเคราะห์ คุณลักษณะ 2'!$F29</f>
        <v/>
      </c>
      <c r="Y29" s="93" t="str">
        <f>'[15]อ่านคิดวิเคราะห์ คุณลักษณะ 2'!$F29</f>
        <v/>
      </c>
      <c r="Z29" s="93" t="str">
        <f>'[16]อ่านคิดวิเคราะห์ คุณลักษณะ 2'!$F29</f>
        <v/>
      </c>
      <c r="AA29" s="93" t="str">
        <f>IF(data!B26="","",MODE(AB29:AE29))</f>
        <v/>
      </c>
      <c r="AB29" s="93" t="str">
        <f>'[3]อ่านคิดวิเคราะห์ คุณลักษณะ 2'!$F29</f>
        <v/>
      </c>
      <c r="AC29" s="93" t="str">
        <f>'[4]อ่านคิดวิเคราะห์ คุณลักษณะ 2'!$F29</f>
        <v/>
      </c>
      <c r="AD29" s="93" t="str">
        <f>'[5]อ่านคิดวิเคราะห์ คุณลักษณะ 2'!$F29</f>
        <v/>
      </c>
      <c r="AE29" s="93" t="str">
        <f>'[6]อ่านคิดวิเคราะห์ คุณลักษณะ 2'!$F29</f>
        <v/>
      </c>
      <c r="AF29" s="94" t="str">
        <f>IF(AJ29&lt;&gt;"","-",IF(data!B26="","",MODE(R29:AA29)))</f>
        <v/>
      </c>
      <c r="AG29" s="95" t="str">
        <f>IF(AJ29&lt;&gt;"","-",IF(data!B26="","",IF(AF29=3,"ดีเยี่ยม",IF(AF29=2,"ดี",IF(AF29=1,"ผ่าน",IF(AF29=0,"ไม่ผ่าน"))))))</f>
        <v/>
      </c>
      <c r="AH29" s="95" t="str">
        <f>IF(AJ29&lt;&gt;"","-",IF(data!B26="","",MODE(B29:K29,R29:AA29)))</f>
        <v/>
      </c>
      <c r="AI29" s="99" t="str">
        <f>IF(AJ29&lt;&gt;"","-",IF(data!D26="","",IF(AH29=3,"ดีเยี่ยม",IF(AH29=2,"ดี",IF(AH29=1,"ผ่าน",IF(AH29=0,"ไม่ผ่าน"))))))</f>
        <v/>
      </c>
      <c r="AJ29" s="19" t="str">
        <f>IF(data!F26="","",data!F26)</f>
        <v/>
      </c>
    </row>
    <row r="30" spans="1:36" s="19" customFormat="1" ht="15" customHeight="1" x14ac:dyDescent="0.3">
      <c r="A30" s="170">
        <v>24</v>
      </c>
      <c r="B30" s="93" t="str">
        <f>'[8]อ่านคิดวิเคราะห์ คุณลักษณะ 1'!$F30</f>
        <v/>
      </c>
      <c r="C30" s="93" t="str">
        <f>'[9]อ่านคิดวิเคราะห์ คุณลักษณะ 1'!$F30</f>
        <v/>
      </c>
      <c r="D30" s="93" t="str">
        <f>'[10]อ่านคิดวิเคราะห์ คุณลักษณะ 1'!$F30</f>
        <v/>
      </c>
      <c r="E30" s="93" t="str">
        <f>'[11]อ่านคิดวิเคราะห์ คุณลักษณะ 1'!$F30</f>
        <v/>
      </c>
      <c r="F30" s="93" t="str">
        <f>'[12]อ่านคิดวิเคราะห์ คุณลักษณะ 1'!$F30</f>
        <v/>
      </c>
      <c r="G30" s="93" t="str">
        <f>'[13]อ่านคิดวิเคราะห์ คุณลักษณะ 1'!$F30</f>
        <v/>
      </c>
      <c r="H30" s="93" t="str">
        <f>'[14]อ่านคิดวิเคราะห์ คุณลักษณะ 1'!$F30</f>
        <v/>
      </c>
      <c r="I30" s="93" t="str">
        <f>'[15]อ่านคิดวิเคราะห์ คุณลักษณะ 1'!$F30</f>
        <v/>
      </c>
      <c r="J30" s="93" t="str">
        <f>'[16]อ่านคิดวิเคราะห์ คุณลักษณะ 1'!$F30</f>
        <v/>
      </c>
      <c r="K30" s="93" t="str">
        <f>IF(data!B27="","",MODE(L30:O30))</f>
        <v/>
      </c>
      <c r="L30" s="93" t="str">
        <f>'[3]อ่านคิดวิเคราะห์ คุณลักษณะ 1'!$F30</f>
        <v/>
      </c>
      <c r="M30" s="93" t="str">
        <f>'[4]อ่านคิดวิเคราะห์ คุณลักษณะ 1'!$F30</f>
        <v/>
      </c>
      <c r="N30" s="93" t="str">
        <f>'[5]อ่านคิดวิเคราะห์ คุณลักษณะ 1'!$F30</f>
        <v/>
      </c>
      <c r="O30" s="93" t="str">
        <f>'[6]อ่านคิดวิเคราะห์ คุณลักษณะ 1'!$F30</f>
        <v/>
      </c>
      <c r="P30" s="94" t="str">
        <f>IF(AJ30&lt;&gt;"","-",IF(data!B27="","",MODE(B30:K30)))</f>
        <v/>
      </c>
      <c r="Q30" s="99" t="str">
        <f>IF(AJ30&lt;&gt;"","-",IF(data!B27="","",IF(P30=3,"ดีเยี่ยม",IF(P30=2,"ดี",IF(P30=1,"ผ่าน",IF(P30=0,"ไม่ผ่าน"))))))</f>
        <v/>
      </c>
      <c r="R30" s="102" t="str">
        <f>'[8]อ่านคิดวิเคราะห์ คุณลักษณะ 2'!$F30</f>
        <v/>
      </c>
      <c r="S30" s="93" t="str">
        <f>'[9]อ่านคิดวิเคราะห์ คุณลักษณะ 2'!$F30</f>
        <v/>
      </c>
      <c r="T30" s="93" t="str">
        <f>'[10]อ่านคิดวิเคราะห์ คุณลักษณะ 2'!$F30</f>
        <v/>
      </c>
      <c r="U30" s="93" t="str">
        <f>'[11]อ่านคิดวิเคราะห์ คุณลักษณะ 2'!$F30</f>
        <v/>
      </c>
      <c r="V30" s="93" t="str">
        <f>'[12]อ่านคิดวิเคราะห์ คุณลักษณะ 2'!$F30</f>
        <v/>
      </c>
      <c r="W30" s="93" t="str">
        <f>'[13]อ่านคิดวิเคราะห์ คุณลักษณะ 2'!$F30</f>
        <v/>
      </c>
      <c r="X30" s="93" t="str">
        <f>'[14]อ่านคิดวิเคราะห์ คุณลักษณะ 2'!$F30</f>
        <v/>
      </c>
      <c r="Y30" s="93" t="str">
        <f>'[15]อ่านคิดวิเคราะห์ คุณลักษณะ 2'!$F30</f>
        <v/>
      </c>
      <c r="Z30" s="93" t="str">
        <f>'[16]อ่านคิดวิเคราะห์ คุณลักษณะ 2'!$F30</f>
        <v/>
      </c>
      <c r="AA30" s="93" t="str">
        <f>IF(data!B27="","",MODE(AB30:AE30))</f>
        <v/>
      </c>
      <c r="AB30" s="93" t="str">
        <f>'[3]อ่านคิดวิเคราะห์ คุณลักษณะ 2'!$F30</f>
        <v/>
      </c>
      <c r="AC30" s="93" t="str">
        <f>'[4]อ่านคิดวิเคราะห์ คุณลักษณะ 2'!$F30</f>
        <v/>
      </c>
      <c r="AD30" s="93" t="str">
        <f>'[5]อ่านคิดวิเคราะห์ คุณลักษณะ 2'!$F30</f>
        <v/>
      </c>
      <c r="AE30" s="93" t="str">
        <f>'[6]อ่านคิดวิเคราะห์ คุณลักษณะ 2'!$F30</f>
        <v/>
      </c>
      <c r="AF30" s="94" t="str">
        <f>IF(AJ30&lt;&gt;"","-",IF(data!B27="","",MODE(R30:AA30)))</f>
        <v/>
      </c>
      <c r="AG30" s="95" t="str">
        <f>IF(AJ30&lt;&gt;"","-",IF(data!B27="","",IF(AF30=3,"ดีเยี่ยม",IF(AF30=2,"ดี",IF(AF30=1,"ผ่าน",IF(AF30=0,"ไม่ผ่าน"))))))</f>
        <v/>
      </c>
      <c r="AH30" s="95" t="str">
        <f>IF(AJ30&lt;&gt;"","-",IF(data!B27="","",MODE(B30:K30,R30:AA30)))</f>
        <v/>
      </c>
      <c r="AI30" s="99" t="str">
        <f>IF(AJ30&lt;&gt;"","-",IF(data!D27="","",IF(AH30=3,"ดีเยี่ยม",IF(AH30=2,"ดี",IF(AH30=1,"ผ่าน",IF(AH30=0,"ไม่ผ่าน"))))))</f>
        <v/>
      </c>
      <c r="AJ30" s="19" t="str">
        <f>IF(data!F27="","",data!F27)</f>
        <v/>
      </c>
    </row>
    <row r="31" spans="1:36" s="96" customFormat="1" ht="15" customHeight="1" thickBot="1" x14ac:dyDescent="0.35">
      <c r="A31" s="170">
        <v>25</v>
      </c>
      <c r="B31" s="93" t="str">
        <f>'[8]อ่านคิดวิเคราะห์ คุณลักษณะ 1'!$F31</f>
        <v/>
      </c>
      <c r="C31" s="93" t="str">
        <f>'[9]อ่านคิดวิเคราะห์ คุณลักษณะ 1'!$F31</f>
        <v/>
      </c>
      <c r="D31" s="93" t="str">
        <f>'[10]อ่านคิดวิเคราะห์ คุณลักษณะ 1'!$F31</f>
        <v/>
      </c>
      <c r="E31" s="93" t="str">
        <f>'[11]อ่านคิดวิเคราะห์ คุณลักษณะ 1'!$F31</f>
        <v/>
      </c>
      <c r="F31" s="93" t="str">
        <f>'[12]อ่านคิดวิเคราะห์ คุณลักษณะ 1'!$F31</f>
        <v/>
      </c>
      <c r="G31" s="93" t="str">
        <f>'[13]อ่านคิดวิเคราะห์ คุณลักษณะ 1'!$F31</f>
        <v/>
      </c>
      <c r="H31" s="93" t="str">
        <f>'[14]อ่านคิดวิเคราะห์ คุณลักษณะ 1'!$F31</f>
        <v/>
      </c>
      <c r="I31" s="93" t="str">
        <f>'[15]อ่านคิดวิเคราะห์ คุณลักษณะ 1'!$F31</f>
        <v/>
      </c>
      <c r="J31" s="93" t="str">
        <f>'[16]อ่านคิดวิเคราะห์ คุณลักษณะ 1'!$F31</f>
        <v/>
      </c>
      <c r="K31" s="93" t="str">
        <f>IF(data!B28="","",MODE(L31:O31))</f>
        <v/>
      </c>
      <c r="L31" s="93" t="str">
        <f>'[3]อ่านคิดวิเคราะห์ คุณลักษณะ 1'!$F31</f>
        <v/>
      </c>
      <c r="M31" s="93" t="str">
        <f>'[4]อ่านคิดวิเคราะห์ คุณลักษณะ 1'!$F31</f>
        <v/>
      </c>
      <c r="N31" s="93" t="str">
        <f>'[5]อ่านคิดวิเคราะห์ คุณลักษณะ 1'!$F31</f>
        <v/>
      </c>
      <c r="O31" s="93" t="str">
        <f>'[6]อ่านคิดวิเคราะห์ คุณลักษณะ 1'!$F31</f>
        <v/>
      </c>
      <c r="P31" s="94" t="str">
        <f>IF(AJ31&lt;&gt;"","-",IF(data!B28="","",MODE(B31:K31)))</f>
        <v/>
      </c>
      <c r="Q31" s="99" t="str">
        <f>IF(AJ31&lt;&gt;"","-",IF(data!B28="","",IF(P31=3,"ดีเยี่ยม",IF(P31=2,"ดี",IF(P31=1,"ผ่าน",IF(P31=0,"ไม่ผ่าน"))))))</f>
        <v/>
      </c>
      <c r="R31" s="102" t="str">
        <f>'[8]อ่านคิดวิเคราะห์ คุณลักษณะ 2'!$F31</f>
        <v/>
      </c>
      <c r="S31" s="93" t="str">
        <f>'[9]อ่านคิดวิเคราะห์ คุณลักษณะ 2'!$F31</f>
        <v/>
      </c>
      <c r="T31" s="93" t="str">
        <f>'[10]อ่านคิดวิเคราะห์ คุณลักษณะ 2'!$F31</f>
        <v/>
      </c>
      <c r="U31" s="93" t="str">
        <f>'[11]อ่านคิดวิเคราะห์ คุณลักษณะ 2'!$F31</f>
        <v/>
      </c>
      <c r="V31" s="93" t="str">
        <f>'[12]อ่านคิดวิเคราะห์ คุณลักษณะ 2'!$F31</f>
        <v/>
      </c>
      <c r="W31" s="93" t="str">
        <f>'[13]อ่านคิดวิเคราะห์ คุณลักษณะ 2'!$F31</f>
        <v/>
      </c>
      <c r="X31" s="93" t="str">
        <f>'[14]อ่านคิดวิเคราะห์ คุณลักษณะ 2'!$F31</f>
        <v/>
      </c>
      <c r="Y31" s="93" t="str">
        <f>'[15]อ่านคิดวิเคราะห์ คุณลักษณะ 2'!$F31</f>
        <v/>
      </c>
      <c r="Z31" s="93" t="str">
        <f>'[16]อ่านคิดวิเคราะห์ คุณลักษณะ 2'!$F31</f>
        <v/>
      </c>
      <c r="AA31" s="93" t="str">
        <f>IF(data!B28="","",MODE(AB31:AE31))</f>
        <v/>
      </c>
      <c r="AB31" s="93" t="str">
        <f>'[3]อ่านคิดวิเคราะห์ คุณลักษณะ 2'!$F31</f>
        <v/>
      </c>
      <c r="AC31" s="93" t="str">
        <f>'[4]อ่านคิดวิเคราะห์ คุณลักษณะ 2'!$F31</f>
        <v/>
      </c>
      <c r="AD31" s="93" t="str">
        <f>'[5]อ่านคิดวิเคราะห์ คุณลักษณะ 2'!$F31</f>
        <v/>
      </c>
      <c r="AE31" s="93" t="str">
        <f>'[6]อ่านคิดวิเคราะห์ คุณลักษณะ 2'!$F31</f>
        <v/>
      </c>
      <c r="AF31" s="94" t="str">
        <f>IF(AJ31&lt;&gt;"","-",IF(data!B28="","",MODE(R31:AA31)))</f>
        <v/>
      </c>
      <c r="AG31" s="95" t="str">
        <f>IF(AJ31&lt;&gt;"","-",IF(data!B28="","",IF(AF31=3,"ดีเยี่ยม",IF(AF31=2,"ดี",IF(AF31=1,"ผ่าน",IF(AF31=0,"ไม่ผ่าน"))))))</f>
        <v/>
      </c>
      <c r="AH31" s="95" t="str">
        <f>IF(AJ31&lt;&gt;"","-",IF(data!B28="","",MODE(B31:K31,R31:AA31)))</f>
        <v/>
      </c>
      <c r="AI31" s="99" t="str">
        <f>IF(AJ31&lt;&gt;"","-",IF(data!D28="","",IF(AH31=3,"ดีเยี่ยม",IF(AH31=2,"ดี",IF(AH31=1,"ผ่าน",IF(AH31=0,"ไม่ผ่าน"))))))</f>
        <v/>
      </c>
      <c r="AJ31" s="19" t="str">
        <f>IF(data!F28="","",data!F28)</f>
        <v/>
      </c>
    </row>
    <row r="32" spans="1:36" s="97" customFormat="1" ht="15" customHeight="1" x14ac:dyDescent="0.3">
      <c r="A32" s="170">
        <v>26</v>
      </c>
      <c r="B32" s="93" t="str">
        <f>'[8]อ่านคิดวิเคราะห์ คุณลักษณะ 1'!$F32</f>
        <v/>
      </c>
      <c r="C32" s="93" t="str">
        <f>'[9]อ่านคิดวิเคราะห์ คุณลักษณะ 1'!$F32</f>
        <v/>
      </c>
      <c r="D32" s="93" t="str">
        <f>'[10]อ่านคิดวิเคราะห์ คุณลักษณะ 1'!$F32</f>
        <v/>
      </c>
      <c r="E32" s="93" t="str">
        <f>'[11]อ่านคิดวิเคราะห์ คุณลักษณะ 1'!$F32</f>
        <v/>
      </c>
      <c r="F32" s="93" t="str">
        <f>'[12]อ่านคิดวิเคราะห์ คุณลักษณะ 1'!$F32</f>
        <v/>
      </c>
      <c r="G32" s="93" t="str">
        <f>'[13]อ่านคิดวิเคราะห์ คุณลักษณะ 1'!$F32</f>
        <v/>
      </c>
      <c r="H32" s="93" t="str">
        <f>'[14]อ่านคิดวิเคราะห์ คุณลักษณะ 1'!$F32</f>
        <v/>
      </c>
      <c r="I32" s="93" t="str">
        <f>'[15]อ่านคิดวิเคราะห์ คุณลักษณะ 1'!$F32</f>
        <v/>
      </c>
      <c r="J32" s="93" t="str">
        <f>'[16]อ่านคิดวิเคราะห์ คุณลักษณะ 1'!$F32</f>
        <v/>
      </c>
      <c r="K32" s="93" t="str">
        <f>IF(data!B29="","",MODE(L32:O32))</f>
        <v/>
      </c>
      <c r="L32" s="93" t="str">
        <f>'[3]อ่านคิดวิเคราะห์ คุณลักษณะ 1'!$F32</f>
        <v/>
      </c>
      <c r="M32" s="93" t="str">
        <f>'[4]อ่านคิดวิเคราะห์ คุณลักษณะ 1'!$F32</f>
        <v/>
      </c>
      <c r="N32" s="93" t="str">
        <f>'[5]อ่านคิดวิเคราะห์ คุณลักษณะ 1'!$F32</f>
        <v/>
      </c>
      <c r="O32" s="93" t="str">
        <f>'[6]อ่านคิดวิเคราะห์ คุณลักษณะ 1'!$F32</f>
        <v/>
      </c>
      <c r="P32" s="94" t="str">
        <f>IF(AJ32&lt;&gt;"","-",IF(data!B29="","",MODE(B32:K32)))</f>
        <v/>
      </c>
      <c r="Q32" s="99" t="str">
        <f>IF(AJ32&lt;&gt;"","-",IF(data!B29="","",IF(P32=3,"ดีเยี่ยม",IF(P32=2,"ดี",IF(P32=1,"ผ่าน",IF(P32=0,"ไม่ผ่าน"))))))</f>
        <v/>
      </c>
      <c r="R32" s="102" t="str">
        <f>'[8]อ่านคิดวิเคราะห์ คุณลักษณะ 2'!$F32</f>
        <v/>
      </c>
      <c r="S32" s="93" t="str">
        <f>'[9]อ่านคิดวิเคราะห์ คุณลักษณะ 2'!$F32</f>
        <v/>
      </c>
      <c r="T32" s="93" t="str">
        <f>'[10]อ่านคิดวิเคราะห์ คุณลักษณะ 2'!$F32</f>
        <v/>
      </c>
      <c r="U32" s="93" t="str">
        <f>'[11]อ่านคิดวิเคราะห์ คุณลักษณะ 2'!$F32</f>
        <v/>
      </c>
      <c r="V32" s="93" t="str">
        <f>'[12]อ่านคิดวิเคราะห์ คุณลักษณะ 2'!$F32</f>
        <v/>
      </c>
      <c r="W32" s="93" t="str">
        <f>'[13]อ่านคิดวิเคราะห์ คุณลักษณะ 2'!$F32</f>
        <v/>
      </c>
      <c r="X32" s="93" t="str">
        <f>'[14]อ่านคิดวิเคราะห์ คุณลักษณะ 2'!$F32</f>
        <v/>
      </c>
      <c r="Y32" s="93" t="str">
        <f>'[15]อ่านคิดวิเคราะห์ คุณลักษณะ 2'!$F32</f>
        <v/>
      </c>
      <c r="Z32" s="93" t="str">
        <f>'[16]อ่านคิดวิเคราะห์ คุณลักษณะ 2'!$F32</f>
        <v/>
      </c>
      <c r="AA32" s="93" t="str">
        <f>IF(data!B29="","",MODE(AB32:AE32))</f>
        <v/>
      </c>
      <c r="AB32" s="93" t="str">
        <f>'[3]อ่านคิดวิเคราะห์ คุณลักษณะ 2'!$F32</f>
        <v/>
      </c>
      <c r="AC32" s="93" t="str">
        <f>'[4]อ่านคิดวิเคราะห์ คุณลักษณะ 2'!$F32</f>
        <v/>
      </c>
      <c r="AD32" s="93" t="str">
        <f>'[5]อ่านคิดวิเคราะห์ คุณลักษณะ 2'!$F32</f>
        <v/>
      </c>
      <c r="AE32" s="93" t="str">
        <f>'[6]อ่านคิดวิเคราะห์ คุณลักษณะ 2'!$F32</f>
        <v/>
      </c>
      <c r="AF32" s="94" t="str">
        <f>IF(AJ32&lt;&gt;"","-",IF(data!B29="","",MODE(R32:AA32)))</f>
        <v/>
      </c>
      <c r="AG32" s="95" t="str">
        <f>IF(AJ32&lt;&gt;"","-",IF(data!B29="","",IF(AF32=3,"ดีเยี่ยม",IF(AF32=2,"ดี",IF(AF32=1,"ผ่าน",IF(AF32=0,"ไม่ผ่าน"))))))</f>
        <v/>
      </c>
      <c r="AH32" s="95" t="str">
        <f>IF(AJ32&lt;&gt;"","-",IF(data!B29="","",MODE(B32:K32,R32:AA32)))</f>
        <v/>
      </c>
      <c r="AI32" s="99" t="str">
        <f>IF(AJ32&lt;&gt;"","-",IF(data!D29="","",IF(AH32=3,"ดีเยี่ยม",IF(AH32=2,"ดี",IF(AH32=1,"ผ่าน",IF(AH32=0,"ไม่ผ่าน"))))))</f>
        <v/>
      </c>
      <c r="AJ32" s="19" t="str">
        <f>IF(data!F29="","",data!F29)</f>
        <v/>
      </c>
    </row>
    <row r="33" spans="1:36" s="19" customFormat="1" ht="15" customHeight="1" x14ac:dyDescent="0.3">
      <c r="A33" s="170">
        <v>27</v>
      </c>
      <c r="B33" s="93" t="str">
        <f>'[8]อ่านคิดวิเคราะห์ คุณลักษณะ 1'!$F33</f>
        <v/>
      </c>
      <c r="C33" s="93" t="str">
        <f>'[9]อ่านคิดวิเคราะห์ คุณลักษณะ 1'!$F33</f>
        <v/>
      </c>
      <c r="D33" s="93" t="str">
        <f>'[10]อ่านคิดวิเคราะห์ คุณลักษณะ 1'!$F33</f>
        <v/>
      </c>
      <c r="E33" s="93" t="str">
        <f>'[11]อ่านคิดวิเคราะห์ คุณลักษณะ 1'!$F33</f>
        <v/>
      </c>
      <c r="F33" s="93" t="str">
        <f>'[12]อ่านคิดวิเคราะห์ คุณลักษณะ 1'!$F33</f>
        <v/>
      </c>
      <c r="G33" s="93" t="str">
        <f>'[13]อ่านคิดวิเคราะห์ คุณลักษณะ 1'!$F33</f>
        <v/>
      </c>
      <c r="H33" s="93" t="str">
        <f>'[14]อ่านคิดวิเคราะห์ คุณลักษณะ 1'!$F33</f>
        <v/>
      </c>
      <c r="I33" s="93" t="str">
        <f>'[15]อ่านคิดวิเคราะห์ คุณลักษณะ 1'!$F33</f>
        <v/>
      </c>
      <c r="J33" s="93" t="str">
        <f>'[16]อ่านคิดวิเคราะห์ คุณลักษณะ 1'!$F33</f>
        <v/>
      </c>
      <c r="K33" s="93" t="str">
        <f>IF(data!B30="","",MODE(L33:O33))</f>
        <v/>
      </c>
      <c r="L33" s="93" t="str">
        <f>'[3]อ่านคิดวิเคราะห์ คุณลักษณะ 1'!$F33</f>
        <v/>
      </c>
      <c r="M33" s="93" t="str">
        <f>'[4]อ่านคิดวิเคราะห์ คุณลักษณะ 1'!$F33</f>
        <v/>
      </c>
      <c r="N33" s="93" t="str">
        <f>'[5]อ่านคิดวิเคราะห์ คุณลักษณะ 1'!$F33</f>
        <v/>
      </c>
      <c r="O33" s="93" t="str">
        <f>'[6]อ่านคิดวิเคราะห์ คุณลักษณะ 1'!$F33</f>
        <v/>
      </c>
      <c r="P33" s="94" t="str">
        <f>IF(AJ33&lt;&gt;"","-",IF(data!B30="","",MODE(B33:K33)))</f>
        <v/>
      </c>
      <c r="Q33" s="99" t="str">
        <f>IF(AJ33&lt;&gt;"","-",IF(data!B30="","",IF(P33=3,"ดีเยี่ยม",IF(P33=2,"ดี",IF(P33=1,"ผ่าน",IF(P33=0,"ไม่ผ่าน"))))))</f>
        <v/>
      </c>
      <c r="R33" s="102" t="str">
        <f>'[8]อ่านคิดวิเคราะห์ คุณลักษณะ 2'!$F33</f>
        <v/>
      </c>
      <c r="S33" s="93" t="str">
        <f>'[9]อ่านคิดวิเคราะห์ คุณลักษณะ 2'!$F33</f>
        <v/>
      </c>
      <c r="T33" s="93" t="str">
        <f>'[10]อ่านคิดวิเคราะห์ คุณลักษณะ 2'!$F33</f>
        <v/>
      </c>
      <c r="U33" s="93" t="str">
        <f>'[11]อ่านคิดวิเคราะห์ คุณลักษณะ 2'!$F33</f>
        <v/>
      </c>
      <c r="V33" s="93" t="str">
        <f>'[12]อ่านคิดวิเคราะห์ คุณลักษณะ 2'!$F33</f>
        <v/>
      </c>
      <c r="W33" s="93" t="str">
        <f>'[13]อ่านคิดวิเคราะห์ คุณลักษณะ 2'!$F33</f>
        <v/>
      </c>
      <c r="X33" s="93" t="str">
        <f>'[14]อ่านคิดวิเคราะห์ คุณลักษณะ 2'!$F33</f>
        <v/>
      </c>
      <c r="Y33" s="93" t="str">
        <f>'[15]อ่านคิดวิเคราะห์ คุณลักษณะ 2'!$F33</f>
        <v/>
      </c>
      <c r="Z33" s="93" t="str">
        <f>'[16]อ่านคิดวิเคราะห์ คุณลักษณะ 2'!$F33</f>
        <v/>
      </c>
      <c r="AA33" s="93" t="str">
        <f>IF(data!B30="","",MODE(AB33:AE33))</f>
        <v/>
      </c>
      <c r="AB33" s="93" t="str">
        <f>'[3]อ่านคิดวิเคราะห์ คุณลักษณะ 2'!$F33</f>
        <v/>
      </c>
      <c r="AC33" s="93" t="str">
        <f>'[4]อ่านคิดวิเคราะห์ คุณลักษณะ 2'!$F33</f>
        <v/>
      </c>
      <c r="AD33" s="93" t="str">
        <f>'[5]อ่านคิดวิเคราะห์ คุณลักษณะ 2'!$F33</f>
        <v/>
      </c>
      <c r="AE33" s="93" t="str">
        <f>'[6]อ่านคิดวิเคราะห์ คุณลักษณะ 2'!$F33</f>
        <v/>
      </c>
      <c r="AF33" s="94" t="str">
        <f>IF(AJ33&lt;&gt;"","-",IF(data!B30="","",MODE(R33:AA33)))</f>
        <v/>
      </c>
      <c r="AG33" s="95" t="str">
        <f>IF(AJ33&lt;&gt;"","-",IF(data!B30="","",IF(AF33=3,"ดีเยี่ยม",IF(AF33=2,"ดี",IF(AF33=1,"ผ่าน",IF(AF33=0,"ไม่ผ่าน"))))))</f>
        <v/>
      </c>
      <c r="AH33" s="95" t="str">
        <f>IF(AJ33&lt;&gt;"","-",IF(data!B30="","",MODE(B33:K33,R33:AA33)))</f>
        <v/>
      </c>
      <c r="AI33" s="99" t="str">
        <f>IF(AJ33&lt;&gt;"","-",IF(data!D30="","",IF(AH33=3,"ดีเยี่ยม",IF(AH33=2,"ดี",IF(AH33=1,"ผ่าน",IF(AH33=0,"ไม่ผ่าน"))))))</f>
        <v/>
      </c>
      <c r="AJ33" s="19" t="str">
        <f>IF(data!F30="","",data!F30)</f>
        <v/>
      </c>
    </row>
    <row r="34" spans="1:36" s="19" customFormat="1" ht="15" customHeight="1" x14ac:dyDescent="0.3">
      <c r="A34" s="170">
        <v>28</v>
      </c>
      <c r="B34" s="93" t="str">
        <f>'[8]อ่านคิดวิเคราะห์ คุณลักษณะ 1'!$F34</f>
        <v/>
      </c>
      <c r="C34" s="93" t="str">
        <f>'[9]อ่านคิดวิเคราะห์ คุณลักษณะ 1'!$F34</f>
        <v/>
      </c>
      <c r="D34" s="93" t="str">
        <f>'[10]อ่านคิดวิเคราะห์ คุณลักษณะ 1'!$F34</f>
        <v/>
      </c>
      <c r="E34" s="93" t="str">
        <f>'[11]อ่านคิดวิเคราะห์ คุณลักษณะ 1'!$F34</f>
        <v/>
      </c>
      <c r="F34" s="93" t="str">
        <f>'[12]อ่านคิดวิเคราะห์ คุณลักษณะ 1'!$F34</f>
        <v/>
      </c>
      <c r="G34" s="93" t="str">
        <f>'[13]อ่านคิดวิเคราะห์ คุณลักษณะ 1'!$F34</f>
        <v/>
      </c>
      <c r="H34" s="93" t="str">
        <f>'[14]อ่านคิดวิเคราะห์ คุณลักษณะ 1'!$F34</f>
        <v/>
      </c>
      <c r="I34" s="93" t="str">
        <f>'[15]อ่านคิดวิเคราะห์ คุณลักษณะ 1'!$F34</f>
        <v/>
      </c>
      <c r="J34" s="93" t="str">
        <f>'[16]อ่านคิดวิเคราะห์ คุณลักษณะ 1'!$F34</f>
        <v/>
      </c>
      <c r="K34" s="93" t="str">
        <f>IF(data!B31="","",MODE(L34:O34))</f>
        <v/>
      </c>
      <c r="L34" s="93" t="str">
        <f>'[3]อ่านคิดวิเคราะห์ คุณลักษณะ 1'!$F34</f>
        <v/>
      </c>
      <c r="M34" s="93" t="str">
        <f>'[4]อ่านคิดวิเคราะห์ คุณลักษณะ 1'!$F34</f>
        <v/>
      </c>
      <c r="N34" s="93" t="str">
        <f>'[5]อ่านคิดวิเคราะห์ คุณลักษณะ 1'!$F34</f>
        <v/>
      </c>
      <c r="O34" s="93" t="str">
        <f>'[6]อ่านคิดวิเคราะห์ คุณลักษณะ 1'!$F34</f>
        <v/>
      </c>
      <c r="P34" s="94" t="str">
        <f>IF(AJ34&lt;&gt;"","-",IF(data!B31="","",MODE(B34:K34)))</f>
        <v/>
      </c>
      <c r="Q34" s="99" t="str">
        <f>IF(AJ34&lt;&gt;"","-",IF(data!B31="","",IF(P34=3,"ดีเยี่ยม",IF(P34=2,"ดี",IF(P34=1,"ผ่าน",IF(P34=0,"ไม่ผ่าน"))))))</f>
        <v/>
      </c>
      <c r="R34" s="102" t="str">
        <f>'[8]อ่านคิดวิเคราะห์ คุณลักษณะ 2'!$F34</f>
        <v/>
      </c>
      <c r="S34" s="93" t="str">
        <f>'[9]อ่านคิดวิเคราะห์ คุณลักษณะ 2'!$F34</f>
        <v/>
      </c>
      <c r="T34" s="93" t="str">
        <f>'[10]อ่านคิดวิเคราะห์ คุณลักษณะ 2'!$F34</f>
        <v/>
      </c>
      <c r="U34" s="93" t="str">
        <f>'[11]อ่านคิดวิเคราะห์ คุณลักษณะ 2'!$F34</f>
        <v/>
      </c>
      <c r="V34" s="93" t="str">
        <f>'[12]อ่านคิดวิเคราะห์ คุณลักษณะ 2'!$F34</f>
        <v/>
      </c>
      <c r="W34" s="93" t="str">
        <f>'[13]อ่านคิดวิเคราะห์ คุณลักษณะ 2'!$F34</f>
        <v/>
      </c>
      <c r="X34" s="93" t="str">
        <f>'[14]อ่านคิดวิเคราะห์ คุณลักษณะ 2'!$F34</f>
        <v/>
      </c>
      <c r="Y34" s="93" t="str">
        <f>'[15]อ่านคิดวิเคราะห์ คุณลักษณะ 2'!$F34</f>
        <v/>
      </c>
      <c r="Z34" s="93" t="str">
        <f>'[16]อ่านคิดวิเคราะห์ คุณลักษณะ 2'!$F34</f>
        <v/>
      </c>
      <c r="AA34" s="93" t="str">
        <f>IF(data!B31="","",MODE(AB34:AE34))</f>
        <v/>
      </c>
      <c r="AB34" s="93" t="str">
        <f>'[3]อ่านคิดวิเคราะห์ คุณลักษณะ 2'!$F34</f>
        <v/>
      </c>
      <c r="AC34" s="93" t="str">
        <f>'[4]อ่านคิดวิเคราะห์ คุณลักษณะ 2'!$F34</f>
        <v/>
      </c>
      <c r="AD34" s="93" t="str">
        <f>'[5]อ่านคิดวิเคราะห์ คุณลักษณะ 2'!$F34</f>
        <v/>
      </c>
      <c r="AE34" s="93" t="str">
        <f>'[6]อ่านคิดวิเคราะห์ คุณลักษณะ 2'!$F34</f>
        <v/>
      </c>
      <c r="AF34" s="94" t="str">
        <f>IF(AJ34&lt;&gt;"","-",IF(data!B31="","",MODE(R34:AA34)))</f>
        <v/>
      </c>
      <c r="AG34" s="95" t="str">
        <f>IF(AJ34&lt;&gt;"","-",IF(data!B31="","",IF(AF34=3,"ดีเยี่ยม",IF(AF34=2,"ดี",IF(AF34=1,"ผ่าน",IF(AF34=0,"ไม่ผ่าน"))))))</f>
        <v/>
      </c>
      <c r="AH34" s="95" t="str">
        <f>IF(AJ34&lt;&gt;"","-",IF(data!B31="","",MODE(B34:K34,R34:AA34)))</f>
        <v/>
      </c>
      <c r="AI34" s="99" t="str">
        <f>IF(AJ34&lt;&gt;"","-",IF(data!D31="","",IF(AH34=3,"ดีเยี่ยม",IF(AH34=2,"ดี",IF(AH34=1,"ผ่าน",IF(AH34=0,"ไม่ผ่าน"))))))</f>
        <v/>
      </c>
      <c r="AJ34" s="19" t="str">
        <f>IF(data!F31="","",data!F31)</f>
        <v/>
      </c>
    </row>
    <row r="35" spans="1:36" s="19" customFormat="1" ht="15" customHeight="1" x14ac:dyDescent="0.3">
      <c r="A35" s="170">
        <v>29</v>
      </c>
      <c r="B35" s="93" t="str">
        <f>'[8]อ่านคิดวิเคราะห์ คุณลักษณะ 1'!$F35</f>
        <v/>
      </c>
      <c r="C35" s="93" t="str">
        <f>'[9]อ่านคิดวิเคราะห์ คุณลักษณะ 1'!$F35</f>
        <v/>
      </c>
      <c r="D35" s="93" t="str">
        <f>'[10]อ่านคิดวิเคราะห์ คุณลักษณะ 1'!$F35</f>
        <v/>
      </c>
      <c r="E35" s="93" t="str">
        <f>'[11]อ่านคิดวิเคราะห์ คุณลักษณะ 1'!$F35</f>
        <v/>
      </c>
      <c r="F35" s="93" t="str">
        <f>'[12]อ่านคิดวิเคราะห์ คุณลักษณะ 1'!$F35</f>
        <v/>
      </c>
      <c r="G35" s="93" t="str">
        <f>'[13]อ่านคิดวิเคราะห์ คุณลักษณะ 1'!$F35</f>
        <v/>
      </c>
      <c r="H35" s="93" t="str">
        <f>'[14]อ่านคิดวิเคราะห์ คุณลักษณะ 1'!$F35</f>
        <v/>
      </c>
      <c r="I35" s="93" t="str">
        <f>'[15]อ่านคิดวิเคราะห์ คุณลักษณะ 1'!$F35</f>
        <v/>
      </c>
      <c r="J35" s="93" t="str">
        <f>'[16]อ่านคิดวิเคราะห์ คุณลักษณะ 1'!$F35</f>
        <v/>
      </c>
      <c r="K35" s="93" t="str">
        <f>IF(data!B32="","",MODE(L35:O35))</f>
        <v/>
      </c>
      <c r="L35" s="93" t="str">
        <f>'[3]อ่านคิดวิเคราะห์ คุณลักษณะ 1'!$F35</f>
        <v/>
      </c>
      <c r="M35" s="93" t="str">
        <f>'[4]อ่านคิดวิเคราะห์ คุณลักษณะ 1'!$F35</f>
        <v/>
      </c>
      <c r="N35" s="93" t="str">
        <f>'[5]อ่านคิดวิเคราะห์ คุณลักษณะ 1'!$F35</f>
        <v/>
      </c>
      <c r="O35" s="93" t="str">
        <f>'[6]อ่านคิดวิเคราะห์ คุณลักษณะ 1'!$F35</f>
        <v/>
      </c>
      <c r="P35" s="94" t="str">
        <f>IF(AJ35&lt;&gt;"","-",IF(data!B32="","",MODE(B35:K35)))</f>
        <v/>
      </c>
      <c r="Q35" s="99" t="str">
        <f>IF(AJ35&lt;&gt;"","-",IF(data!B32="","",IF(P35=3,"ดีเยี่ยม",IF(P35=2,"ดี",IF(P35=1,"ผ่าน",IF(P35=0,"ไม่ผ่าน"))))))</f>
        <v/>
      </c>
      <c r="R35" s="102" t="str">
        <f>'[8]อ่านคิดวิเคราะห์ คุณลักษณะ 2'!$F35</f>
        <v/>
      </c>
      <c r="S35" s="93" t="str">
        <f>'[9]อ่านคิดวิเคราะห์ คุณลักษณะ 2'!$F35</f>
        <v/>
      </c>
      <c r="T35" s="93" t="str">
        <f>'[10]อ่านคิดวิเคราะห์ คุณลักษณะ 2'!$F35</f>
        <v/>
      </c>
      <c r="U35" s="93" t="str">
        <f>'[11]อ่านคิดวิเคราะห์ คุณลักษณะ 2'!$F35</f>
        <v/>
      </c>
      <c r="V35" s="93" t="str">
        <f>'[12]อ่านคิดวิเคราะห์ คุณลักษณะ 2'!$F35</f>
        <v/>
      </c>
      <c r="W35" s="93" t="str">
        <f>'[13]อ่านคิดวิเคราะห์ คุณลักษณะ 2'!$F35</f>
        <v/>
      </c>
      <c r="X35" s="93" t="str">
        <f>'[14]อ่านคิดวิเคราะห์ คุณลักษณะ 2'!$F35</f>
        <v/>
      </c>
      <c r="Y35" s="93" t="str">
        <f>'[15]อ่านคิดวิเคราะห์ คุณลักษณะ 2'!$F35</f>
        <v/>
      </c>
      <c r="Z35" s="93" t="str">
        <f>'[16]อ่านคิดวิเคราะห์ คุณลักษณะ 2'!$F35</f>
        <v/>
      </c>
      <c r="AA35" s="93" t="str">
        <f>IF(data!B32="","",MODE(AB35:AE35))</f>
        <v/>
      </c>
      <c r="AB35" s="93" t="str">
        <f>'[3]อ่านคิดวิเคราะห์ คุณลักษณะ 2'!$F35</f>
        <v/>
      </c>
      <c r="AC35" s="93" t="str">
        <f>'[4]อ่านคิดวิเคราะห์ คุณลักษณะ 2'!$F35</f>
        <v/>
      </c>
      <c r="AD35" s="93" t="str">
        <f>'[5]อ่านคิดวิเคราะห์ คุณลักษณะ 2'!$F35</f>
        <v/>
      </c>
      <c r="AE35" s="93" t="str">
        <f>'[6]อ่านคิดวิเคราะห์ คุณลักษณะ 2'!$F35</f>
        <v/>
      </c>
      <c r="AF35" s="94" t="str">
        <f>IF(AJ35&lt;&gt;"","-",IF(data!B32="","",MODE(R35:AA35)))</f>
        <v/>
      </c>
      <c r="AG35" s="95" t="str">
        <f>IF(AJ35&lt;&gt;"","-",IF(data!B32="","",IF(AF35=3,"ดีเยี่ยม",IF(AF35=2,"ดี",IF(AF35=1,"ผ่าน",IF(AF35=0,"ไม่ผ่าน"))))))</f>
        <v/>
      </c>
      <c r="AH35" s="95" t="str">
        <f>IF(AJ35&lt;&gt;"","-",IF(data!B32="","",MODE(B35:K35,R35:AA35)))</f>
        <v/>
      </c>
      <c r="AI35" s="99" t="str">
        <f>IF(AJ35&lt;&gt;"","-",IF(data!D32="","",IF(AH35=3,"ดีเยี่ยม",IF(AH35=2,"ดี",IF(AH35=1,"ผ่าน",IF(AH35=0,"ไม่ผ่าน"))))))</f>
        <v/>
      </c>
      <c r="AJ35" s="19" t="str">
        <f>IF(data!F32="","",data!F32)</f>
        <v/>
      </c>
    </row>
    <row r="36" spans="1:36" s="96" customFormat="1" ht="15" customHeight="1" thickBot="1" x14ac:dyDescent="0.35">
      <c r="A36" s="170">
        <v>30</v>
      </c>
      <c r="B36" s="93" t="str">
        <f>'[8]อ่านคิดวิเคราะห์ คุณลักษณะ 1'!$F36</f>
        <v/>
      </c>
      <c r="C36" s="93" t="str">
        <f>'[9]อ่านคิดวิเคราะห์ คุณลักษณะ 1'!$F36</f>
        <v/>
      </c>
      <c r="D36" s="93" t="str">
        <f>'[10]อ่านคิดวิเคราะห์ คุณลักษณะ 1'!$F36</f>
        <v/>
      </c>
      <c r="E36" s="93" t="str">
        <f>'[11]อ่านคิดวิเคราะห์ คุณลักษณะ 1'!$F36</f>
        <v/>
      </c>
      <c r="F36" s="93" t="str">
        <f>'[12]อ่านคิดวิเคราะห์ คุณลักษณะ 1'!$F36</f>
        <v/>
      </c>
      <c r="G36" s="93" t="str">
        <f>'[13]อ่านคิดวิเคราะห์ คุณลักษณะ 1'!$F36</f>
        <v/>
      </c>
      <c r="H36" s="93" t="str">
        <f>'[14]อ่านคิดวิเคราะห์ คุณลักษณะ 1'!$F36</f>
        <v/>
      </c>
      <c r="I36" s="93" t="str">
        <f>'[15]อ่านคิดวิเคราะห์ คุณลักษณะ 1'!$F36</f>
        <v/>
      </c>
      <c r="J36" s="93" t="str">
        <f>'[16]อ่านคิดวิเคราะห์ คุณลักษณะ 1'!$F36</f>
        <v/>
      </c>
      <c r="K36" s="93" t="str">
        <f>IF(data!B33="","",MODE(L36:O36))</f>
        <v/>
      </c>
      <c r="L36" s="93" t="str">
        <f>'[3]อ่านคิดวิเคราะห์ คุณลักษณะ 1'!$F36</f>
        <v/>
      </c>
      <c r="M36" s="93" t="str">
        <f>'[4]อ่านคิดวิเคราะห์ คุณลักษณะ 1'!$F36</f>
        <v/>
      </c>
      <c r="N36" s="93" t="str">
        <f>'[5]อ่านคิดวิเคราะห์ คุณลักษณะ 1'!$F36</f>
        <v/>
      </c>
      <c r="O36" s="93" t="str">
        <f>'[6]อ่านคิดวิเคราะห์ คุณลักษณะ 1'!$F36</f>
        <v/>
      </c>
      <c r="P36" s="94" t="str">
        <f>IF(AJ36&lt;&gt;"","-",IF(data!B33="","",MODE(B36:K36)))</f>
        <v/>
      </c>
      <c r="Q36" s="99" t="str">
        <f>IF(AJ36&lt;&gt;"","-",IF(data!B33="","",IF(P36=3,"ดีเยี่ยม",IF(P36=2,"ดี",IF(P36=1,"ผ่าน",IF(P36=0,"ไม่ผ่าน"))))))</f>
        <v/>
      </c>
      <c r="R36" s="102" t="str">
        <f>'[8]อ่านคิดวิเคราะห์ คุณลักษณะ 2'!$F36</f>
        <v/>
      </c>
      <c r="S36" s="93" t="str">
        <f>'[9]อ่านคิดวิเคราะห์ คุณลักษณะ 2'!$F36</f>
        <v/>
      </c>
      <c r="T36" s="93" t="str">
        <f>'[10]อ่านคิดวิเคราะห์ คุณลักษณะ 2'!$F36</f>
        <v/>
      </c>
      <c r="U36" s="93" t="str">
        <f>'[11]อ่านคิดวิเคราะห์ คุณลักษณะ 2'!$F36</f>
        <v/>
      </c>
      <c r="V36" s="93" t="str">
        <f>'[12]อ่านคิดวิเคราะห์ คุณลักษณะ 2'!$F36</f>
        <v/>
      </c>
      <c r="W36" s="93" t="str">
        <f>'[13]อ่านคิดวิเคราะห์ คุณลักษณะ 2'!$F36</f>
        <v/>
      </c>
      <c r="X36" s="93" t="str">
        <f>'[14]อ่านคิดวิเคราะห์ คุณลักษณะ 2'!$F36</f>
        <v/>
      </c>
      <c r="Y36" s="93" t="str">
        <f>'[15]อ่านคิดวิเคราะห์ คุณลักษณะ 2'!$F36</f>
        <v/>
      </c>
      <c r="Z36" s="93" t="str">
        <f>'[16]อ่านคิดวิเคราะห์ คุณลักษณะ 2'!$F36</f>
        <v/>
      </c>
      <c r="AA36" s="93" t="str">
        <f>IF(data!B33="","",MODE(AB36:AE36))</f>
        <v/>
      </c>
      <c r="AB36" s="93" t="str">
        <f>'[3]อ่านคิดวิเคราะห์ คุณลักษณะ 2'!$F36</f>
        <v/>
      </c>
      <c r="AC36" s="93" t="str">
        <f>'[4]อ่านคิดวิเคราะห์ คุณลักษณะ 2'!$F36</f>
        <v/>
      </c>
      <c r="AD36" s="93" t="str">
        <f>'[5]อ่านคิดวิเคราะห์ คุณลักษณะ 2'!$F36</f>
        <v/>
      </c>
      <c r="AE36" s="93" t="str">
        <f>'[6]อ่านคิดวิเคราะห์ คุณลักษณะ 2'!$F36</f>
        <v/>
      </c>
      <c r="AF36" s="94" t="str">
        <f>IF(AJ36&lt;&gt;"","-",IF(data!B33="","",MODE(R36:AA36)))</f>
        <v/>
      </c>
      <c r="AG36" s="95" t="str">
        <f>IF(AJ36&lt;&gt;"","-",IF(data!B33="","",IF(AF36=3,"ดีเยี่ยม",IF(AF36=2,"ดี",IF(AF36=1,"ผ่าน",IF(AF36=0,"ไม่ผ่าน"))))))</f>
        <v/>
      </c>
      <c r="AH36" s="95" t="str">
        <f>IF(AJ36&lt;&gt;"","-",IF(data!B33="","",MODE(B36:K36,R36:AA36)))</f>
        <v/>
      </c>
      <c r="AI36" s="99" t="str">
        <f>IF(AJ36&lt;&gt;"","-",IF(data!D33="","",IF(AH36=3,"ดีเยี่ยม",IF(AH36=2,"ดี",IF(AH36=1,"ผ่าน",IF(AH36=0,"ไม่ผ่าน"))))))</f>
        <v/>
      </c>
      <c r="AJ36" s="19" t="str">
        <f>IF(data!F33="","",data!F33)</f>
        <v/>
      </c>
    </row>
    <row r="37" spans="1:36" s="97" customFormat="1" ht="15" customHeight="1" x14ac:dyDescent="0.3">
      <c r="A37" s="170">
        <v>31</v>
      </c>
      <c r="B37" s="93" t="str">
        <f>'[8]อ่านคิดวิเคราะห์ คุณลักษณะ 1'!$F37</f>
        <v/>
      </c>
      <c r="C37" s="93" t="str">
        <f>'[9]อ่านคิดวิเคราะห์ คุณลักษณะ 1'!$F37</f>
        <v/>
      </c>
      <c r="D37" s="93" t="str">
        <f>'[10]อ่านคิดวิเคราะห์ คุณลักษณะ 1'!$F37</f>
        <v/>
      </c>
      <c r="E37" s="93" t="str">
        <f>'[11]อ่านคิดวิเคราะห์ คุณลักษณะ 1'!$F37</f>
        <v/>
      </c>
      <c r="F37" s="93" t="str">
        <f>'[12]อ่านคิดวิเคราะห์ คุณลักษณะ 1'!$F37</f>
        <v/>
      </c>
      <c r="G37" s="93" t="str">
        <f>'[13]อ่านคิดวิเคราะห์ คุณลักษณะ 1'!$F37</f>
        <v/>
      </c>
      <c r="H37" s="93" t="str">
        <f>'[14]อ่านคิดวิเคราะห์ คุณลักษณะ 1'!$F37</f>
        <v/>
      </c>
      <c r="I37" s="93" t="str">
        <f>'[15]อ่านคิดวิเคราะห์ คุณลักษณะ 1'!$F37</f>
        <v/>
      </c>
      <c r="J37" s="93" t="str">
        <f>'[16]อ่านคิดวิเคราะห์ คุณลักษณะ 1'!$F37</f>
        <v/>
      </c>
      <c r="K37" s="93" t="str">
        <f>IF(data!B34="","",MODE(L37:O37))</f>
        <v/>
      </c>
      <c r="L37" s="93" t="str">
        <f>'[3]อ่านคิดวิเคราะห์ คุณลักษณะ 1'!$F37</f>
        <v/>
      </c>
      <c r="M37" s="93" t="str">
        <f>'[4]อ่านคิดวิเคราะห์ คุณลักษณะ 1'!$F37</f>
        <v/>
      </c>
      <c r="N37" s="93" t="str">
        <f>'[5]อ่านคิดวิเคราะห์ คุณลักษณะ 1'!$F37</f>
        <v/>
      </c>
      <c r="O37" s="93" t="str">
        <f>'[6]อ่านคิดวิเคราะห์ คุณลักษณะ 1'!$F37</f>
        <v/>
      </c>
      <c r="P37" s="94" t="str">
        <f>IF(AJ37&lt;&gt;"","-",IF(data!B34="","",MODE(B37:K37)))</f>
        <v/>
      </c>
      <c r="Q37" s="99" t="str">
        <f>IF(AJ37&lt;&gt;"","-",IF(data!B34="","",IF(P37=3,"ดีเยี่ยม",IF(P37=2,"ดี",IF(P37=1,"ผ่าน",IF(P37=0,"ไม่ผ่าน"))))))</f>
        <v/>
      </c>
      <c r="R37" s="102" t="str">
        <f>'[8]อ่านคิดวิเคราะห์ คุณลักษณะ 2'!$F37</f>
        <v/>
      </c>
      <c r="S37" s="93" t="str">
        <f>'[9]อ่านคิดวิเคราะห์ คุณลักษณะ 2'!$F37</f>
        <v/>
      </c>
      <c r="T37" s="93" t="str">
        <f>'[10]อ่านคิดวิเคราะห์ คุณลักษณะ 2'!$F37</f>
        <v/>
      </c>
      <c r="U37" s="93" t="str">
        <f>'[11]อ่านคิดวิเคราะห์ คุณลักษณะ 2'!$F37</f>
        <v/>
      </c>
      <c r="V37" s="93" t="str">
        <f>'[12]อ่านคิดวิเคราะห์ คุณลักษณะ 2'!$F37</f>
        <v/>
      </c>
      <c r="W37" s="93" t="str">
        <f>'[13]อ่านคิดวิเคราะห์ คุณลักษณะ 2'!$F37</f>
        <v/>
      </c>
      <c r="X37" s="93" t="str">
        <f>'[14]อ่านคิดวิเคราะห์ คุณลักษณะ 2'!$F37</f>
        <v/>
      </c>
      <c r="Y37" s="93" t="str">
        <f>'[15]อ่านคิดวิเคราะห์ คุณลักษณะ 2'!$F37</f>
        <v/>
      </c>
      <c r="Z37" s="93" t="str">
        <f>'[16]อ่านคิดวิเคราะห์ คุณลักษณะ 2'!$F37</f>
        <v/>
      </c>
      <c r="AA37" s="93" t="str">
        <f>IF(data!B34="","",MODE(AB37:AE37))</f>
        <v/>
      </c>
      <c r="AB37" s="93" t="str">
        <f>'[3]อ่านคิดวิเคราะห์ คุณลักษณะ 2'!$F37</f>
        <v/>
      </c>
      <c r="AC37" s="93" t="str">
        <f>'[4]อ่านคิดวิเคราะห์ คุณลักษณะ 2'!$F37</f>
        <v/>
      </c>
      <c r="AD37" s="93" t="str">
        <f>'[5]อ่านคิดวิเคราะห์ คุณลักษณะ 2'!$F37</f>
        <v/>
      </c>
      <c r="AE37" s="93" t="str">
        <f>'[6]อ่านคิดวิเคราะห์ คุณลักษณะ 2'!$F37</f>
        <v/>
      </c>
      <c r="AF37" s="94" t="str">
        <f>IF(AJ37&lt;&gt;"","-",IF(data!B34="","",MODE(R37:AA37)))</f>
        <v/>
      </c>
      <c r="AG37" s="95" t="str">
        <f>IF(AJ37&lt;&gt;"","-",IF(data!B34="","",IF(AF37=3,"ดีเยี่ยม",IF(AF37=2,"ดี",IF(AF37=1,"ผ่าน",IF(AF37=0,"ไม่ผ่าน"))))))</f>
        <v/>
      </c>
      <c r="AH37" s="95" t="str">
        <f>IF(AJ37&lt;&gt;"","-",IF(data!B34="","",MODE(B37:K37,R37:AA37)))</f>
        <v/>
      </c>
      <c r="AI37" s="99" t="str">
        <f>IF(AJ37&lt;&gt;"","-",IF(data!D34="","",IF(AH37=3,"ดีเยี่ยม",IF(AH37=2,"ดี",IF(AH37=1,"ผ่าน",IF(AH37=0,"ไม่ผ่าน"))))))</f>
        <v/>
      </c>
      <c r="AJ37" s="19" t="str">
        <f>IF(data!F34="","",data!F34)</f>
        <v/>
      </c>
    </row>
    <row r="38" spans="1:36" s="19" customFormat="1" ht="15" customHeight="1" x14ac:dyDescent="0.3">
      <c r="A38" s="170">
        <v>32</v>
      </c>
      <c r="B38" s="93" t="str">
        <f>'[8]อ่านคิดวิเคราะห์ คุณลักษณะ 1'!$F38</f>
        <v/>
      </c>
      <c r="C38" s="93" t="str">
        <f>'[9]อ่านคิดวิเคราะห์ คุณลักษณะ 1'!$F38</f>
        <v/>
      </c>
      <c r="D38" s="93" t="str">
        <f>'[10]อ่านคิดวิเคราะห์ คุณลักษณะ 1'!$F38</f>
        <v/>
      </c>
      <c r="E38" s="93" t="str">
        <f>'[11]อ่านคิดวิเคราะห์ คุณลักษณะ 1'!$F38</f>
        <v/>
      </c>
      <c r="F38" s="93" t="str">
        <f>'[12]อ่านคิดวิเคราะห์ คุณลักษณะ 1'!$F38</f>
        <v/>
      </c>
      <c r="G38" s="93" t="str">
        <f>'[13]อ่านคิดวิเคราะห์ คุณลักษณะ 1'!$F38</f>
        <v/>
      </c>
      <c r="H38" s="93" t="str">
        <f>'[14]อ่านคิดวิเคราะห์ คุณลักษณะ 1'!$F38</f>
        <v/>
      </c>
      <c r="I38" s="93" t="str">
        <f>'[15]อ่านคิดวิเคราะห์ คุณลักษณะ 1'!$F38</f>
        <v/>
      </c>
      <c r="J38" s="93" t="str">
        <f>'[16]อ่านคิดวิเคราะห์ คุณลักษณะ 1'!$F38</f>
        <v/>
      </c>
      <c r="K38" s="93" t="str">
        <f>IF(data!B35="","",MODE(L38:O38))</f>
        <v/>
      </c>
      <c r="L38" s="93" t="str">
        <f>'[3]อ่านคิดวิเคราะห์ คุณลักษณะ 1'!$F38</f>
        <v/>
      </c>
      <c r="M38" s="93" t="str">
        <f>'[4]อ่านคิดวิเคราะห์ คุณลักษณะ 1'!$F38</f>
        <v/>
      </c>
      <c r="N38" s="93" t="str">
        <f>'[5]อ่านคิดวิเคราะห์ คุณลักษณะ 1'!$F38</f>
        <v/>
      </c>
      <c r="O38" s="93" t="str">
        <f>'[6]อ่านคิดวิเคราะห์ คุณลักษณะ 1'!$F38</f>
        <v/>
      </c>
      <c r="P38" s="94" t="str">
        <f>IF(AJ38&lt;&gt;"","-",IF(data!B35="","",MODE(B38:K38)))</f>
        <v/>
      </c>
      <c r="Q38" s="99" t="str">
        <f>IF(AJ38&lt;&gt;"","-",IF(data!B35="","",IF(P38=3,"ดีเยี่ยม",IF(P38=2,"ดี",IF(P38=1,"ผ่าน",IF(P38=0,"ไม่ผ่าน"))))))</f>
        <v/>
      </c>
      <c r="R38" s="102" t="str">
        <f>'[8]อ่านคิดวิเคราะห์ คุณลักษณะ 2'!$F38</f>
        <v/>
      </c>
      <c r="S38" s="93" t="str">
        <f>'[9]อ่านคิดวิเคราะห์ คุณลักษณะ 2'!$F38</f>
        <v/>
      </c>
      <c r="T38" s="93" t="str">
        <f>'[10]อ่านคิดวิเคราะห์ คุณลักษณะ 2'!$F38</f>
        <v/>
      </c>
      <c r="U38" s="93" t="str">
        <f>'[11]อ่านคิดวิเคราะห์ คุณลักษณะ 2'!$F38</f>
        <v/>
      </c>
      <c r="V38" s="93" t="str">
        <f>'[12]อ่านคิดวิเคราะห์ คุณลักษณะ 2'!$F38</f>
        <v/>
      </c>
      <c r="W38" s="93" t="str">
        <f>'[13]อ่านคิดวิเคราะห์ คุณลักษณะ 2'!$F38</f>
        <v/>
      </c>
      <c r="X38" s="93" t="str">
        <f>'[14]อ่านคิดวิเคราะห์ คุณลักษณะ 2'!$F38</f>
        <v/>
      </c>
      <c r="Y38" s="93" t="str">
        <f>'[15]อ่านคิดวิเคราะห์ คุณลักษณะ 2'!$F38</f>
        <v/>
      </c>
      <c r="Z38" s="93" t="str">
        <f>'[16]อ่านคิดวิเคราะห์ คุณลักษณะ 2'!$F38</f>
        <v/>
      </c>
      <c r="AA38" s="93" t="str">
        <f>IF(data!B35="","",MODE(AB38:AE38))</f>
        <v/>
      </c>
      <c r="AB38" s="93" t="str">
        <f>'[3]อ่านคิดวิเคราะห์ คุณลักษณะ 2'!$F38</f>
        <v/>
      </c>
      <c r="AC38" s="93" t="str">
        <f>'[4]อ่านคิดวิเคราะห์ คุณลักษณะ 2'!$F38</f>
        <v/>
      </c>
      <c r="AD38" s="93" t="str">
        <f>'[5]อ่านคิดวิเคราะห์ คุณลักษณะ 2'!$F38</f>
        <v/>
      </c>
      <c r="AE38" s="93" t="str">
        <f>'[6]อ่านคิดวิเคราะห์ คุณลักษณะ 2'!$F38</f>
        <v/>
      </c>
      <c r="AF38" s="94" t="str">
        <f>IF(AJ38&lt;&gt;"","-",IF(data!B35="","",MODE(R38:AA38)))</f>
        <v/>
      </c>
      <c r="AG38" s="95" t="str">
        <f>IF(AJ38&lt;&gt;"","-",IF(data!B35="","",IF(AF38=3,"ดีเยี่ยม",IF(AF38=2,"ดี",IF(AF38=1,"ผ่าน",IF(AF38=0,"ไม่ผ่าน"))))))</f>
        <v/>
      </c>
      <c r="AH38" s="95" t="str">
        <f>IF(AJ38&lt;&gt;"","-",IF(data!B35="","",MODE(B38:K38,R38:AA38)))</f>
        <v/>
      </c>
      <c r="AI38" s="99" t="str">
        <f>IF(AJ38&lt;&gt;"","-",IF(data!D35="","",IF(AH38=3,"ดีเยี่ยม",IF(AH38=2,"ดี",IF(AH38=1,"ผ่าน",IF(AH38=0,"ไม่ผ่าน"))))))</f>
        <v/>
      </c>
      <c r="AJ38" s="19" t="str">
        <f>IF(data!F35="","",data!F35)</f>
        <v/>
      </c>
    </row>
    <row r="39" spans="1:36" s="19" customFormat="1" ht="15" customHeight="1" x14ac:dyDescent="0.3">
      <c r="A39" s="170">
        <v>33</v>
      </c>
      <c r="B39" s="93" t="str">
        <f>'[8]อ่านคิดวิเคราะห์ คุณลักษณะ 1'!$F39</f>
        <v/>
      </c>
      <c r="C39" s="93" t="str">
        <f>'[9]อ่านคิดวิเคราะห์ คุณลักษณะ 1'!$F39</f>
        <v/>
      </c>
      <c r="D39" s="93" t="str">
        <f>'[10]อ่านคิดวิเคราะห์ คุณลักษณะ 1'!$F39</f>
        <v/>
      </c>
      <c r="E39" s="93" t="str">
        <f>'[11]อ่านคิดวิเคราะห์ คุณลักษณะ 1'!$F39</f>
        <v/>
      </c>
      <c r="F39" s="93" t="str">
        <f>'[12]อ่านคิดวิเคราะห์ คุณลักษณะ 1'!$F39</f>
        <v/>
      </c>
      <c r="G39" s="93" t="str">
        <f>'[13]อ่านคิดวิเคราะห์ คุณลักษณะ 1'!$F39</f>
        <v/>
      </c>
      <c r="H39" s="93" t="str">
        <f>'[14]อ่านคิดวิเคราะห์ คุณลักษณะ 1'!$F39</f>
        <v/>
      </c>
      <c r="I39" s="93" t="str">
        <f>'[15]อ่านคิดวิเคราะห์ คุณลักษณะ 1'!$F39</f>
        <v/>
      </c>
      <c r="J39" s="93" t="str">
        <f>'[16]อ่านคิดวิเคราะห์ คุณลักษณะ 1'!$F39</f>
        <v/>
      </c>
      <c r="K39" s="93" t="str">
        <f>IF(data!B36="","",MODE(L39:O39))</f>
        <v/>
      </c>
      <c r="L39" s="93" t="str">
        <f>'[3]อ่านคิดวิเคราะห์ คุณลักษณะ 1'!$F39</f>
        <v/>
      </c>
      <c r="M39" s="93" t="str">
        <f>'[4]อ่านคิดวิเคราะห์ คุณลักษณะ 1'!$F39</f>
        <v/>
      </c>
      <c r="N39" s="93" t="str">
        <f>'[5]อ่านคิดวิเคราะห์ คุณลักษณะ 1'!$F39</f>
        <v/>
      </c>
      <c r="O39" s="93" t="str">
        <f>'[6]อ่านคิดวิเคราะห์ คุณลักษณะ 1'!$F39</f>
        <v/>
      </c>
      <c r="P39" s="94" t="str">
        <f>IF(AJ39&lt;&gt;"","-",IF(data!B36="","",MODE(B39:K39)))</f>
        <v/>
      </c>
      <c r="Q39" s="99" t="str">
        <f>IF(AJ39&lt;&gt;"","-",IF(data!B36="","",IF(P39=3,"ดีเยี่ยม",IF(P39=2,"ดี",IF(P39=1,"ผ่าน",IF(P39=0,"ไม่ผ่าน"))))))</f>
        <v/>
      </c>
      <c r="R39" s="102" t="str">
        <f>'[8]อ่านคิดวิเคราะห์ คุณลักษณะ 2'!$F39</f>
        <v/>
      </c>
      <c r="S39" s="93" t="str">
        <f>'[9]อ่านคิดวิเคราะห์ คุณลักษณะ 2'!$F39</f>
        <v/>
      </c>
      <c r="T39" s="93" t="str">
        <f>'[10]อ่านคิดวิเคราะห์ คุณลักษณะ 2'!$F39</f>
        <v/>
      </c>
      <c r="U39" s="93" t="str">
        <f>'[11]อ่านคิดวิเคราะห์ คุณลักษณะ 2'!$F39</f>
        <v/>
      </c>
      <c r="V39" s="93" t="str">
        <f>'[12]อ่านคิดวิเคราะห์ คุณลักษณะ 2'!$F39</f>
        <v/>
      </c>
      <c r="W39" s="93" t="str">
        <f>'[13]อ่านคิดวิเคราะห์ คุณลักษณะ 2'!$F39</f>
        <v/>
      </c>
      <c r="X39" s="93" t="str">
        <f>'[14]อ่านคิดวิเคราะห์ คุณลักษณะ 2'!$F39</f>
        <v/>
      </c>
      <c r="Y39" s="93" t="str">
        <f>'[15]อ่านคิดวิเคราะห์ คุณลักษณะ 2'!$F39</f>
        <v/>
      </c>
      <c r="Z39" s="93" t="str">
        <f>'[16]อ่านคิดวิเคราะห์ คุณลักษณะ 2'!$F39</f>
        <v/>
      </c>
      <c r="AA39" s="93" t="str">
        <f>IF(data!B36="","",MODE(AB39:AE39))</f>
        <v/>
      </c>
      <c r="AB39" s="93" t="str">
        <f>'[3]อ่านคิดวิเคราะห์ คุณลักษณะ 2'!$F39</f>
        <v/>
      </c>
      <c r="AC39" s="93" t="str">
        <f>'[4]อ่านคิดวิเคราะห์ คุณลักษณะ 2'!$F39</f>
        <v/>
      </c>
      <c r="AD39" s="93" t="str">
        <f>'[5]อ่านคิดวิเคราะห์ คุณลักษณะ 2'!$F39</f>
        <v/>
      </c>
      <c r="AE39" s="93" t="str">
        <f>'[6]อ่านคิดวิเคราะห์ คุณลักษณะ 2'!$F39</f>
        <v/>
      </c>
      <c r="AF39" s="94" t="str">
        <f>IF(AJ39&lt;&gt;"","-",IF(data!B36="","",MODE(R39:AA39)))</f>
        <v/>
      </c>
      <c r="AG39" s="95" t="str">
        <f>IF(AJ39&lt;&gt;"","-",IF(data!B36="","",IF(AF39=3,"ดีเยี่ยม",IF(AF39=2,"ดี",IF(AF39=1,"ผ่าน",IF(AF39=0,"ไม่ผ่าน"))))))</f>
        <v/>
      </c>
      <c r="AH39" s="95" t="str">
        <f>IF(AJ39&lt;&gt;"","-",IF(data!B36="","",MODE(B39:K39,R39:AA39)))</f>
        <v/>
      </c>
      <c r="AI39" s="99" t="str">
        <f>IF(AJ39&lt;&gt;"","-",IF(data!D36="","",IF(AH39=3,"ดีเยี่ยม",IF(AH39=2,"ดี",IF(AH39=1,"ผ่าน",IF(AH39=0,"ไม่ผ่าน"))))))</f>
        <v/>
      </c>
      <c r="AJ39" s="19" t="str">
        <f>IF(data!F36="","",data!F36)</f>
        <v/>
      </c>
    </row>
    <row r="40" spans="1:36" s="19" customFormat="1" ht="15" customHeight="1" x14ac:dyDescent="0.3">
      <c r="A40" s="170">
        <v>34</v>
      </c>
      <c r="B40" s="93" t="str">
        <f>'[8]อ่านคิดวิเคราะห์ คุณลักษณะ 1'!$F40</f>
        <v/>
      </c>
      <c r="C40" s="93" t="str">
        <f>'[9]อ่านคิดวิเคราะห์ คุณลักษณะ 1'!$F40</f>
        <v/>
      </c>
      <c r="D40" s="93" t="str">
        <f>'[10]อ่านคิดวิเคราะห์ คุณลักษณะ 1'!$F40</f>
        <v/>
      </c>
      <c r="E40" s="93" t="str">
        <f>'[11]อ่านคิดวิเคราะห์ คุณลักษณะ 1'!$F40</f>
        <v/>
      </c>
      <c r="F40" s="93" t="str">
        <f>'[12]อ่านคิดวิเคราะห์ คุณลักษณะ 1'!$F40</f>
        <v/>
      </c>
      <c r="G40" s="93" t="str">
        <f>'[13]อ่านคิดวิเคราะห์ คุณลักษณะ 1'!$F40</f>
        <v/>
      </c>
      <c r="H40" s="93" t="str">
        <f>'[14]อ่านคิดวิเคราะห์ คุณลักษณะ 1'!$F40</f>
        <v/>
      </c>
      <c r="I40" s="93" t="str">
        <f>'[15]อ่านคิดวิเคราะห์ คุณลักษณะ 1'!$F40</f>
        <v/>
      </c>
      <c r="J40" s="93" t="str">
        <f>'[16]อ่านคิดวิเคราะห์ คุณลักษณะ 1'!$F40</f>
        <v/>
      </c>
      <c r="K40" s="93" t="str">
        <f>IF(data!B37="","",MODE(L40:O40))</f>
        <v/>
      </c>
      <c r="L40" s="93" t="str">
        <f>'[3]อ่านคิดวิเคราะห์ คุณลักษณะ 1'!$F40</f>
        <v/>
      </c>
      <c r="M40" s="93" t="str">
        <f>'[4]อ่านคิดวิเคราะห์ คุณลักษณะ 1'!$F40</f>
        <v/>
      </c>
      <c r="N40" s="93" t="str">
        <f>'[5]อ่านคิดวิเคราะห์ คุณลักษณะ 1'!$F40</f>
        <v/>
      </c>
      <c r="O40" s="93" t="str">
        <f>'[6]อ่านคิดวิเคราะห์ คุณลักษณะ 1'!$F40</f>
        <v/>
      </c>
      <c r="P40" s="94" t="str">
        <f>IF(AJ40&lt;&gt;"","-",IF(data!B37="","",MODE(B40:K40)))</f>
        <v/>
      </c>
      <c r="Q40" s="99" t="str">
        <f>IF(AJ40&lt;&gt;"","-",IF(data!B37="","",IF(P40=3,"ดีเยี่ยม",IF(P40=2,"ดี",IF(P40=1,"ผ่าน",IF(P40=0,"ไม่ผ่าน"))))))</f>
        <v/>
      </c>
      <c r="R40" s="102" t="str">
        <f>'[8]อ่านคิดวิเคราะห์ คุณลักษณะ 2'!$F40</f>
        <v/>
      </c>
      <c r="S40" s="93" t="str">
        <f>'[9]อ่านคิดวิเคราะห์ คุณลักษณะ 2'!$F40</f>
        <v/>
      </c>
      <c r="T40" s="93" t="str">
        <f>'[10]อ่านคิดวิเคราะห์ คุณลักษณะ 2'!$F40</f>
        <v/>
      </c>
      <c r="U40" s="93" t="str">
        <f>'[11]อ่านคิดวิเคราะห์ คุณลักษณะ 2'!$F40</f>
        <v/>
      </c>
      <c r="V40" s="93" t="str">
        <f>'[12]อ่านคิดวิเคราะห์ คุณลักษณะ 2'!$F40</f>
        <v/>
      </c>
      <c r="W40" s="93" t="str">
        <f>'[13]อ่านคิดวิเคราะห์ คุณลักษณะ 2'!$F40</f>
        <v/>
      </c>
      <c r="X40" s="93" t="str">
        <f>'[14]อ่านคิดวิเคราะห์ คุณลักษณะ 2'!$F40</f>
        <v/>
      </c>
      <c r="Y40" s="93" t="str">
        <f>'[15]อ่านคิดวิเคราะห์ คุณลักษณะ 2'!$F40</f>
        <v/>
      </c>
      <c r="Z40" s="93" t="str">
        <f>'[16]อ่านคิดวิเคราะห์ คุณลักษณะ 2'!$F40</f>
        <v/>
      </c>
      <c r="AA40" s="93" t="str">
        <f>IF(data!B37="","",MODE(AB40:AE40))</f>
        <v/>
      </c>
      <c r="AB40" s="93" t="str">
        <f>'[3]อ่านคิดวิเคราะห์ คุณลักษณะ 2'!$F40</f>
        <v/>
      </c>
      <c r="AC40" s="93" t="str">
        <f>'[4]อ่านคิดวิเคราะห์ คุณลักษณะ 2'!$F40</f>
        <v/>
      </c>
      <c r="AD40" s="93" t="str">
        <f>'[5]อ่านคิดวิเคราะห์ คุณลักษณะ 2'!$F40</f>
        <v/>
      </c>
      <c r="AE40" s="93" t="str">
        <f>'[6]อ่านคิดวิเคราะห์ คุณลักษณะ 2'!$F40</f>
        <v/>
      </c>
      <c r="AF40" s="94" t="str">
        <f>IF(AJ40&lt;&gt;"","-",IF(data!B37="","",MODE(R40:AA40)))</f>
        <v/>
      </c>
      <c r="AG40" s="95" t="str">
        <f>IF(AJ40&lt;&gt;"","-",IF(data!B37="","",IF(AF40=3,"ดีเยี่ยม",IF(AF40=2,"ดี",IF(AF40=1,"ผ่าน",IF(AF40=0,"ไม่ผ่าน"))))))</f>
        <v/>
      </c>
      <c r="AH40" s="95" t="str">
        <f>IF(AJ40&lt;&gt;"","-",IF(data!B37="","",MODE(B40:K40,R40:AA40)))</f>
        <v/>
      </c>
      <c r="AI40" s="99" t="str">
        <f>IF(AJ40&lt;&gt;"","-",IF(data!D37="","",IF(AH40=3,"ดีเยี่ยม",IF(AH40=2,"ดี",IF(AH40=1,"ผ่าน",IF(AH40=0,"ไม่ผ่าน"))))))</f>
        <v/>
      </c>
      <c r="AJ40" s="19" t="str">
        <f>IF(data!F37="","",data!F37)</f>
        <v/>
      </c>
    </row>
    <row r="41" spans="1:36" s="96" customFormat="1" ht="15" customHeight="1" thickBot="1" x14ac:dyDescent="0.35">
      <c r="A41" s="170">
        <v>35</v>
      </c>
      <c r="B41" s="93" t="str">
        <f>'[8]อ่านคิดวิเคราะห์ คุณลักษณะ 1'!$F41</f>
        <v/>
      </c>
      <c r="C41" s="93" t="str">
        <f>'[9]อ่านคิดวิเคราะห์ คุณลักษณะ 1'!$F41</f>
        <v/>
      </c>
      <c r="D41" s="93" t="str">
        <f>'[10]อ่านคิดวิเคราะห์ คุณลักษณะ 1'!$F41</f>
        <v/>
      </c>
      <c r="E41" s="93" t="str">
        <f>'[11]อ่านคิดวิเคราะห์ คุณลักษณะ 1'!$F41</f>
        <v/>
      </c>
      <c r="F41" s="93" t="str">
        <f>'[12]อ่านคิดวิเคราะห์ คุณลักษณะ 1'!$F41</f>
        <v/>
      </c>
      <c r="G41" s="93" t="str">
        <f>'[13]อ่านคิดวิเคราะห์ คุณลักษณะ 1'!$F41</f>
        <v/>
      </c>
      <c r="H41" s="93" t="str">
        <f>'[14]อ่านคิดวิเคราะห์ คุณลักษณะ 1'!$F41</f>
        <v/>
      </c>
      <c r="I41" s="93" t="str">
        <f>'[15]อ่านคิดวิเคราะห์ คุณลักษณะ 1'!$F41</f>
        <v/>
      </c>
      <c r="J41" s="93" t="str">
        <f>'[16]อ่านคิดวิเคราะห์ คุณลักษณะ 1'!$F41</f>
        <v/>
      </c>
      <c r="K41" s="93" t="str">
        <f>IF(data!B38="","",MODE(L41:O41))</f>
        <v/>
      </c>
      <c r="L41" s="93" t="str">
        <f>'[3]อ่านคิดวิเคราะห์ คุณลักษณะ 1'!$F41</f>
        <v/>
      </c>
      <c r="M41" s="93" t="str">
        <f>'[4]อ่านคิดวิเคราะห์ คุณลักษณะ 1'!$F41</f>
        <v/>
      </c>
      <c r="N41" s="93" t="str">
        <f>'[5]อ่านคิดวิเคราะห์ คุณลักษณะ 1'!$F41</f>
        <v/>
      </c>
      <c r="O41" s="93" t="str">
        <f>'[6]อ่านคิดวิเคราะห์ คุณลักษณะ 1'!$F41</f>
        <v/>
      </c>
      <c r="P41" s="94" t="str">
        <f>IF(AJ41&lt;&gt;"","-",IF(data!B38="","",MODE(B41:K41)))</f>
        <v/>
      </c>
      <c r="Q41" s="99" t="str">
        <f>IF(AJ41&lt;&gt;"","-",IF(data!B38="","",IF(P41=3,"ดีเยี่ยม",IF(P41=2,"ดี",IF(P41=1,"ผ่าน",IF(P41=0,"ไม่ผ่าน"))))))</f>
        <v/>
      </c>
      <c r="R41" s="102" t="str">
        <f>'[8]อ่านคิดวิเคราะห์ คุณลักษณะ 2'!$F41</f>
        <v/>
      </c>
      <c r="S41" s="93" t="str">
        <f>'[9]อ่านคิดวิเคราะห์ คุณลักษณะ 2'!$F41</f>
        <v/>
      </c>
      <c r="T41" s="93" t="str">
        <f>'[10]อ่านคิดวิเคราะห์ คุณลักษณะ 2'!$F41</f>
        <v/>
      </c>
      <c r="U41" s="93" t="str">
        <f>'[11]อ่านคิดวิเคราะห์ คุณลักษณะ 2'!$F41</f>
        <v/>
      </c>
      <c r="V41" s="93" t="str">
        <f>'[12]อ่านคิดวิเคราะห์ คุณลักษณะ 2'!$F41</f>
        <v/>
      </c>
      <c r="W41" s="93" t="str">
        <f>'[13]อ่านคิดวิเคราะห์ คุณลักษณะ 2'!$F41</f>
        <v/>
      </c>
      <c r="X41" s="93" t="str">
        <f>'[14]อ่านคิดวิเคราะห์ คุณลักษณะ 2'!$F41</f>
        <v/>
      </c>
      <c r="Y41" s="93" t="str">
        <f>'[15]อ่านคิดวิเคราะห์ คุณลักษณะ 2'!$F41</f>
        <v/>
      </c>
      <c r="Z41" s="93" t="str">
        <f>'[16]อ่านคิดวิเคราะห์ คุณลักษณะ 2'!$F41</f>
        <v/>
      </c>
      <c r="AA41" s="93" t="str">
        <f>IF(data!B38="","",MODE(AB41:AE41))</f>
        <v/>
      </c>
      <c r="AB41" s="93" t="str">
        <f>'[3]อ่านคิดวิเคราะห์ คุณลักษณะ 2'!$F41</f>
        <v/>
      </c>
      <c r="AC41" s="93" t="str">
        <f>'[4]อ่านคิดวิเคราะห์ คุณลักษณะ 2'!$F41</f>
        <v/>
      </c>
      <c r="AD41" s="93" t="str">
        <f>'[5]อ่านคิดวิเคราะห์ คุณลักษณะ 2'!$F41</f>
        <v/>
      </c>
      <c r="AE41" s="93" t="str">
        <f>'[6]อ่านคิดวิเคราะห์ คุณลักษณะ 2'!$F41</f>
        <v/>
      </c>
      <c r="AF41" s="94" t="str">
        <f>IF(AJ41&lt;&gt;"","-",IF(data!B38="","",MODE(R41:AA41)))</f>
        <v/>
      </c>
      <c r="AG41" s="95" t="str">
        <f>IF(AJ41&lt;&gt;"","-",IF(data!B38="","",IF(AF41=3,"ดีเยี่ยม",IF(AF41=2,"ดี",IF(AF41=1,"ผ่าน",IF(AF41=0,"ไม่ผ่าน"))))))</f>
        <v/>
      </c>
      <c r="AH41" s="95" t="str">
        <f>IF(AJ41&lt;&gt;"","-",IF(data!B38="","",MODE(B41:K41,R41:AA41)))</f>
        <v/>
      </c>
      <c r="AI41" s="99" t="str">
        <f>IF(AJ41&lt;&gt;"","-",IF(data!D38="","",IF(AH41=3,"ดีเยี่ยม",IF(AH41=2,"ดี",IF(AH41=1,"ผ่าน",IF(AH41=0,"ไม่ผ่าน"))))))</f>
        <v/>
      </c>
      <c r="AJ41" s="19" t="str">
        <f>IF(data!F38="","",data!F38)</f>
        <v/>
      </c>
    </row>
    <row r="42" spans="1:36" s="97" customFormat="1" ht="15" customHeight="1" x14ac:dyDescent="0.3">
      <c r="A42" s="170">
        <v>36</v>
      </c>
      <c r="B42" s="93" t="str">
        <f>'[8]อ่านคิดวิเคราะห์ คุณลักษณะ 1'!$F42</f>
        <v/>
      </c>
      <c r="C42" s="93" t="str">
        <f>'[9]อ่านคิดวิเคราะห์ คุณลักษณะ 1'!$F42</f>
        <v/>
      </c>
      <c r="D42" s="93" t="str">
        <f>'[10]อ่านคิดวิเคราะห์ คุณลักษณะ 1'!$F42</f>
        <v/>
      </c>
      <c r="E42" s="93" t="str">
        <f>'[11]อ่านคิดวิเคราะห์ คุณลักษณะ 1'!$F42</f>
        <v/>
      </c>
      <c r="F42" s="93" t="str">
        <f>'[12]อ่านคิดวิเคราะห์ คุณลักษณะ 1'!$F42</f>
        <v/>
      </c>
      <c r="G42" s="93" t="str">
        <f>'[13]อ่านคิดวิเคราะห์ คุณลักษณะ 1'!$F42</f>
        <v/>
      </c>
      <c r="H42" s="93" t="str">
        <f>'[14]อ่านคิดวิเคราะห์ คุณลักษณะ 1'!$F42</f>
        <v/>
      </c>
      <c r="I42" s="93" t="str">
        <f>'[15]อ่านคิดวิเคราะห์ คุณลักษณะ 1'!$F42</f>
        <v/>
      </c>
      <c r="J42" s="93" t="str">
        <f>'[16]อ่านคิดวิเคราะห์ คุณลักษณะ 1'!$F42</f>
        <v/>
      </c>
      <c r="K42" s="93" t="str">
        <f>IF(data!B39="","",MODE(L42:O42))</f>
        <v/>
      </c>
      <c r="L42" s="93" t="str">
        <f>'[3]อ่านคิดวิเคราะห์ คุณลักษณะ 1'!$F42</f>
        <v/>
      </c>
      <c r="M42" s="93" t="str">
        <f>'[4]อ่านคิดวิเคราะห์ คุณลักษณะ 1'!$F42</f>
        <v/>
      </c>
      <c r="N42" s="93" t="str">
        <f>'[5]อ่านคิดวิเคราะห์ คุณลักษณะ 1'!$F42</f>
        <v/>
      </c>
      <c r="O42" s="93" t="str">
        <f>'[6]อ่านคิดวิเคราะห์ คุณลักษณะ 1'!$F42</f>
        <v/>
      </c>
      <c r="P42" s="94" t="str">
        <f>IF(AJ42&lt;&gt;"","-",IF(data!B39="","",MODE(B42:K42)))</f>
        <v/>
      </c>
      <c r="Q42" s="99" t="str">
        <f>IF(AJ42&lt;&gt;"","-",IF(data!B39="","",IF(P42=3,"ดีเยี่ยม",IF(P42=2,"ดี",IF(P42=1,"ผ่าน",IF(P42=0,"ไม่ผ่าน"))))))</f>
        <v/>
      </c>
      <c r="R42" s="102" t="str">
        <f>'[8]อ่านคิดวิเคราะห์ คุณลักษณะ 2'!$F42</f>
        <v/>
      </c>
      <c r="S42" s="93" t="str">
        <f>'[9]อ่านคิดวิเคราะห์ คุณลักษณะ 2'!$F42</f>
        <v/>
      </c>
      <c r="T42" s="93" t="str">
        <f>'[10]อ่านคิดวิเคราะห์ คุณลักษณะ 2'!$F42</f>
        <v/>
      </c>
      <c r="U42" s="93" t="str">
        <f>'[11]อ่านคิดวิเคราะห์ คุณลักษณะ 2'!$F42</f>
        <v/>
      </c>
      <c r="V42" s="93" t="str">
        <f>'[12]อ่านคิดวิเคราะห์ คุณลักษณะ 2'!$F42</f>
        <v/>
      </c>
      <c r="W42" s="93" t="str">
        <f>'[13]อ่านคิดวิเคราะห์ คุณลักษณะ 2'!$F42</f>
        <v/>
      </c>
      <c r="X42" s="93" t="str">
        <f>'[14]อ่านคิดวิเคราะห์ คุณลักษณะ 2'!$F42</f>
        <v/>
      </c>
      <c r="Y42" s="93" t="str">
        <f>'[15]อ่านคิดวิเคราะห์ คุณลักษณะ 2'!$F42</f>
        <v/>
      </c>
      <c r="Z42" s="93" t="str">
        <f>'[16]อ่านคิดวิเคราะห์ คุณลักษณะ 2'!$F42</f>
        <v/>
      </c>
      <c r="AA42" s="93" t="str">
        <f>IF(data!B39="","",MODE(AB42:AE42))</f>
        <v/>
      </c>
      <c r="AB42" s="93" t="str">
        <f>'[3]อ่านคิดวิเคราะห์ คุณลักษณะ 2'!$F42</f>
        <v/>
      </c>
      <c r="AC42" s="93" t="str">
        <f>'[4]อ่านคิดวิเคราะห์ คุณลักษณะ 2'!$F42</f>
        <v/>
      </c>
      <c r="AD42" s="93" t="str">
        <f>'[5]อ่านคิดวิเคราะห์ คุณลักษณะ 2'!$F42</f>
        <v/>
      </c>
      <c r="AE42" s="93" t="str">
        <f>'[6]อ่านคิดวิเคราะห์ คุณลักษณะ 2'!$F42</f>
        <v/>
      </c>
      <c r="AF42" s="94" t="str">
        <f>IF(AJ42&lt;&gt;"","-",IF(data!B39="","",MODE(R42:AA42)))</f>
        <v/>
      </c>
      <c r="AG42" s="95" t="str">
        <f>IF(AJ42&lt;&gt;"","-",IF(data!B39="","",IF(AF42=3,"ดีเยี่ยม",IF(AF42=2,"ดี",IF(AF42=1,"ผ่าน",IF(AF42=0,"ไม่ผ่าน"))))))</f>
        <v/>
      </c>
      <c r="AH42" s="95" t="str">
        <f>IF(AJ42&lt;&gt;"","-",IF(data!B39="","",MODE(B42:K42,R42:AA42)))</f>
        <v/>
      </c>
      <c r="AI42" s="99" t="str">
        <f>IF(AJ42&lt;&gt;"","-",IF(data!D39="","",IF(AH42=3,"ดีเยี่ยม",IF(AH42=2,"ดี",IF(AH42=1,"ผ่าน",IF(AH42=0,"ไม่ผ่าน"))))))</f>
        <v/>
      </c>
      <c r="AJ42" s="19" t="str">
        <f>IF(data!F39="","",data!F39)</f>
        <v/>
      </c>
    </row>
    <row r="43" spans="1:36" s="19" customFormat="1" ht="15" customHeight="1" x14ac:dyDescent="0.3">
      <c r="A43" s="170">
        <v>37</v>
      </c>
      <c r="B43" s="93" t="str">
        <f>'[8]อ่านคิดวิเคราะห์ คุณลักษณะ 1'!$F43</f>
        <v/>
      </c>
      <c r="C43" s="93" t="str">
        <f>'[9]อ่านคิดวิเคราะห์ คุณลักษณะ 1'!$F43</f>
        <v/>
      </c>
      <c r="D43" s="93" t="str">
        <f>'[10]อ่านคิดวิเคราะห์ คุณลักษณะ 1'!$F43</f>
        <v/>
      </c>
      <c r="E43" s="93" t="str">
        <f>'[11]อ่านคิดวิเคราะห์ คุณลักษณะ 1'!$F43</f>
        <v/>
      </c>
      <c r="F43" s="93" t="str">
        <f>'[12]อ่านคิดวิเคราะห์ คุณลักษณะ 1'!$F43</f>
        <v/>
      </c>
      <c r="G43" s="93" t="str">
        <f>'[13]อ่านคิดวิเคราะห์ คุณลักษณะ 1'!$F43</f>
        <v/>
      </c>
      <c r="H43" s="93" t="str">
        <f>'[14]อ่านคิดวิเคราะห์ คุณลักษณะ 1'!$F43</f>
        <v/>
      </c>
      <c r="I43" s="93" t="str">
        <f>'[15]อ่านคิดวิเคราะห์ คุณลักษณะ 1'!$F43</f>
        <v/>
      </c>
      <c r="J43" s="93" t="str">
        <f>'[16]อ่านคิดวิเคราะห์ คุณลักษณะ 1'!$F43</f>
        <v/>
      </c>
      <c r="K43" s="93" t="str">
        <f>IF(data!B40="","",MODE(L43:O43))</f>
        <v/>
      </c>
      <c r="L43" s="93" t="str">
        <f>'[3]อ่านคิดวิเคราะห์ คุณลักษณะ 1'!$F43</f>
        <v/>
      </c>
      <c r="M43" s="93" t="str">
        <f>'[4]อ่านคิดวิเคราะห์ คุณลักษณะ 1'!$F43</f>
        <v/>
      </c>
      <c r="N43" s="93" t="str">
        <f>'[5]อ่านคิดวิเคราะห์ คุณลักษณะ 1'!$F43</f>
        <v/>
      </c>
      <c r="O43" s="93" t="str">
        <f>'[6]อ่านคิดวิเคราะห์ คุณลักษณะ 1'!$F43</f>
        <v/>
      </c>
      <c r="P43" s="94" t="str">
        <f>IF(AJ43&lt;&gt;"","-",IF(data!B40="","",MODE(B43:K43)))</f>
        <v/>
      </c>
      <c r="Q43" s="99" t="str">
        <f>IF(AJ43&lt;&gt;"","-",IF(data!B40="","",IF(P43=3,"ดีเยี่ยม",IF(P43=2,"ดี",IF(P43=1,"ผ่าน",IF(P43=0,"ไม่ผ่าน"))))))</f>
        <v/>
      </c>
      <c r="R43" s="102" t="str">
        <f>'[8]อ่านคิดวิเคราะห์ คุณลักษณะ 2'!$F43</f>
        <v/>
      </c>
      <c r="S43" s="93" t="str">
        <f>'[9]อ่านคิดวิเคราะห์ คุณลักษณะ 2'!$F43</f>
        <v/>
      </c>
      <c r="T43" s="93" t="str">
        <f>'[10]อ่านคิดวิเคราะห์ คุณลักษณะ 2'!$F43</f>
        <v/>
      </c>
      <c r="U43" s="93" t="str">
        <f>'[11]อ่านคิดวิเคราะห์ คุณลักษณะ 2'!$F43</f>
        <v/>
      </c>
      <c r="V43" s="93" t="str">
        <f>'[12]อ่านคิดวิเคราะห์ คุณลักษณะ 2'!$F43</f>
        <v/>
      </c>
      <c r="W43" s="93" t="str">
        <f>'[13]อ่านคิดวิเคราะห์ คุณลักษณะ 2'!$F43</f>
        <v/>
      </c>
      <c r="X43" s="93" t="str">
        <f>'[14]อ่านคิดวิเคราะห์ คุณลักษณะ 2'!$F43</f>
        <v/>
      </c>
      <c r="Y43" s="93" t="str">
        <f>'[15]อ่านคิดวิเคราะห์ คุณลักษณะ 2'!$F43</f>
        <v/>
      </c>
      <c r="Z43" s="93" t="str">
        <f>'[16]อ่านคิดวิเคราะห์ คุณลักษณะ 2'!$F43</f>
        <v/>
      </c>
      <c r="AA43" s="93" t="str">
        <f>IF(data!B40="","",MODE(AB43:AE43))</f>
        <v/>
      </c>
      <c r="AB43" s="93" t="str">
        <f>'[3]อ่านคิดวิเคราะห์ คุณลักษณะ 2'!$F43</f>
        <v/>
      </c>
      <c r="AC43" s="93" t="str">
        <f>'[4]อ่านคิดวิเคราะห์ คุณลักษณะ 2'!$F43</f>
        <v/>
      </c>
      <c r="AD43" s="93" t="str">
        <f>'[5]อ่านคิดวิเคราะห์ คุณลักษณะ 2'!$F43</f>
        <v/>
      </c>
      <c r="AE43" s="93" t="str">
        <f>'[6]อ่านคิดวิเคราะห์ คุณลักษณะ 2'!$F43</f>
        <v/>
      </c>
      <c r="AF43" s="94" t="str">
        <f>IF(AJ43&lt;&gt;"","-",IF(data!B40="","",MODE(R43:AA43)))</f>
        <v/>
      </c>
      <c r="AG43" s="95" t="str">
        <f>IF(AJ43&lt;&gt;"","-",IF(data!B40="","",IF(AF43=3,"ดีเยี่ยม",IF(AF43=2,"ดี",IF(AF43=1,"ผ่าน",IF(AF43=0,"ไม่ผ่าน"))))))</f>
        <v/>
      </c>
      <c r="AH43" s="95" t="str">
        <f>IF(AJ43&lt;&gt;"","-",IF(data!B40="","",MODE(B43:K43,R43:AA43)))</f>
        <v/>
      </c>
      <c r="AI43" s="99" t="str">
        <f>IF(AJ43&lt;&gt;"","-",IF(data!D40="","",IF(AH43=3,"ดีเยี่ยม",IF(AH43=2,"ดี",IF(AH43=1,"ผ่าน",IF(AH43=0,"ไม่ผ่าน"))))))</f>
        <v/>
      </c>
      <c r="AJ43" s="19" t="str">
        <f>IF(data!F40="","",data!F40)</f>
        <v/>
      </c>
    </row>
    <row r="44" spans="1:36" s="19" customFormat="1" ht="15" customHeight="1" x14ac:dyDescent="0.3">
      <c r="A44" s="170">
        <v>38</v>
      </c>
      <c r="B44" s="93" t="str">
        <f>'[8]อ่านคิดวิเคราะห์ คุณลักษณะ 1'!$F44</f>
        <v/>
      </c>
      <c r="C44" s="93" t="str">
        <f>'[9]อ่านคิดวิเคราะห์ คุณลักษณะ 1'!$F44</f>
        <v/>
      </c>
      <c r="D44" s="93" t="str">
        <f>'[10]อ่านคิดวิเคราะห์ คุณลักษณะ 1'!$F44</f>
        <v/>
      </c>
      <c r="E44" s="93" t="str">
        <f>'[11]อ่านคิดวิเคราะห์ คุณลักษณะ 1'!$F44</f>
        <v/>
      </c>
      <c r="F44" s="93" t="str">
        <f>'[12]อ่านคิดวิเคราะห์ คุณลักษณะ 1'!$F44</f>
        <v/>
      </c>
      <c r="G44" s="93" t="str">
        <f>'[13]อ่านคิดวิเคราะห์ คุณลักษณะ 1'!$F44</f>
        <v/>
      </c>
      <c r="H44" s="93" t="str">
        <f>'[14]อ่านคิดวิเคราะห์ คุณลักษณะ 1'!$F44</f>
        <v/>
      </c>
      <c r="I44" s="93" t="str">
        <f>'[15]อ่านคิดวิเคราะห์ คุณลักษณะ 1'!$F44</f>
        <v/>
      </c>
      <c r="J44" s="93" t="str">
        <f>'[16]อ่านคิดวิเคราะห์ คุณลักษณะ 1'!$F44</f>
        <v/>
      </c>
      <c r="K44" s="93" t="str">
        <f>IF(data!B41="","",MODE(L44:O44))</f>
        <v/>
      </c>
      <c r="L44" s="93" t="str">
        <f>'[3]อ่านคิดวิเคราะห์ คุณลักษณะ 1'!$F44</f>
        <v/>
      </c>
      <c r="M44" s="93" t="str">
        <f>'[4]อ่านคิดวิเคราะห์ คุณลักษณะ 1'!$F44</f>
        <v/>
      </c>
      <c r="N44" s="93" t="str">
        <f>'[5]อ่านคิดวิเคราะห์ คุณลักษณะ 1'!$F44</f>
        <v/>
      </c>
      <c r="O44" s="93" t="str">
        <f>'[6]อ่านคิดวิเคราะห์ คุณลักษณะ 1'!$F44</f>
        <v/>
      </c>
      <c r="P44" s="94" t="str">
        <f>IF(AJ44&lt;&gt;"","-",IF(data!B41="","",MODE(B44:K44)))</f>
        <v/>
      </c>
      <c r="Q44" s="99" t="str">
        <f>IF(AJ44&lt;&gt;"","-",IF(data!B41="","",IF(P44=3,"ดีเยี่ยม",IF(P44=2,"ดี",IF(P44=1,"ผ่าน",IF(P44=0,"ไม่ผ่าน"))))))</f>
        <v/>
      </c>
      <c r="R44" s="102" t="str">
        <f>'[8]อ่านคิดวิเคราะห์ คุณลักษณะ 2'!$F44</f>
        <v/>
      </c>
      <c r="S44" s="93" t="str">
        <f>'[9]อ่านคิดวิเคราะห์ คุณลักษณะ 2'!$F44</f>
        <v/>
      </c>
      <c r="T44" s="93" t="str">
        <f>'[10]อ่านคิดวิเคราะห์ คุณลักษณะ 2'!$F44</f>
        <v/>
      </c>
      <c r="U44" s="93" t="str">
        <f>'[11]อ่านคิดวิเคราะห์ คุณลักษณะ 2'!$F44</f>
        <v/>
      </c>
      <c r="V44" s="93" t="str">
        <f>'[12]อ่านคิดวิเคราะห์ คุณลักษณะ 2'!$F44</f>
        <v/>
      </c>
      <c r="W44" s="93" t="str">
        <f>'[13]อ่านคิดวิเคราะห์ คุณลักษณะ 2'!$F44</f>
        <v/>
      </c>
      <c r="X44" s="93" t="str">
        <f>'[14]อ่านคิดวิเคราะห์ คุณลักษณะ 2'!$F44</f>
        <v/>
      </c>
      <c r="Y44" s="93" t="str">
        <f>'[15]อ่านคิดวิเคราะห์ คุณลักษณะ 2'!$F44</f>
        <v/>
      </c>
      <c r="Z44" s="93" t="str">
        <f>'[16]อ่านคิดวิเคราะห์ คุณลักษณะ 2'!$F44</f>
        <v/>
      </c>
      <c r="AA44" s="93" t="str">
        <f>IF(data!B41="","",MODE(AB44:AE44))</f>
        <v/>
      </c>
      <c r="AB44" s="93" t="str">
        <f>'[3]อ่านคิดวิเคราะห์ คุณลักษณะ 2'!$F44</f>
        <v/>
      </c>
      <c r="AC44" s="93" t="str">
        <f>'[4]อ่านคิดวิเคราะห์ คุณลักษณะ 2'!$F44</f>
        <v/>
      </c>
      <c r="AD44" s="93" t="str">
        <f>'[5]อ่านคิดวิเคราะห์ คุณลักษณะ 2'!$F44</f>
        <v/>
      </c>
      <c r="AE44" s="93" t="str">
        <f>'[6]อ่านคิดวิเคราะห์ คุณลักษณะ 2'!$F44</f>
        <v/>
      </c>
      <c r="AF44" s="94" t="str">
        <f>IF(AJ44&lt;&gt;"","-",IF(data!B41="","",MODE(R44:AA44)))</f>
        <v/>
      </c>
      <c r="AG44" s="95" t="str">
        <f>IF(AJ44&lt;&gt;"","-",IF(data!B41="","",IF(AF44=3,"ดีเยี่ยม",IF(AF44=2,"ดี",IF(AF44=1,"ผ่าน",IF(AF44=0,"ไม่ผ่าน"))))))</f>
        <v/>
      </c>
      <c r="AH44" s="95" t="str">
        <f>IF(AJ44&lt;&gt;"","-",IF(data!B41="","",MODE(B44:K44,R44:AA44)))</f>
        <v/>
      </c>
      <c r="AI44" s="99" t="str">
        <f>IF(AJ44&lt;&gt;"","-",IF(data!D41="","",IF(AH44=3,"ดีเยี่ยม",IF(AH44=2,"ดี",IF(AH44=1,"ผ่าน",IF(AH44=0,"ไม่ผ่าน"))))))</f>
        <v/>
      </c>
      <c r="AJ44" s="19" t="str">
        <f>IF(data!F41="","",data!F41)</f>
        <v/>
      </c>
    </row>
    <row r="45" spans="1:36" s="19" customFormat="1" ht="15" customHeight="1" x14ac:dyDescent="0.3">
      <c r="A45" s="170">
        <v>39</v>
      </c>
      <c r="B45" s="93" t="str">
        <f>'[8]อ่านคิดวิเคราะห์ คุณลักษณะ 1'!$F45</f>
        <v/>
      </c>
      <c r="C45" s="93" t="str">
        <f>'[9]อ่านคิดวิเคราะห์ คุณลักษณะ 1'!$F45</f>
        <v/>
      </c>
      <c r="D45" s="93" t="str">
        <f>'[10]อ่านคิดวิเคราะห์ คุณลักษณะ 1'!$F45</f>
        <v/>
      </c>
      <c r="E45" s="93" t="str">
        <f>'[11]อ่านคิดวิเคราะห์ คุณลักษณะ 1'!$F45</f>
        <v/>
      </c>
      <c r="F45" s="93" t="str">
        <f>'[12]อ่านคิดวิเคราะห์ คุณลักษณะ 1'!$F45</f>
        <v/>
      </c>
      <c r="G45" s="93" t="str">
        <f>'[13]อ่านคิดวิเคราะห์ คุณลักษณะ 1'!$F45</f>
        <v/>
      </c>
      <c r="H45" s="93" t="str">
        <f>'[14]อ่านคิดวิเคราะห์ คุณลักษณะ 1'!$F45</f>
        <v/>
      </c>
      <c r="I45" s="93" t="str">
        <f>'[15]อ่านคิดวิเคราะห์ คุณลักษณะ 1'!$F45</f>
        <v/>
      </c>
      <c r="J45" s="93" t="str">
        <f>'[16]อ่านคิดวิเคราะห์ คุณลักษณะ 1'!$F45</f>
        <v/>
      </c>
      <c r="K45" s="93" t="str">
        <f>IF(data!B42="","",MODE(L45:O45))</f>
        <v/>
      </c>
      <c r="L45" s="93" t="str">
        <f>'[3]อ่านคิดวิเคราะห์ คุณลักษณะ 1'!$F45</f>
        <v/>
      </c>
      <c r="M45" s="93" t="str">
        <f>'[4]อ่านคิดวิเคราะห์ คุณลักษณะ 1'!$F45</f>
        <v/>
      </c>
      <c r="N45" s="93" t="str">
        <f>'[5]อ่านคิดวิเคราะห์ คุณลักษณะ 1'!$F45</f>
        <v/>
      </c>
      <c r="O45" s="93" t="str">
        <f>'[6]อ่านคิดวิเคราะห์ คุณลักษณะ 1'!$F45</f>
        <v/>
      </c>
      <c r="P45" s="94" t="str">
        <f>IF(AJ45&lt;&gt;"","-",IF(data!B42="","",MODE(B45:K45)))</f>
        <v/>
      </c>
      <c r="Q45" s="99" t="str">
        <f>IF(AJ45&lt;&gt;"","-",IF(data!B42="","",IF(P45=3,"ดีเยี่ยม",IF(P45=2,"ดี",IF(P45=1,"ผ่าน",IF(P45=0,"ไม่ผ่าน"))))))</f>
        <v/>
      </c>
      <c r="R45" s="102" t="str">
        <f>'[8]อ่านคิดวิเคราะห์ คุณลักษณะ 2'!$F45</f>
        <v/>
      </c>
      <c r="S45" s="93" t="str">
        <f>'[9]อ่านคิดวิเคราะห์ คุณลักษณะ 2'!$F45</f>
        <v/>
      </c>
      <c r="T45" s="93" t="str">
        <f>'[10]อ่านคิดวิเคราะห์ คุณลักษณะ 2'!$F45</f>
        <v/>
      </c>
      <c r="U45" s="93" t="str">
        <f>'[11]อ่านคิดวิเคราะห์ คุณลักษณะ 2'!$F45</f>
        <v/>
      </c>
      <c r="V45" s="93" t="str">
        <f>'[12]อ่านคิดวิเคราะห์ คุณลักษณะ 2'!$F45</f>
        <v/>
      </c>
      <c r="W45" s="93" t="str">
        <f>'[13]อ่านคิดวิเคราะห์ คุณลักษณะ 2'!$F45</f>
        <v/>
      </c>
      <c r="X45" s="93" t="str">
        <f>'[14]อ่านคิดวิเคราะห์ คุณลักษณะ 2'!$F45</f>
        <v/>
      </c>
      <c r="Y45" s="93" t="str">
        <f>'[15]อ่านคิดวิเคราะห์ คุณลักษณะ 2'!$F45</f>
        <v/>
      </c>
      <c r="Z45" s="93" t="str">
        <f>'[16]อ่านคิดวิเคราะห์ คุณลักษณะ 2'!$F45</f>
        <v/>
      </c>
      <c r="AA45" s="93" t="str">
        <f>IF(data!B42="","",MODE(AB45:AE45))</f>
        <v/>
      </c>
      <c r="AB45" s="93" t="str">
        <f>'[3]อ่านคิดวิเคราะห์ คุณลักษณะ 2'!$F45</f>
        <v/>
      </c>
      <c r="AC45" s="93" t="str">
        <f>'[4]อ่านคิดวิเคราะห์ คุณลักษณะ 2'!$F45</f>
        <v/>
      </c>
      <c r="AD45" s="93" t="str">
        <f>'[5]อ่านคิดวิเคราะห์ คุณลักษณะ 2'!$F45</f>
        <v/>
      </c>
      <c r="AE45" s="93" t="str">
        <f>'[6]อ่านคิดวิเคราะห์ คุณลักษณะ 2'!$F45</f>
        <v/>
      </c>
      <c r="AF45" s="94" t="str">
        <f>IF(AJ45&lt;&gt;"","-",IF(data!B42="","",MODE(R45:AA45)))</f>
        <v/>
      </c>
      <c r="AG45" s="95" t="str">
        <f>IF(AJ45&lt;&gt;"","-",IF(data!B42="","",IF(AF45=3,"ดีเยี่ยม",IF(AF45=2,"ดี",IF(AF45=1,"ผ่าน",IF(AF45=0,"ไม่ผ่าน"))))))</f>
        <v/>
      </c>
      <c r="AH45" s="95" t="str">
        <f>IF(AJ45&lt;&gt;"","-",IF(data!B42="","",MODE(B45:K45,R45:AA45)))</f>
        <v/>
      </c>
      <c r="AI45" s="99" t="str">
        <f>IF(AJ45&lt;&gt;"","-",IF(data!D42="","",IF(AH45=3,"ดีเยี่ยม",IF(AH45=2,"ดี",IF(AH45=1,"ผ่าน",IF(AH45=0,"ไม่ผ่าน"))))))</f>
        <v/>
      </c>
      <c r="AJ45" s="19" t="str">
        <f>IF(data!F42="","",data!F42)</f>
        <v/>
      </c>
    </row>
    <row r="46" spans="1:36" s="96" customFormat="1" ht="15" customHeight="1" thickBot="1" x14ac:dyDescent="0.35">
      <c r="A46" s="170">
        <v>40</v>
      </c>
      <c r="B46" s="93" t="str">
        <f>'[8]อ่านคิดวิเคราะห์ คุณลักษณะ 1'!$F46</f>
        <v/>
      </c>
      <c r="C46" s="93" t="str">
        <f>'[9]อ่านคิดวิเคราะห์ คุณลักษณะ 1'!$F46</f>
        <v/>
      </c>
      <c r="D46" s="93" t="str">
        <f>'[10]อ่านคิดวิเคราะห์ คุณลักษณะ 1'!$F46</f>
        <v/>
      </c>
      <c r="E46" s="93" t="str">
        <f>'[11]อ่านคิดวิเคราะห์ คุณลักษณะ 1'!$F46</f>
        <v/>
      </c>
      <c r="F46" s="93" t="str">
        <f>'[12]อ่านคิดวิเคราะห์ คุณลักษณะ 1'!$F46</f>
        <v/>
      </c>
      <c r="G46" s="93" t="str">
        <f>'[13]อ่านคิดวิเคราะห์ คุณลักษณะ 1'!$F46</f>
        <v/>
      </c>
      <c r="H46" s="93" t="str">
        <f>'[14]อ่านคิดวิเคราะห์ คุณลักษณะ 1'!$F46</f>
        <v/>
      </c>
      <c r="I46" s="93" t="str">
        <f>'[15]อ่านคิดวิเคราะห์ คุณลักษณะ 1'!$F46</f>
        <v/>
      </c>
      <c r="J46" s="93" t="str">
        <f>'[16]อ่านคิดวิเคราะห์ คุณลักษณะ 1'!$F46</f>
        <v/>
      </c>
      <c r="K46" s="93" t="str">
        <f>IF(data!B43="","",MODE(L46:O46))</f>
        <v/>
      </c>
      <c r="L46" s="93" t="str">
        <f>'[3]อ่านคิดวิเคราะห์ คุณลักษณะ 1'!$F46</f>
        <v/>
      </c>
      <c r="M46" s="93" t="str">
        <f>'[4]อ่านคิดวิเคราะห์ คุณลักษณะ 1'!$F46</f>
        <v/>
      </c>
      <c r="N46" s="93" t="str">
        <f>'[5]อ่านคิดวิเคราะห์ คุณลักษณะ 1'!$F46</f>
        <v/>
      </c>
      <c r="O46" s="93" t="str">
        <f>'[6]อ่านคิดวิเคราะห์ คุณลักษณะ 1'!$F46</f>
        <v/>
      </c>
      <c r="P46" s="94" t="str">
        <f>IF(AJ46&lt;&gt;"","-",IF(data!B43="","",MODE(B46:K46)))</f>
        <v/>
      </c>
      <c r="Q46" s="99" t="str">
        <f>IF(AJ46&lt;&gt;"","-",IF(data!B43="","",IF(P46=3,"ดีเยี่ยม",IF(P46=2,"ดี",IF(P46=1,"ผ่าน",IF(P46=0,"ไม่ผ่าน"))))))</f>
        <v/>
      </c>
      <c r="R46" s="102" t="str">
        <f>'[8]อ่านคิดวิเคราะห์ คุณลักษณะ 2'!$F46</f>
        <v/>
      </c>
      <c r="S46" s="93" t="str">
        <f>'[9]อ่านคิดวิเคราะห์ คุณลักษณะ 2'!$F46</f>
        <v/>
      </c>
      <c r="T46" s="93" t="str">
        <f>'[10]อ่านคิดวิเคราะห์ คุณลักษณะ 2'!$F46</f>
        <v/>
      </c>
      <c r="U46" s="93" t="str">
        <f>'[11]อ่านคิดวิเคราะห์ คุณลักษณะ 2'!$F46</f>
        <v/>
      </c>
      <c r="V46" s="93" t="str">
        <f>'[12]อ่านคิดวิเคราะห์ คุณลักษณะ 2'!$F46</f>
        <v/>
      </c>
      <c r="W46" s="93" t="str">
        <f>'[13]อ่านคิดวิเคราะห์ คุณลักษณะ 2'!$F46</f>
        <v/>
      </c>
      <c r="X46" s="93" t="str">
        <f>'[14]อ่านคิดวิเคราะห์ คุณลักษณะ 2'!$F46</f>
        <v/>
      </c>
      <c r="Y46" s="93" t="str">
        <f>'[15]อ่านคิดวิเคราะห์ คุณลักษณะ 2'!$F46</f>
        <v/>
      </c>
      <c r="Z46" s="93" t="str">
        <f>'[16]อ่านคิดวิเคราะห์ คุณลักษณะ 2'!$F46</f>
        <v/>
      </c>
      <c r="AA46" s="93" t="str">
        <f>IF(data!B43="","",MODE(AB46:AE46))</f>
        <v/>
      </c>
      <c r="AB46" s="93" t="str">
        <f>'[3]อ่านคิดวิเคราะห์ คุณลักษณะ 2'!$F46</f>
        <v/>
      </c>
      <c r="AC46" s="93" t="str">
        <f>'[4]อ่านคิดวิเคราะห์ คุณลักษณะ 2'!$F46</f>
        <v/>
      </c>
      <c r="AD46" s="93" t="str">
        <f>'[5]อ่านคิดวิเคราะห์ คุณลักษณะ 2'!$F46</f>
        <v/>
      </c>
      <c r="AE46" s="93" t="str">
        <f>'[6]อ่านคิดวิเคราะห์ คุณลักษณะ 2'!$F46</f>
        <v/>
      </c>
      <c r="AF46" s="94" t="str">
        <f>IF(AJ46&lt;&gt;"","-",IF(data!B43="","",MODE(R46:AA46)))</f>
        <v/>
      </c>
      <c r="AG46" s="95" t="str">
        <f>IF(AJ46&lt;&gt;"","-",IF(data!B43="","",IF(AF46=3,"ดีเยี่ยม",IF(AF46=2,"ดี",IF(AF46=1,"ผ่าน",IF(AF46=0,"ไม่ผ่าน"))))))</f>
        <v/>
      </c>
      <c r="AH46" s="95" t="str">
        <f>IF(AJ46&lt;&gt;"","-",IF(data!B43="","",MODE(B46:K46,R46:AA46)))</f>
        <v/>
      </c>
      <c r="AI46" s="99" t="str">
        <f>IF(AJ46&lt;&gt;"","-",IF(data!D43="","",IF(AH46=3,"ดีเยี่ยม",IF(AH46=2,"ดี",IF(AH46=1,"ผ่าน",IF(AH46=0,"ไม่ผ่าน"))))))</f>
        <v/>
      </c>
      <c r="AJ46" s="19" t="str">
        <f>IF(data!F43="","",data!F43)</f>
        <v/>
      </c>
    </row>
    <row r="47" spans="1:36" s="97" customFormat="1" ht="15" customHeight="1" x14ac:dyDescent="0.3">
      <c r="A47" s="170">
        <v>41</v>
      </c>
      <c r="B47" s="93" t="str">
        <f>'[8]อ่านคิดวิเคราะห์ คุณลักษณะ 1'!$F47</f>
        <v/>
      </c>
      <c r="C47" s="93" t="str">
        <f>'[9]อ่านคิดวิเคราะห์ คุณลักษณะ 1'!$F47</f>
        <v/>
      </c>
      <c r="D47" s="93" t="str">
        <f>'[10]อ่านคิดวิเคราะห์ คุณลักษณะ 1'!$F47</f>
        <v/>
      </c>
      <c r="E47" s="93" t="str">
        <f>'[11]อ่านคิดวิเคราะห์ คุณลักษณะ 1'!$F47</f>
        <v/>
      </c>
      <c r="F47" s="93" t="str">
        <f>'[12]อ่านคิดวิเคราะห์ คุณลักษณะ 1'!$F47</f>
        <v/>
      </c>
      <c r="G47" s="93" t="str">
        <f>'[13]อ่านคิดวิเคราะห์ คุณลักษณะ 1'!$F47</f>
        <v/>
      </c>
      <c r="H47" s="93" t="str">
        <f>'[14]อ่านคิดวิเคราะห์ คุณลักษณะ 1'!$F47</f>
        <v/>
      </c>
      <c r="I47" s="93" t="str">
        <f>'[15]อ่านคิดวิเคราะห์ คุณลักษณะ 1'!$F47</f>
        <v/>
      </c>
      <c r="J47" s="93" t="str">
        <f>'[16]อ่านคิดวิเคราะห์ คุณลักษณะ 1'!$F47</f>
        <v/>
      </c>
      <c r="K47" s="93" t="str">
        <f>IF(data!B44="","",MODE(L47:O47))</f>
        <v/>
      </c>
      <c r="L47" s="93" t="str">
        <f>'[3]อ่านคิดวิเคราะห์ คุณลักษณะ 1'!$F47</f>
        <v/>
      </c>
      <c r="M47" s="93" t="str">
        <f>'[4]อ่านคิดวิเคราะห์ คุณลักษณะ 1'!$F47</f>
        <v/>
      </c>
      <c r="N47" s="93" t="str">
        <f>'[5]อ่านคิดวิเคราะห์ คุณลักษณะ 1'!$F47</f>
        <v/>
      </c>
      <c r="O47" s="93" t="str">
        <f>'[6]อ่านคิดวิเคราะห์ คุณลักษณะ 1'!$F47</f>
        <v/>
      </c>
      <c r="P47" s="94" t="str">
        <f>IF(AJ47&lt;&gt;"","-",IF(data!B44="","",MODE(B47:K47)))</f>
        <v/>
      </c>
      <c r="Q47" s="99" t="str">
        <f>IF(AJ47&lt;&gt;"","-",IF(data!B44="","",IF(P47=3,"ดีเยี่ยม",IF(P47=2,"ดี",IF(P47=1,"ผ่าน",IF(P47=0,"ไม่ผ่าน"))))))</f>
        <v/>
      </c>
      <c r="R47" s="102" t="str">
        <f>'[8]อ่านคิดวิเคราะห์ คุณลักษณะ 2'!$F47</f>
        <v/>
      </c>
      <c r="S47" s="93" t="str">
        <f>'[9]อ่านคิดวิเคราะห์ คุณลักษณะ 2'!$F47</f>
        <v/>
      </c>
      <c r="T47" s="93" t="str">
        <f>'[10]อ่านคิดวิเคราะห์ คุณลักษณะ 2'!$F47</f>
        <v/>
      </c>
      <c r="U47" s="93" t="str">
        <f>'[11]อ่านคิดวิเคราะห์ คุณลักษณะ 2'!$F47</f>
        <v/>
      </c>
      <c r="V47" s="93" t="str">
        <f>'[12]อ่านคิดวิเคราะห์ คุณลักษณะ 2'!$F47</f>
        <v/>
      </c>
      <c r="W47" s="93" t="str">
        <f>'[13]อ่านคิดวิเคราะห์ คุณลักษณะ 2'!$F47</f>
        <v/>
      </c>
      <c r="X47" s="93" t="str">
        <f>'[14]อ่านคิดวิเคราะห์ คุณลักษณะ 2'!$F47</f>
        <v/>
      </c>
      <c r="Y47" s="93" t="str">
        <f>'[15]อ่านคิดวิเคราะห์ คุณลักษณะ 2'!$F47</f>
        <v/>
      </c>
      <c r="Z47" s="93" t="str">
        <f>'[16]อ่านคิดวิเคราะห์ คุณลักษณะ 2'!$F47</f>
        <v/>
      </c>
      <c r="AA47" s="93" t="str">
        <f>IF(data!B44="","",MODE(AB47:AE47))</f>
        <v/>
      </c>
      <c r="AB47" s="93" t="str">
        <f>'[3]อ่านคิดวิเคราะห์ คุณลักษณะ 2'!$F47</f>
        <v/>
      </c>
      <c r="AC47" s="93" t="str">
        <f>'[4]อ่านคิดวิเคราะห์ คุณลักษณะ 2'!$F47</f>
        <v/>
      </c>
      <c r="AD47" s="93" t="str">
        <f>'[5]อ่านคิดวิเคราะห์ คุณลักษณะ 2'!$F47</f>
        <v/>
      </c>
      <c r="AE47" s="93" t="str">
        <f>'[6]อ่านคิดวิเคราะห์ คุณลักษณะ 2'!$F47</f>
        <v/>
      </c>
      <c r="AF47" s="94" t="str">
        <f>IF(AJ47&lt;&gt;"","-",IF(data!B44="","",MODE(R47:AA47)))</f>
        <v/>
      </c>
      <c r="AG47" s="95" t="str">
        <f>IF(AJ47&lt;&gt;"","-",IF(data!B44="","",IF(AF47=3,"ดีเยี่ยม",IF(AF47=2,"ดี",IF(AF47=1,"ผ่าน",IF(AF47=0,"ไม่ผ่าน"))))))</f>
        <v/>
      </c>
      <c r="AH47" s="95" t="str">
        <f>IF(AJ47&lt;&gt;"","-",IF(data!B44="","",MODE(B47:K47,R47:AA47)))</f>
        <v/>
      </c>
      <c r="AI47" s="99" t="str">
        <f>IF(AJ47&lt;&gt;"","-",IF(data!D44="","",IF(AH47=3,"ดีเยี่ยม",IF(AH47=2,"ดี",IF(AH47=1,"ผ่าน",IF(AH47=0,"ไม่ผ่าน"))))))</f>
        <v/>
      </c>
      <c r="AJ47" s="19" t="str">
        <f>IF(data!F44="","",data!F44)</f>
        <v/>
      </c>
    </row>
    <row r="48" spans="1:36" s="19" customFormat="1" ht="15" customHeight="1" x14ac:dyDescent="0.3">
      <c r="A48" s="170">
        <v>42</v>
      </c>
      <c r="B48" s="93" t="str">
        <f>'[8]อ่านคิดวิเคราะห์ คุณลักษณะ 1'!$F48</f>
        <v/>
      </c>
      <c r="C48" s="93" t="str">
        <f>'[9]อ่านคิดวิเคราะห์ คุณลักษณะ 1'!$F48</f>
        <v/>
      </c>
      <c r="D48" s="93" t="str">
        <f>'[10]อ่านคิดวิเคราะห์ คุณลักษณะ 1'!$F48</f>
        <v/>
      </c>
      <c r="E48" s="93" t="str">
        <f>'[11]อ่านคิดวิเคราะห์ คุณลักษณะ 1'!$F48</f>
        <v/>
      </c>
      <c r="F48" s="93" t="str">
        <f>'[12]อ่านคิดวิเคราะห์ คุณลักษณะ 1'!$F48</f>
        <v/>
      </c>
      <c r="G48" s="93" t="str">
        <f>'[13]อ่านคิดวิเคราะห์ คุณลักษณะ 1'!$F48</f>
        <v/>
      </c>
      <c r="H48" s="93" t="str">
        <f>'[14]อ่านคิดวิเคราะห์ คุณลักษณะ 1'!$F48</f>
        <v/>
      </c>
      <c r="I48" s="93" t="str">
        <f>'[15]อ่านคิดวิเคราะห์ คุณลักษณะ 1'!$F48</f>
        <v/>
      </c>
      <c r="J48" s="93" t="str">
        <f>'[16]อ่านคิดวิเคราะห์ คุณลักษณะ 1'!$F48</f>
        <v/>
      </c>
      <c r="K48" s="93" t="str">
        <f>IF(data!B45="","",MODE(L48:O48))</f>
        <v/>
      </c>
      <c r="L48" s="93" t="str">
        <f>'[3]อ่านคิดวิเคราะห์ คุณลักษณะ 1'!$F48</f>
        <v/>
      </c>
      <c r="M48" s="93" t="str">
        <f>'[4]อ่านคิดวิเคราะห์ คุณลักษณะ 1'!$F48</f>
        <v/>
      </c>
      <c r="N48" s="93" t="str">
        <f>'[5]อ่านคิดวิเคราะห์ คุณลักษณะ 1'!$F48</f>
        <v/>
      </c>
      <c r="O48" s="93" t="str">
        <f>'[6]อ่านคิดวิเคราะห์ คุณลักษณะ 1'!$F48</f>
        <v/>
      </c>
      <c r="P48" s="94" t="str">
        <f>IF(AJ48&lt;&gt;"","-",IF(data!B45="","",MODE(B48:K48)))</f>
        <v/>
      </c>
      <c r="Q48" s="99" t="str">
        <f>IF(AJ48&lt;&gt;"","-",IF(data!B45="","",IF(P48=3,"ดีเยี่ยม",IF(P48=2,"ดี",IF(P48=1,"ผ่าน",IF(P48=0,"ไม่ผ่าน"))))))</f>
        <v/>
      </c>
      <c r="R48" s="102" t="str">
        <f>'[8]อ่านคิดวิเคราะห์ คุณลักษณะ 2'!$F48</f>
        <v/>
      </c>
      <c r="S48" s="93" t="str">
        <f>'[9]อ่านคิดวิเคราะห์ คุณลักษณะ 2'!$F48</f>
        <v/>
      </c>
      <c r="T48" s="93" t="str">
        <f>'[10]อ่านคิดวิเคราะห์ คุณลักษณะ 2'!$F48</f>
        <v/>
      </c>
      <c r="U48" s="93" t="str">
        <f>'[11]อ่านคิดวิเคราะห์ คุณลักษณะ 2'!$F48</f>
        <v/>
      </c>
      <c r="V48" s="93" t="str">
        <f>'[12]อ่านคิดวิเคราะห์ คุณลักษณะ 2'!$F48</f>
        <v/>
      </c>
      <c r="W48" s="93" t="str">
        <f>'[13]อ่านคิดวิเคราะห์ คุณลักษณะ 2'!$F48</f>
        <v/>
      </c>
      <c r="X48" s="93" t="str">
        <f>'[14]อ่านคิดวิเคราะห์ คุณลักษณะ 2'!$F48</f>
        <v/>
      </c>
      <c r="Y48" s="93" t="str">
        <f>'[15]อ่านคิดวิเคราะห์ คุณลักษณะ 2'!$F48</f>
        <v/>
      </c>
      <c r="Z48" s="93" t="str">
        <f>'[16]อ่านคิดวิเคราะห์ คุณลักษณะ 2'!$F48</f>
        <v/>
      </c>
      <c r="AA48" s="93" t="str">
        <f>IF(data!B45="","",MODE(AB48:AE48))</f>
        <v/>
      </c>
      <c r="AB48" s="93" t="str">
        <f>'[3]อ่านคิดวิเคราะห์ คุณลักษณะ 2'!$F48</f>
        <v/>
      </c>
      <c r="AC48" s="93" t="str">
        <f>'[4]อ่านคิดวิเคราะห์ คุณลักษณะ 2'!$F48</f>
        <v/>
      </c>
      <c r="AD48" s="93" t="str">
        <f>'[5]อ่านคิดวิเคราะห์ คุณลักษณะ 2'!$F48</f>
        <v/>
      </c>
      <c r="AE48" s="93" t="str">
        <f>'[6]อ่านคิดวิเคราะห์ คุณลักษณะ 2'!$F48</f>
        <v/>
      </c>
      <c r="AF48" s="94" t="str">
        <f>IF(AJ48&lt;&gt;"","-",IF(data!B45="","",MODE(R48:AA48)))</f>
        <v/>
      </c>
      <c r="AG48" s="95" t="str">
        <f>IF(AJ48&lt;&gt;"","-",IF(data!B45="","",IF(AF48=3,"ดีเยี่ยม",IF(AF48=2,"ดี",IF(AF48=1,"ผ่าน",IF(AF48=0,"ไม่ผ่าน"))))))</f>
        <v/>
      </c>
      <c r="AH48" s="95" t="str">
        <f>IF(AJ48&lt;&gt;"","-",IF(data!B45="","",MODE(B48:K48,R48:AA48)))</f>
        <v/>
      </c>
      <c r="AI48" s="99" t="str">
        <f>IF(AJ48&lt;&gt;"","-",IF(data!D45="","",IF(AH48=3,"ดีเยี่ยม",IF(AH48=2,"ดี",IF(AH48=1,"ผ่าน",IF(AH48=0,"ไม่ผ่าน"))))))</f>
        <v/>
      </c>
      <c r="AJ48" s="19" t="str">
        <f>IF(data!F45="","",data!F45)</f>
        <v/>
      </c>
    </row>
    <row r="49" spans="1:36" s="19" customFormat="1" ht="15" customHeight="1" x14ac:dyDescent="0.3">
      <c r="A49" s="170">
        <v>43</v>
      </c>
      <c r="B49" s="93" t="str">
        <f>'[8]อ่านคิดวิเคราะห์ คุณลักษณะ 1'!$F49</f>
        <v/>
      </c>
      <c r="C49" s="93" t="str">
        <f>'[9]อ่านคิดวิเคราะห์ คุณลักษณะ 1'!$F49</f>
        <v/>
      </c>
      <c r="D49" s="93" t="str">
        <f>'[10]อ่านคิดวิเคราะห์ คุณลักษณะ 1'!$F49</f>
        <v/>
      </c>
      <c r="E49" s="93" t="str">
        <f>'[11]อ่านคิดวิเคราะห์ คุณลักษณะ 1'!$F49</f>
        <v/>
      </c>
      <c r="F49" s="93" t="str">
        <f>'[12]อ่านคิดวิเคราะห์ คุณลักษณะ 1'!$F49</f>
        <v/>
      </c>
      <c r="G49" s="93" t="str">
        <f>'[13]อ่านคิดวิเคราะห์ คุณลักษณะ 1'!$F49</f>
        <v/>
      </c>
      <c r="H49" s="93" t="str">
        <f>'[14]อ่านคิดวิเคราะห์ คุณลักษณะ 1'!$F49</f>
        <v/>
      </c>
      <c r="I49" s="93" t="str">
        <f>'[15]อ่านคิดวิเคราะห์ คุณลักษณะ 1'!$F49</f>
        <v/>
      </c>
      <c r="J49" s="93" t="str">
        <f>'[16]อ่านคิดวิเคราะห์ คุณลักษณะ 1'!$F49</f>
        <v/>
      </c>
      <c r="K49" s="93" t="str">
        <f>IF(data!B46="","",MODE(L49:O49))</f>
        <v/>
      </c>
      <c r="L49" s="93" t="str">
        <f>'[3]อ่านคิดวิเคราะห์ คุณลักษณะ 1'!$F49</f>
        <v/>
      </c>
      <c r="M49" s="93" t="str">
        <f>'[4]อ่านคิดวิเคราะห์ คุณลักษณะ 1'!$F49</f>
        <v/>
      </c>
      <c r="N49" s="93" t="str">
        <f>'[5]อ่านคิดวิเคราะห์ คุณลักษณะ 1'!$F49</f>
        <v/>
      </c>
      <c r="O49" s="93" t="str">
        <f>'[6]อ่านคิดวิเคราะห์ คุณลักษณะ 1'!$F49</f>
        <v/>
      </c>
      <c r="P49" s="94" t="str">
        <f>IF(AJ49&lt;&gt;"","-",IF(data!B46="","",MODE(B49:K49)))</f>
        <v/>
      </c>
      <c r="Q49" s="99" t="str">
        <f>IF(AJ49&lt;&gt;"","-",IF(data!B46="","",IF(P49=3,"ดีเยี่ยม",IF(P49=2,"ดี",IF(P49=1,"ผ่าน",IF(P49=0,"ไม่ผ่าน"))))))</f>
        <v/>
      </c>
      <c r="R49" s="102" t="str">
        <f>'[8]อ่านคิดวิเคราะห์ คุณลักษณะ 2'!$F49</f>
        <v/>
      </c>
      <c r="S49" s="93" t="str">
        <f>'[9]อ่านคิดวิเคราะห์ คุณลักษณะ 2'!$F49</f>
        <v/>
      </c>
      <c r="T49" s="93" t="str">
        <f>'[10]อ่านคิดวิเคราะห์ คุณลักษณะ 2'!$F49</f>
        <v/>
      </c>
      <c r="U49" s="93" t="str">
        <f>'[11]อ่านคิดวิเคราะห์ คุณลักษณะ 2'!$F49</f>
        <v/>
      </c>
      <c r="V49" s="93" t="str">
        <f>'[12]อ่านคิดวิเคราะห์ คุณลักษณะ 2'!$F49</f>
        <v/>
      </c>
      <c r="W49" s="93" t="str">
        <f>'[13]อ่านคิดวิเคราะห์ คุณลักษณะ 2'!$F49</f>
        <v/>
      </c>
      <c r="X49" s="93" t="str">
        <f>'[14]อ่านคิดวิเคราะห์ คุณลักษณะ 2'!$F49</f>
        <v/>
      </c>
      <c r="Y49" s="93" t="str">
        <f>'[15]อ่านคิดวิเคราะห์ คุณลักษณะ 2'!$F49</f>
        <v/>
      </c>
      <c r="Z49" s="93" t="str">
        <f>'[16]อ่านคิดวิเคราะห์ คุณลักษณะ 2'!$F49</f>
        <v/>
      </c>
      <c r="AA49" s="93" t="str">
        <f>IF(data!B46="","",MODE(AB49:AE49))</f>
        <v/>
      </c>
      <c r="AB49" s="93" t="str">
        <f>'[3]อ่านคิดวิเคราะห์ คุณลักษณะ 2'!$F49</f>
        <v/>
      </c>
      <c r="AC49" s="93" t="str">
        <f>'[4]อ่านคิดวิเคราะห์ คุณลักษณะ 2'!$F49</f>
        <v/>
      </c>
      <c r="AD49" s="93" t="str">
        <f>'[5]อ่านคิดวิเคราะห์ คุณลักษณะ 2'!$F49</f>
        <v/>
      </c>
      <c r="AE49" s="93" t="str">
        <f>'[6]อ่านคิดวิเคราะห์ คุณลักษณะ 2'!$F49</f>
        <v/>
      </c>
      <c r="AF49" s="94" t="str">
        <f>IF(AJ49&lt;&gt;"","-",IF(data!B46="","",MODE(R49:AA49)))</f>
        <v/>
      </c>
      <c r="AG49" s="95" t="str">
        <f>IF(AJ49&lt;&gt;"","-",IF(data!B46="","",IF(AF49=3,"ดีเยี่ยม",IF(AF49=2,"ดี",IF(AF49=1,"ผ่าน",IF(AF49=0,"ไม่ผ่าน"))))))</f>
        <v/>
      </c>
      <c r="AH49" s="95" t="str">
        <f>IF(AJ49&lt;&gt;"","-",IF(data!B46="","",MODE(B49:K49,R49:AA49)))</f>
        <v/>
      </c>
      <c r="AI49" s="99" t="str">
        <f>IF(AJ49&lt;&gt;"","-",IF(data!D46="","",IF(AH49=3,"ดีเยี่ยม",IF(AH49=2,"ดี",IF(AH49=1,"ผ่าน",IF(AH49=0,"ไม่ผ่าน"))))))</f>
        <v/>
      </c>
      <c r="AJ49" s="19" t="str">
        <f>IF(data!F46="","",data!F46)</f>
        <v/>
      </c>
    </row>
    <row r="50" spans="1:36" s="19" customFormat="1" ht="15" customHeight="1" x14ac:dyDescent="0.3">
      <c r="A50" s="170">
        <v>44</v>
      </c>
      <c r="B50" s="93" t="str">
        <f>'[8]อ่านคิดวิเคราะห์ คุณลักษณะ 1'!$F50</f>
        <v/>
      </c>
      <c r="C50" s="93" t="str">
        <f>'[9]อ่านคิดวิเคราะห์ คุณลักษณะ 1'!$F50</f>
        <v/>
      </c>
      <c r="D50" s="93" t="str">
        <f>'[10]อ่านคิดวิเคราะห์ คุณลักษณะ 1'!$F50</f>
        <v/>
      </c>
      <c r="E50" s="93" t="str">
        <f>'[11]อ่านคิดวิเคราะห์ คุณลักษณะ 1'!$F50</f>
        <v/>
      </c>
      <c r="F50" s="93" t="str">
        <f>'[12]อ่านคิดวิเคราะห์ คุณลักษณะ 1'!$F50</f>
        <v/>
      </c>
      <c r="G50" s="93" t="str">
        <f>'[13]อ่านคิดวิเคราะห์ คุณลักษณะ 1'!$F50</f>
        <v/>
      </c>
      <c r="H50" s="93" t="str">
        <f>'[14]อ่านคิดวิเคราะห์ คุณลักษณะ 1'!$F50</f>
        <v/>
      </c>
      <c r="I50" s="93" t="str">
        <f>'[15]อ่านคิดวิเคราะห์ คุณลักษณะ 1'!$F50</f>
        <v/>
      </c>
      <c r="J50" s="93" t="str">
        <f>'[16]อ่านคิดวิเคราะห์ คุณลักษณะ 1'!$F50</f>
        <v/>
      </c>
      <c r="K50" s="93" t="str">
        <f>IF(data!B47="","",MODE(L50:O50))</f>
        <v/>
      </c>
      <c r="L50" s="93" t="str">
        <f>'[3]อ่านคิดวิเคราะห์ คุณลักษณะ 1'!$F50</f>
        <v/>
      </c>
      <c r="M50" s="93" t="str">
        <f>'[4]อ่านคิดวิเคราะห์ คุณลักษณะ 1'!$F50</f>
        <v/>
      </c>
      <c r="N50" s="93" t="str">
        <f>'[5]อ่านคิดวิเคราะห์ คุณลักษณะ 1'!$F50</f>
        <v/>
      </c>
      <c r="O50" s="93" t="str">
        <f>'[6]อ่านคิดวิเคราะห์ คุณลักษณะ 1'!$F50</f>
        <v/>
      </c>
      <c r="P50" s="94" t="str">
        <f>IF(AJ50&lt;&gt;"","-",IF(data!B47="","",MODE(B50:K50)))</f>
        <v/>
      </c>
      <c r="Q50" s="99" t="str">
        <f>IF(AJ50&lt;&gt;"","-",IF(data!B47="","",IF(P50=3,"ดีเยี่ยม",IF(P50=2,"ดี",IF(P50=1,"ผ่าน",IF(P50=0,"ไม่ผ่าน"))))))</f>
        <v/>
      </c>
      <c r="R50" s="102" t="str">
        <f>'[8]อ่านคิดวิเคราะห์ คุณลักษณะ 2'!$F50</f>
        <v/>
      </c>
      <c r="S50" s="93" t="str">
        <f>'[9]อ่านคิดวิเคราะห์ คุณลักษณะ 2'!$F50</f>
        <v/>
      </c>
      <c r="T50" s="93" t="str">
        <f>'[10]อ่านคิดวิเคราะห์ คุณลักษณะ 2'!$F50</f>
        <v/>
      </c>
      <c r="U50" s="93" t="str">
        <f>'[11]อ่านคิดวิเคราะห์ คุณลักษณะ 2'!$F50</f>
        <v/>
      </c>
      <c r="V50" s="93" t="str">
        <f>'[12]อ่านคิดวิเคราะห์ คุณลักษณะ 2'!$F50</f>
        <v/>
      </c>
      <c r="W50" s="93" t="str">
        <f>'[13]อ่านคิดวิเคราะห์ คุณลักษณะ 2'!$F50</f>
        <v/>
      </c>
      <c r="X50" s="93" t="str">
        <f>'[14]อ่านคิดวิเคราะห์ คุณลักษณะ 2'!$F50</f>
        <v/>
      </c>
      <c r="Y50" s="93" t="str">
        <f>'[15]อ่านคิดวิเคราะห์ คุณลักษณะ 2'!$F50</f>
        <v/>
      </c>
      <c r="Z50" s="93" t="str">
        <f>'[16]อ่านคิดวิเคราะห์ คุณลักษณะ 2'!$F50</f>
        <v/>
      </c>
      <c r="AA50" s="93" t="str">
        <f>IF(data!B47="","",MODE(AB50:AE50))</f>
        <v/>
      </c>
      <c r="AB50" s="93" t="str">
        <f>'[3]อ่านคิดวิเคราะห์ คุณลักษณะ 2'!$F50</f>
        <v/>
      </c>
      <c r="AC50" s="93" t="str">
        <f>'[4]อ่านคิดวิเคราะห์ คุณลักษณะ 2'!$F50</f>
        <v/>
      </c>
      <c r="AD50" s="93" t="str">
        <f>'[5]อ่านคิดวิเคราะห์ คุณลักษณะ 2'!$F50</f>
        <v/>
      </c>
      <c r="AE50" s="93" t="str">
        <f>'[6]อ่านคิดวิเคราะห์ คุณลักษณะ 2'!$F50</f>
        <v/>
      </c>
      <c r="AF50" s="94" t="str">
        <f>IF(AJ50&lt;&gt;"","-",IF(data!B47="","",MODE(R50:AA50)))</f>
        <v/>
      </c>
      <c r="AG50" s="95" t="str">
        <f>IF(AJ50&lt;&gt;"","-",IF(data!B47="","",IF(AF50=3,"ดีเยี่ยม",IF(AF50=2,"ดี",IF(AF50=1,"ผ่าน",IF(AF50=0,"ไม่ผ่าน"))))))</f>
        <v/>
      </c>
      <c r="AH50" s="95" t="str">
        <f>IF(AJ50&lt;&gt;"","-",IF(data!B47="","",MODE(B50:K50,R50:AA50)))</f>
        <v/>
      </c>
      <c r="AI50" s="99" t="str">
        <f>IF(AJ50&lt;&gt;"","-",IF(data!D47="","",IF(AH50=3,"ดีเยี่ยม",IF(AH50=2,"ดี",IF(AH50=1,"ผ่าน",IF(AH50=0,"ไม่ผ่าน"))))))</f>
        <v/>
      </c>
      <c r="AJ50" s="19" t="str">
        <f>IF(data!F47="","",data!F47)</f>
        <v/>
      </c>
    </row>
    <row r="51" spans="1:36" s="96" customFormat="1" ht="15" customHeight="1" thickBot="1" x14ac:dyDescent="0.35">
      <c r="A51" s="170">
        <v>45</v>
      </c>
      <c r="B51" s="93" t="str">
        <f>'[8]อ่านคิดวิเคราะห์ คุณลักษณะ 1'!$F51</f>
        <v/>
      </c>
      <c r="C51" s="93" t="str">
        <f>'[9]อ่านคิดวิเคราะห์ คุณลักษณะ 1'!$F51</f>
        <v/>
      </c>
      <c r="D51" s="93" t="str">
        <f>'[10]อ่านคิดวิเคราะห์ คุณลักษณะ 1'!$F51</f>
        <v/>
      </c>
      <c r="E51" s="93" t="str">
        <f>'[11]อ่านคิดวิเคราะห์ คุณลักษณะ 1'!$F51</f>
        <v/>
      </c>
      <c r="F51" s="93" t="str">
        <f>'[12]อ่านคิดวิเคราะห์ คุณลักษณะ 1'!$F51</f>
        <v/>
      </c>
      <c r="G51" s="93" t="str">
        <f>'[13]อ่านคิดวิเคราะห์ คุณลักษณะ 1'!$F51</f>
        <v/>
      </c>
      <c r="H51" s="93" t="str">
        <f>'[14]อ่านคิดวิเคราะห์ คุณลักษณะ 1'!$F51</f>
        <v/>
      </c>
      <c r="I51" s="93" t="str">
        <f>'[15]อ่านคิดวิเคราะห์ คุณลักษณะ 1'!$F51</f>
        <v/>
      </c>
      <c r="J51" s="93" t="str">
        <f>'[16]อ่านคิดวิเคราะห์ คุณลักษณะ 1'!$F51</f>
        <v/>
      </c>
      <c r="K51" s="93" t="str">
        <f>IF(data!B48="","",MODE(L51:O51))</f>
        <v/>
      </c>
      <c r="L51" s="93" t="str">
        <f>'[3]อ่านคิดวิเคราะห์ คุณลักษณะ 1'!$F51</f>
        <v/>
      </c>
      <c r="M51" s="93" t="str">
        <f>'[4]อ่านคิดวิเคราะห์ คุณลักษณะ 1'!$F51</f>
        <v/>
      </c>
      <c r="N51" s="93" t="str">
        <f>'[5]อ่านคิดวิเคราะห์ คุณลักษณะ 1'!$F51</f>
        <v/>
      </c>
      <c r="O51" s="93" t="str">
        <f>'[6]อ่านคิดวิเคราะห์ คุณลักษณะ 1'!$F51</f>
        <v/>
      </c>
      <c r="P51" s="94" t="str">
        <f>IF(AJ51&lt;&gt;"","-",IF(data!B48="","",MODE(B51:K51)))</f>
        <v/>
      </c>
      <c r="Q51" s="99" t="str">
        <f>IF(AJ51&lt;&gt;"","-",IF(data!B48="","",IF(P51=3,"ดีเยี่ยม",IF(P51=2,"ดี",IF(P51=1,"ผ่าน",IF(P51=0,"ไม่ผ่าน"))))))</f>
        <v/>
      </c>
      <c r="R51" s="102" t="str">
        <f>'[8]อ่านคิดวิเคราะห์ คุณลักษณะ 2'!$F51</f>
        <v/>
      </c>
      <c r="S51" s="93" t="str">
        <f>'[9]อ่านคิดวิเคราะห์ คุณลักษณะ 2'!$F51</f>
        <v/>
      </c>
      <c r="T51" s="93" t="str">
        <f>'[10]อ่านคิดวิเคราะห์ คุณลักษณะ 2'!$F51</f>
        <v/>
      </c>
      <c r="U51" s="93" t="str">
        <f>'[11]อ่านคิดวิเคราะห์ คุณลักษณะ 2'!$F51</f>
        <v/>
      </c>
      <c r="V51" s="93" t="str">
        <f>'[12]อ่านคิดวิเคราะห์ คุณลักษณะ 2'!$F51</f>
        <v/>
      </c>
      <c r="W51" s="93" t="str">
        <f>'[13]อ่านคิดวิเคราะห์ คุณลักษณะ 2'!$F51</f>
        <v/>
      </c>
      <c r="X51" s="93" t="str">
        <f>'[14]อ่านคิดวิเคราะห์ คุณลักษณะ 2'!$F51</f>
        <v/>
      </c>
      <c r="Y51" s="93" t="str">
        <f>'[15]อ่านคิดวิเคราะห์ คุณลักษณะ 2'!$F51</f>
        <v/>
      </c>
      <c r="Z51" s="93" t="str">
        <f>'[16]อ่านคิดวิเคราะห์ คุณลักษณะ 2'!$F51</f>
        <v/>
      </c>
      <c r="AA51" s="93" t="str">
        <f>IF(data!B48="","",MODE(AB51:AE51))</f>
        <v/>
      </c>
      <c r="AB51" s="93" t="str">
        <f>'[3]อ่านคิดวิเคราะห์ คุณลักษณะ 2'!$F51</f>
        <v/>
      </c>
      <c r="AC51" s="93" t="str">
        <f>'[4]อ่านคิดวิเคราะห์ คุณลักษณะ 2'!$F51</f>
        <v/>
      </c>
      <c r="AD51" s="93" t="str">
        <f>'[5]อ่านคิดวิเคราะห์ คุณลักษณะ 2'!$F51</f>
        <v/>
      </c>
      <c r="AE51" s="93" t="str">
        <f>'[6]อ่านคิดวิเคราะห์ คุณลักษณะ 2'!$F51</f>
        <v/>
      </c>
      <c r="AF51" s="94" t="str">
        <f>IF(AJ51&lt;&gt;"","-",IF(data!B48="","",MODE(R51:AA51)))</f>
        <v/>
      </c>
      <c r="AG51" s="95" t="str">
        <f>IF(AJ51&lt;&gt;"","-",IF(data!B48="","",IF(AF51=3,"ดีเยี่ยม",IF(AF51=2,"ดี",IF(AF51=1,"ผ่าน",IF(AF51=0,"ไม่ผ่าน"))))))</f>
        <v/>
      </c>
      <c r="AH51" s="95" t="str">
        <f>IF(AJ51&lt;&gt;"","-",IF(data!B48="","",MODE(B51:K51,R51:AA51)))</f>
        <v/>
      </c>
      <c r="AI51" s="99" t="str">
        <f>IF(AJ51&lt;&gt;"","-",IF(data!D48="","",IF(AH51=3,"ดีเยี่ยม",IF(AH51=2,"ดี",IF(AH51=1,"ผ่าน",IF(AH51=0,"ไม่ผ่าน"))))))</f>
        <v/>
      </c>
      <c r="AJ51" s="19" t="str">
        <f>IF(data!F48="","",data!F48)</f>
        <v/>
      </c>
    </row>
    <row r="52" spans="1:36" s="97" customFormat="1" ht="15" customHeight="1" x14ac:dyDescent="0.3">
      <c r="A52" s="170">
        <v>46</v>
      </c>
      <c r="B52" s="93" t="str">
        <f>'[8]อ่านคิดวิเคราะห์ คุณลักษณะ 1'!$F52</f>
        <v/>
      </c>
      <c r="C52" s="93" t="str">
        <f>'[9]อ่านคิดวิเคราะห์ คุณลักษณะ 1'!$F52</f>
        <v/>
      </c>
      <c r="D52" s="93" t="str">
        <f>'[10]อ่านคิดวิเคราะห์ คุณลักษณะ 1'!$F52</f>
        <v/>
      </c>
      <c r="E52" s="93" t="str">
        <f>'[11]อ่านคิดวิเคราะห์ คุณลักษณะ 1'!$F52</f>
        <v/>
      </c>
      <c r="F52" s="93" t="str">
        <f>'[12]อ่านคิดวิเคราะห์ คุณลักษณะ 1'!$F52</f>
        <v/>
      </c>
      <c r="G52" s="93" t="str">
        <f>'[13]อ่านคิดวิเคราะห์ คุณลักษณะ 1'!$F52</f>
        <v/>
      </c>
      <c r="H52" s="93" t="str">
        <f>'[14]อ่านคิดวิเคราะห์ คุณลักษณะ 1'!$F52</f>
        <v/>
      </c>
      <c r="I52" s="93" t="str">
        <f>'[15]อ่านคิดวิเคราะห์ คุณลักษณะ 1'!$F52</f>
        <v/>
      </c>
      <c r="J52" s="93" t="str">
        <f>'[16]อ่านคิดวิเคราะห์ คุณลักษณะ 1'!$F52</f>
        <v/>
      </c>
      <c r="K52" s="93" t="str">
        <f>IF(data!B49="","",MODE(L52:O52))</f>
        <v/>
      </c>
      <c r="L52" s="93" t="str">
        <f>'[3]อ่านคิดวิเคราะห์ คุณลักษณะ 1'!$F52</f>
        <v/>
      </c>
      <c r="M52" s="93" t="str">
        <f>'[4]อ่านคิดวิเคราะห์ คุณลักษณะ 1'!$F52</f>
        <v/>
      </c>
      <c r="N52" s="93" t="str">
        <f>'[5]อ่านคิดวิเคราะห์ คุณลักษณะ 1'!$F52</f>
        <v/>
      </c>
      <c r="O52" s="93" t="str">
        <f>'[6]อ่านคิดวิเคราะห์ คุณลักษณะ 1'!$F52</f>
        <v/>
      </c>
      <c r="P52" s="94" t="str">
        <f>IF(AJ52&lt;&gt;"","-",IF(data!B49="","",MODE(B52:K52)))</f>
        <v/>
      </c>
      <c r="Q52" s="99" t="str">
        <f>IF(AJ52&lt;&gt;"","-",IF(data!B49="","",IF(P52=3,"ดีเยี่ยม",IF(P52=2,"ดี",IF(P52=1,"ผ่าน",IF(P52=0,"ไม่ผ่าน"))))))</f>
        <v/>
      </c>
      <c r="R52" s="102" t="str">
        <f>'[8]อ่านคิดวิเคราะห์ คุณลักษณะ 2'!$F52</f>
        <v/>
      </c>
      <c r="S52" s="93" t="str">
        <f>'[9]อ่านคิดวิเคราะห์ คุณลักษณะ 2'!$F52</f>
        <v/>
      </c>
      <c r="T52" s="93" t="str">
        <f>'[10]อ่านคิดวิเคราะห์ คุณลักษณะ 2'!$F52</f>
        <v/>
      </c>
      <c r="U52" s="93" t="str">
        <f>'[11]อ่านคิดวิเคราะห์ คุณลักษณะ 2'!$F52</f>
        <v/>
      </c>
      <c r="V52" s="93" t="str">
        <f>'[12]อ่านคิดวิเคราะห์ คุณลักษณะ 2'!$F52</f>
        <v/>
      </c>
      <c r="W52" s="93" t="str">
        <f>'[13]อ่านคิดวิเคราะห์ คุณลักษณะ 2'!$F52</f>
        <v/>
      </c>
      <c r="X52" s="93" t="str">
        <f>'[14]อ่านคิดวิเคราะห์ คุณลักษณะ 2'!$F52</f>
        <v/>
      </c>
      <c r="Y52" s="93" t="str">
        <f>'[15]อ่านคิดวิเคราะห์ คุณลักษณะ 2'!$F52</f>
        <v/>
      </c>
      <c r="Z52" s="93" t="str">
        <f>'[16]อ่านคิดวิเคราะห์ คุณลักษณะ 2'!$F52</f>
        <v/>
      </c>
      <c r="AA52" s="93" t="str">
        <f>IF(data!B49="","",MODE(AB52:AE52))</f>
        <v/>
      </c>
      <c r="AB52" s="93" t="str">
        <f>'[3]อ่านคิดวิเคราะห์ คุณลักษณะ 2'!$F52</f>
        <v/>
      </c>
      <c r="AC52" s="93" t="str">
        <f>'[4]อ่านคิดวิเคราะห์ คุณลักษณะ 2'!$F52</f>
        <v/>
      </c>
      <c r="AD52" s="93" t="str">
        <f>'[5]อ่านคิดวิเคราะห์ คุณลักษณะ 2'!$F52</f>
        <v/>
      </c>
      <c r="AE52" s="93" t="str">
        <f>'[6]อ่านคิดวิเคราะห์ คุณลักษณะ 2'!$F52</f>
        <v/>
      </c>
      <c r="AF52" s="94" t="str">
        <f>IF(AJ52&lt;&gt;"","-",IF(data!B49="","",MODE(R52:AA52)))</f>
        <v/>
      </c>
      <c r="AG52" s="95" t="str">
        <f>IF(AJ52&lt;&gt;"","-",IF(data!B49="","",IF(AF52=3,"ดีเยี่ยม",IF(AF52=2,"ดี",IF(AF52=1,"ผ่าน",IF(AF52=0,"ไม่ผ่าน"))))))</f>
        <v/>
      </c>
      <c r="AH52" s="95" t="str">
        <f>IF(AJ52&lt;&gt;"","-",IF(data!B49="","",MODE(B52:K52,R52:AA52)))</f>
        <v/>
      </c>
      <c r="AI52" s="99" t="str">
        <f>IF(AJ52&lt;&gt;"","-",IF(data!D49="","",IF(AH52=3,"ดีเยี่ยม",IF(AH52=2,"ดี",IF(AH52=1,"ผ่าน",IF(AH52=0,"ไม่ผ่าน"))))))</f>
        <v/>
      </c>
      <c r="AJ52" s="19" t="str">
        <f>IF(data!F49="","",data!F49)</f>
        <v/>
      </c>
    </row>
    <row r="53" spans="1:36" s="19" customFormat="1" ht="15" customHeight="1" x14ac:dyDescent="0.3">
      <c r="A53" s="170">
        <v>47</v>
      </c>
      <c r="B53" s="93" t="str">
        <f>'[8]อ่านคิดวิเคราะห์ คุณลักษณะ 1'!$F53</f>
        <v/>
      </c>
      <c r="C53" s="93" t="str">
        <f>'[9]อ่านคิดวิเคราะห์ คุณลักษณะ 1'!$F53</f>
        <v/>
      </c>
      <c r="D53" s="93" t="str">
        <f>'[10]อ่านคิดวิเคราะห์ คุณลักษณะ 1'!$F53</f>
        <v/>
      </c>
      <c r="E53" s="93" t="str">
        <f>'[11]อ่านคิดวิเคราะห์ คุณลักษณะ 1'!$F53</f>
        <v/>
      </c>
      <c r="F53" s="93" t="str">
        <f>'[12]อ่านคิดวิเคราะห์ คุณลักษณะ 1'!$F53</f>
        <v/>
      </c>
      <c r="G53" s="93" t="str">
        <f>'[13]อ่านคิดวิเคราะห์ คุณลักษณะ 1'!$F53</f>
        <v/>
      </c>
      <c r="H53" s="93" t="str">
        <f>'[14]อ่านคิดวิเคราะห์ คุณลักษณะ 1'!$F53</f>
        <v/>
      </c>
      <c r="I53" s="93" t="str">
        <f>'[15]อ่านคิดวิเคราะห์ คุณลักษณะ 1'!$F53</f>
        <v/>
      </c>
      <c r="J53" s="93" t="str">
        <f>'[16]อ่านคิดวิเคราะห์ คุณลักษณะ 1'!$F53</f>
        <v/>
      </c>
      <c r="K53" s="93" t="str">
        <f>IF(data!B50="","",MODE(L53:O53))</f>
        <v/>
      </c>
      <c r="L53" s="93" t="str">
        <f>'[3]อ่านคิดวิเคราะห์ คุณลักษณะ 1'!$F53</f>
        <v/>
      </c>
      <c r="M53" s="93" t="str">
        <f>'[4]อ่านคิดวิเคราะห์ คุณลักษณะ 1'!$F53</f>
        <v/>
      </c>
      <c r="N53" s="93" t="str">
        <f>'[5]อ่านคิดวิเคราะห์ คุณลักษณะ 1'!$F53</f>
        <v/>
      </c>
      <c r="O53" s="93" t="str">
        <f>'[6]อ่านคิดวิเคราะห์ คุณลักษณะ 1'!$F53</f>
        <v/>
      </c>
      <c r="P53" s="94" t="str">
        <f>IF(AJ53&lt;&gt;"","-",IF(data!B50="","",MODE(B53:K53)))</f>
        <v/>
      </c>
      <c r="Q53" s="99" t="str">
        <f>IF(AJ53&lt;&gt;"","-",IF(data!B50="","",IF(P53=3,"ดีเยี่ยม",IF(P53=2,"ดี",IF(P53=1,"ผ่าน",IF(P53=0,"ไม่ผ่าน"))))))</f>
        <v/>
      </c>
      <c r="R53" s="102" t="str">
        <f>'[8]อ่านคิดวิเคราะห์ คุณลักษณะ 2'!$F53</f>
        <v/>
      </c>
      <c r="S53" s="93" t="str">
        <f>'[9]อ่านคิดวิเคราะห์ คุณลักษณะ 2'!$F53</f>
        <v/>
      </c>
      <c r="T53" s="93" t="str">
        <f>'[10]อ่านคิดวิเคราะห์ คุณลักษณะ 2'!$F53</f>
        <v/>
      </c>
      <c r="U53" s="93" t="str">
        <f>'[11]อ่านคิดวิเคราะห์ คุณลักษณะ 2'!$F53</f>
        <v/>
      </c>
      <c r="V53" s="93" t="str">
        <f>'[12]อ่านคิดวิเคราะห์ คุณลักษณะ 2'!$F53</f>
        <v/>
      </c>
      <c r="W53" s="93" t="str">
        <f>'[13]อ่านคิดวิเคราะห์ คุณลักษณะ 2'!$F53</f>
        <v/>
      </c>
      <c r="X53" s="93" t="str">
        <f>'[14]อ่านคิดวิเคราะห์ คุณลักษณะ 2'!$F53</f>
        <v/>
      </c>
      <c r="Y53" s="93" t="str">
        <f>'[15]อ่านคิดวิเคราะห์ คุณลักษณะ 2'!$F53</f>
        <v/>
      </c>
      <c r="Z53" s="93" t="str">
        <f>'[16]อ่านคิดวิเคราะห์ คุณลักษณะ 2'!$F53</f>
        <v/>
      </c>
      <c r="AA53" s="93" t="str">
        <f>IF(data!B50="","",MODE(AB53:AE53))</f>
        <v/>
      </c>
      <c r="AB53" s="93" t="str">
        <f>'[3]อ่านคิดวิเคราะห์ คุณลักษณะ 2'!$F53</f>
        <v/>
      </c>
      <c r="AC53" s="93" t="str">
        <f>'[4]อ่านคิดวิเคราะห์ คุณลักษณะ 2'!$F53</f>
        <v/>
      </c>
      <c r="AD53" s="93" t="str">
        <f>'[5]อ่านคิดวิเคราะห์ คุณลักษณะ 2'!$F53</f>
        <v/>
      </c>
      <c r="AE53" s="93" t="str">
        <f>'[6]อ่านคิดวิเคราะห์ คุณลักษณะ 2'!$F53</f>
        <v/>
      </c>
      <c r="AF53" s="94" t="str">
        <f>IF(AJ53&lt;&gt;"","-",IF(data!B50="","",MODE(R53:AA53)))</f>
        <v/>
      </c>
      <c r="AG53" s="95" t="str">
        <f>IF(AJ53&lt;&gt;"","-",IF(data!B50="","",IF(AF53=3,"ดีเยี่ยม",IF(AF53=2,"ดี",IF(AF53=1,"ผ่าน",IF(AF53=0,"ไม่ผ่าน"))))))</f>
        <v/>
      </c>
      <c r="AH53" s="95" t="str">
        <f>IF(AJ53&lt;&gt;"","-",IF(data!B50="","",MODE(B53:K53,R53:AA53)))</f>
        <v/>
      </c>
      <c r="AI53" s="99" t="str">
        <f>IF(AJ53&lt;&gt;"","-",IF(data!D50="","",IF(AH53=3,"ดีเยี่ยม",IF(AH53=2,"ดี",IF(AH53=1,"ผ่าน",IF(AH53=0,"ไม่ผ่าน"))))))</f>
        <v/>
      </c>
      <c r="AJ53" s="19" t="str">
        <f>IF(data!F50="","",data!F50)</f>
        <v/>
      </c>
    </row>
    <row r="54" spans="1:36" s="19" customFormat="1" ht="15" customHeight="1" x14ac:dyDescent="0.3">
      <c r="A54" s="170">
        <v>48</v>
      </c>
      <c r="B54" s="93" t="str">
        <f>'[8]อ่านคิดวิเคราะห์ คุณลักษณะ 1'!$F54</f>
        <v/>
      </c>
      <c r="C54" s="93" t="str">
        <f>'[9]อ่านคิดวิเคราะห์ คุณลักษณะ 1'!$F54</f>
        <v/>
      </c>
      <c r="D54" s="93" t="str">
        <f>'[10]อ่านคิดวิเคราะห์ คุณลักษณะ 1'!$F54</f>
        <v/>
      </c>
      <c r="E54" s="93" t="str">
        <f>'[11]อ่านคิดวิเคราะห์ คุณลักษณะ 1'!$F54</f>
        <v/>
      </c>
      <c r="F54" s="93" t="str">
        <f>'[12]อ่านคิดวิเคราะห์ คุณลักษณะ 1'!$F54</f>
        <v/>
      </c>
      <c r="G54" s="93" t="str">
        <f>'[13]อ่านคิดวิเคราะห์ คุณลักษณะ 1'!$F54</f>
        <v/>
      </c>
      <c r="H54" s="93" t="str">
        <f>'[14]อ่านคิดวิเคราะห์ คุณลักษณะ 1'!$F54</f>
        <v/>
      </c>
      <c r="I54" s="93" t="str">
        <f>'[15]อ่านคิดวิเคราะห์ คุณลักษณะ 1'!$F54</f>
        <v/>
      </c>
      <c r="J54" s="93" t="str">
        <f>'[16]อ่านคิดวิเคราะห์ คุณลักษณะ 1'!$F54</f>
        <v/>
      </c>
      <c r="K54" s="93" t="str">
        <f>IF(data!B51="","",MODE(L54:O54))</f>
        <v/>
      </c>
      <c r="L54" s="93" t="str">
        <f>'[3]อ่านคิดวิเคราะห์ คุณลักษณะ 1'!$F54</f>
        <v/>
      </c>
      <c r="M54" s="93" t="str">
        <f>'[4]อ่านคิดวิเคราะห์ คุณลักษณะ 1'!$F54</f>
        <v/>
      </c>
      <c r="N54" s="93" t="str">
        <f>'[5]อ่านคิดวิเคราะห์ คุณลักษณะ 1'!$F54</f>
        <v/>
      </c>
      <c r="O54" s="93" t="str">
        <f>'[6]อ่านคิดวิเคราะห์ คุณลักษณะ 1'!$F54</f>
        <v/>
      </c>
      <c r="P54" s="94" t="str">
        <f>IF(AJ54&lt;&gt;"","-",IF(data!B51="","",MODE(B54:K54)))</f>
        <v/>
      </c>
      <c r="Q54" s="99" t="str">
        <f>IF(AJ54&lt;&gt;"","-",IF(data!B51="","",IF(P54=3,"ดีเยี่ยม",IF(P54=2,"ดี",IF(P54=1,"ผ่าน",IF(P54=0,"ไม่ผ่าน"))))))</f>
        <v/>
      </c>
      <c r="R54" s="102" t="str">
        <f>'[8]อ่านคิดวิเคราะห์ คุณลักษณะ 2'!$F54</f>
        <v/>
      </c>
      <c r="S54" s="93" t="str">
        <f>'[9]อ่านคิดวิเคราะห์ คุณลักษณะ 2'!$F54</f>
        <v/>
      </c>
      <c r="T54" s="93" t="str">
        <f>'[10]อ่านคิดวิเคราะห์ คุณลักษณะ 2'!$F54</f>
        <v/>
      </c>
      <c r="U54" s="93" t="str">
        <f>'[11]อ่านคิดวิเคราะห์ คุณลักษณะ 2'!$F54</f>
        <v/>
      </c>
      <c r="V54" s="93" t="str">
        <f>'[12]อ่านคิดวิเคราะห์ คุณลักษณะ 2'!$F54</f>
        <v/>
      </c>
      <c r="W54" s="93" t="str">
        <f>'[13]อ่านคิดวิเคราะห์ คุณลักษณะ 2'!$F54</f>
        <v/>
      </c>
      <c r="X54" s="93" t="str">
        <f>'[14]อ่านคิดวิเคราะห์ คุณลักษณะ 2'!$F54</f>
        <v/>
      </c>
      <c r="Y54" s="93" t="str">
        <f>'[15]อ่านคิดวิเคราะห์ คุณลักษณะ 2'!$F54</f>
        <v/>
      </c>
      <c r="Z54" s="93" t="str">
        <f>'[16]อ่านคิดวิเคราะห์ คุณลักษณะ 2'!$F54</f>
        <v/>
      </c>
      <c r="AA54" s="93" t="str">
        <f>IF(data!B51="","",MODE(AB54:AE54))</f>
        <v/>
      </c>
      <c r="AB54" s="93" t="str">
        <f>'[3]อ่านคิดวิเคราะห์ คุณลักษณะ 2'!$F54</f>
        <v/>
      </c>
      <c r="AC54" s="93" t="str">
        <f>'[4]อ่านคิดวิเคราะห์ คุณลักษณะ 2'!$F54</f>
        <v/>
      </c>
      <c r="AD54" s="93" t="str">
        <f>'[5]อ่านคิดวิเคราะห์ คุณลักษณะ 2'!$F54</f>
        <v/>
      </c>
      <c r="AE54" s="93" t="str">
        <f>'[6]อ่านคิดวิเคราะห์ คุณลักษณะ 2'!$F54</f>
        <v/>
      </c>
      <c r="AF54" s="94" t="str">
        <f>IF(AJ54&lt;&gt;"","-",IF(data!B51="","",MODE(R54:AA54)))</f>
        <v/>
      </c>
      <c r="AG54" s="95" t="str">
        <f>IF(AJ54&lt;&gt;"","-",IF(data!B51="","",IF(AF54=3,"ดีเยี่ยม",IF(AF54=2,"ดี",IF(AF54=1,"ผ่าน",IF(AF54=0,"ไม่ผ่าน"))))))</f>
        <v/>
      </c>
      <c r="AH54" s="95" t="str">
        <f>IF(AJ54&lt;&gt;"","-",IF(data!B51="","",MODE(B54:K54,R54:AA54)))</f>
        <v/>
      </c>
      <c r="AI54" s="99" t="str">
        <f>IF(AJ54&lt;&gt;"","-",IF(data!D51="","",IF(AH54=3,"ดีเยี่ยม",IF(AH54=2,"ดี",IF(AH54=1,"ผ่าน",IF(AH54=0,"ไม่ผ่าน"))))))</f>
        <v/>
      </c>
      <c r="AJ54" s="19" t="str">
        <f>IF(data!F51="","",data!F51)</f>
        <v/>
      </c>
    </row>
    <row r="55" spans="1:36" s="19" customFormat="1" ht="15" customHeight="1" x14ac:dyDescent="0.3">
      <c r="A55" s="170">
        <v>49</v>
      </c>
      <c r="B55" s="93" t="str">
        <f>'[8]อ่านคิดวิเคราะห์ คุณลักษณะ 1'!$F55</f>
        <v/>
      </c>
      <c r="C55" s="93" t="str">
        <f>'[9]อ่านคิดวิเคราะห์ คุณลักษณะ 1'!$F55</f>
        <v/>
      </c>
      <c r="D55" s="93" t="str">
        <f>'[10]อ่านคิดวิเคราะห์ คุณลักษณะ 1'!$F55</f>
        <v/>
      </c>
      <c r="E55" s="93" t="str">
        <f>'[11]อ่านคิดวิเคราะห์ คุณลักษณะ 1'!$F55</f>
        <v/>
      </c>
      <c r="F55" s="93" t="str">
        <f>'[12]อ่านคิดวิเคราะห์ คุณลักษณะ 1'!$F55</f>
        <v/>
      </c>
      <c r="G55" s="93" t="str">
        <f>'[13]อ่านคิดวิเคราะห์ คุณลักษณะ 1'!$F55</f>
        <v/>
      </c>
      <c r="H55" s="93" t="str">
        <f>'[14]อ่านคิดวิเคราะห์ คุณลักษณะ 1'!$F55</f>
        <v/>
      </c>
      <c r="I55" s="93" t="str">
        <f>'[15]อ่านคิดวิเคราะห์ คุณลักษณะ 1'!$F55</f>
        <v/>
      </c>
      <c r="J55" s="93" t="str">
        <f>'[16]อ่านคิดวิเคราะห์ คุณลักษณะ 1'!$F55</f>
        <v/>
      </c>
      <c r="K55" s="93" t="str">
        <f>IF(data!B52="","",MODE(L55:O55))</f>
        <v/>
      </c>
      <c r="L55" s="93" t="str">
        <f>'[3]อ่านคิดวิเคราะห์ คุณลักษณะ 1'!$F55</f>
        <v/>
      </c>
      <c r="M55" s="93" t="str">
        <f>'[4]อ่านคิดวิเคราะห์ คุณลักษณะ 1'!$F55</f>
        <v/>
      </c>
      <c r="N55" s="93" t="str">
        <f>'[5]อ่านคิดวิเคราะห์ คุณลักษณะ 1'!$F55</f>
        <v/>
      </c>
      <c r="O55" s="93" t="str">
        <f>'[6]อ่านคิดวิเคราะห์ คุณลักษณะ 1'!$F55</f>
        <v/>
      </c>
      <c r="P55" s="94" t="str">
        <f>IF(AJ55&lt;&gt;"","-",IF(data!B52="","",MODE(B55:K55)))</f>
        <v/>
      </c>
      <c r="Q55" s="99" t="str">
        <f>IF(AJ55&lt;&gt;"","-",IF(data!B52="","",IF(P55=3,"ดีเยี่ยม",IF(P55=2,"ดี",IF(P55=1,"ผ่าน",IF(P55=0,"ไม่ผ่าน"))))))</f>
        <v/>
      </c>
      <c r="R55" s="102" t="str">
        <f>'[8]อ่านคิดวิเคราะห์ คุณลักษณะ 2'!$F55</f>
        <v/>
      </c>
      <c r="S55" s="93" t="str">
        <f>'[9]อ่านคิดวิเคราะห์ คุณลักษณะ 2'!$F55</f>
        <v/>
      </c>
      <c r="T55" s="93" t="str">
        <f>'[10]อ่านคิดวิเคราะห์ คุณลักษณะ 2'!$F55</f>
        <v/>
      </c>
      <c r="U55" s="93" t="str">
        <f>'[11]อ่านคิดวิเคราะห์ คุณลักษณะ 2'!$F55</f>
        <v/>
      </c>
      <c r="V55" s="93" t="str">
        <f>'[12]อ่านคิดวิเคราะห์ คุณลักษณะ 2'!$F55</f>
        <v/>
      </c>
      <c r="W55" s="93" t="str">
        <f>'[13]อ่านคิดวิเคราะห์ คุณลักษณะ 2'!$F55</f>
        <v/>
      </c>
      <c r="X55" s="93" t="str">
        <f>'[14]อ่านคิดวิเคราะห์ คุณลักษณะ 2'!$F55</f>
        <v/>
      </c>
      <c r="Y55" s="93" t="str">
        <f>'[15]อ่านคิดวิเคราะห์ คุณลักษณะ 2'!$F55</f>
        <v/>
      </c>
      <c r="Z55" s="93" t="str">
        <f>'[16]อ่านคิดวิเคราะห์ คุณลักษณะ 2'!$F55</f>
        <v/>
      </c>
      <c r="AA55" s="93" t="str">
        <f>IF(data!B52="","",MODE(AB55:AE55))</f>
        <v/>
      </c>
      <c r="AB55" s="93" t="str">
        <f>'[3]อ่านคิดวิเคราะห์ คุณลักษณะ 2'!$F55</f>
        <v/>
      </c>
      <c r="AC55" s="93" t="str">
        <f>'[4]อ่านคิดวิเคราะห์ คุณลักษณะ 2'!$F55</f>
        <v/>
      </c>
      <c r="AD55" s="93" t="str">
        <f>'[5]อ่านคิดวิเคราะห์ คุณลักษณะ 2'!$F55</f>
        <v/>
      </c>
      <c r="AE55" s="93" t="str">
        <f>'[6]อ่านคิดวิเคราะห์ คุณลักษณะ 2'!$F55</f>
        <v/>
      </c>
      <c r="AF55" s="94" t="str">
        <f>IF(AJ55&lt;&gt;"","-",IF(data!B52="","",MODE(R55:AA55)))</f>
        <v/>
      </c>
      <c r="AG55" s="95" t="str">
        <f>IF(AJ55&lt;&gt;"","-",IF(data!B52="","",IF(AF55=3,"ดีเยี่ยม",IF(AF55=2,"ดี",IF(AF55=1,"ผ่าน",IF(AF55=0,"ไม่ผ่าน"))))))</f>
        <v/>
      </c>
      <c r="AH55" s="95" t="str">
        <f>IF(AJ55&lt;&gt;"","-",IF(data!B52="","",MODE(B55:K55,R55:AA55)))</f>
        <v/>
      </c>
      <c r="AI55" s="99" t="str">
        <f>IF(AJ55&lt;&gt;"","-",IF(data!D52="","",IF(AH55=3,"ดีเยี่ยม",IF(AH55=2,"ดี",IF(AH55=1,"ผ่าน",IF(AH55=0,"ไม่ผ่าน"))))))</f>
        <v/>
      </c>
      <c r="AJ55" s="19" t="str">
        <f>IF(data!F52="","",data!F52)</f>
        <v/>
      </c>
    </row>
    <row r="56" spans="1:36" s="96" customFormat="1" ht="15" customHeight="1" thickBot="1" x14ac:dyDescent="0.35">
      <c r="A56" s="306">
        <v>50</v>
      </c>
      <c r="B56" s="93" t="str">
        <f>'[8]อ่านคิดวิเคราะห์ คุณลักษณะ 1'!$F56</f>
        <v/>
      </c>
      <c r="C56" s="93" t="str">
        <f>'[9]อ่านคิดวิเคราะห์ คุณลักษณะ 1'!$F56</f>
        <v/>
      </c>
      <c r="D56" s="93" t="str">
        <f>'[10]อ่านคิดวิเคราะห์ คุณลักษณะ 1'!$F56</f>
        <v/>
      </c>
      <c r="E56" s="93" t="str">
        <f>'[11]อ่านคิดวิเคราะห์ คุณลักษณะ 1'!$F56</f>
        <v/>
      </c>
      <c r="F56" s="93" t="str">
        <f>'[12]อ่านคิดวิเคราะห์ คุณลักษณะ 1'!$F56</f>
        <v/>
      </c>
      <c r="G56" s="93" t="str">
        <f>'[13]อ่านคิดวิเคราะห์ คุณลักษณะ 1'!$F56</f>
        <v/>
      </c>
      <c r="H56" s="93" t="str">
        <f>'[14]อ่านคิดวิเคราะห์ คุณลักษณะ 1'!$F56</f>
        <v/>
      </c>
      <c r="I56" s="93" t="str">
        <f>'[15]อ่านคิดวิเคราะห์ คุณลักษณะ 1'!$F56</f>
        <v/>
      </c>
      <c r="J56" s="93" t="str">
        <f>'[16]อ่านคิดวิเคราะห์ คุณลักษณะ 1'!$F56</f>
        <v/>
      </c>
      <c r="K56" s="93" t="str">
        <f>IF(data!B53="","",MODE(L56:O56))</f>
        <v/>
      </c>
      <c r="L56" s="93" t="str">
        <f>'[3]อ่านคิดวิเคราะห์ คุณลักษณะ 1'!$F56</f>
        <v/>
      </c>
      <c r="M56" s="93" t="str">
        <f>'[4]อ่านคิดวิเคราะห์ คุณลักษณะ 1'!$F56</f>
        <v/>
      </c>
      <c r="N56" s="93" t="str">
        <f>'[5]อ่านคิดวิเคราะห์ คุณลักษณะ 1'!$F56</f>
        <v/>
      </c>
      <c r="O56" s="93" t="str">
        <f>'[6]อ่านคิดวิเคราะห์ คุณลักษณะ 1'!$F56</f>
        <v/>
      </c>
      <c r="P56" s="307" t="str">
        <f>IF(AJ56&lt;&gt;"","-",IF(data!B53="","",MODE(B56:K56)))</f>
        <v/>
      </c>
      <c r="Q56" s="308" t="str">
        <f>IF(AJ56&lt;&gt;"","-",IF(data!B53="","",IF(P56=3,"ดีเยี่ยม",IF(P56=2,"ดี",IF(P56=1,"ผ่าน",IF(P56=0,"ไม่ผ่าน"))))))</f>
        <v/>
      </c>
      <c r="R56" s="102" t="str">
        <f>'[8]อ่านคิดวิเคราะห์ คุณลักษณะ 2'!$F56</f>
        <v/>
      </c>
      <c r="S56" s="93" t="str">
        <f>'[9]อ่านคิดวิเคราะห์ คุณลักษณะ 2'!$F56</f>
        <v/>
      </c>
      <c r="T56" s="93" t="str">
        <f>'[10]อ่านคิดวิเคราะห์ คุณลักษณะ 2'!$F56</f>
        <v/>
      </c>
      <c r="U56" s="93" t="str">
        <f>'[11]อ่านคิดวิเคราะห์ คุณลักษณะ 2'!$F56</f>
        <v/>
      </c>
      <c r="V56" s="93" t="str">
        <f>'[12]อ่านคิดวิเคราะห์ คุณลักษณะ 2'!$F56</f>
        <v/>
      </c>
      <c r="W56" s="93" t="str">
        <f>'[13]อ่านคิดวิเคราะห์ คุณลักษณะ 2'!$F56</f>
        <v/>
      </c>
      <c r="X56" s="93" t="str">
        <f>'[14]อ่านคิดวิเคราะห์ คุณลักษณะ 2'!$F56</f>
        <v/>
      </c>
      <c r="Y56" s="93" t="str">
        <f>'[15]อ่านคิดวิเคราะห์ คุณลักษณะ 2'!$F56</f>
        <v/>
      </c>
      <c r="Z56" s="93" t="str">
        <f>'[16]อ่านคิดวิเคราะห์ คุณลักษณะ 2'!$F56</f>
        <v/>
      </c>
      <c r="AA56" s="93" t="str">
        <f>IF(data!B53="","",MODE(AB56:AE56))</f>
        <v/>
      </c>
      <c r="AB56" s="93" t="str">
        <f>'[3]อ่านคิดวิเคราะห์ คุณลักษณะ 2'!$F56</f>
        <v/>
      </c>
      <c r="AC56" s="93" t="str">
        <f>'[4]อ่านคิดวิเคราะห์ คุณลักษณะ 2'!$F56</f>
        <v/>
      </c>
      <c r="AD56" s="93" t="str">
        <f>'[5]อ่านคิดวิเคราะห์ คุณลักษณะ 2'!$F56</f>
        <v/>
      </c>
      <c r="AE56" s="93" t="str">
        <f>'[6]อ่านคิดวิเคราะห์ คุณลักษณะ 2'!$F56</f>
        <v/>
      </c>
      <c r="AF56" s="307" t="str">
        <f>IF(AJ56&lt;&gt;"","-",IF(data!B53="","",MODE(R56:AA56)))</f>
        <v/>
      </c>
      <c r="AG56" s="309" t="str">
        <f>IF(AJ56&lt;&gt;"","-",IF(data!B53="","",IF(AF56=3,"ดีเยี่ยม",IF(AF56=2,"ดี",IF(AF56=1,"ผ่าน",IF(AF56=0,"ไม่ผ่าน"))))))</f>
        <v/>
      </c>
      <c r="AH56" s="309" t="str">
        <f>IF(AJ56&lt;&gt;"","-",IF(data!B53="","",MODE(B56:K56,R56:AA56)))</f>
        <v/>
      </c>
      <c r="AI56" s="308" t="str">
        <f>IF(AJ56&lt;&gt;"","-",IF(data!D53="","",IF(AH56=3,"ดีเยี่ยม",IF(AH56=2,"ดี",IF(AH56=1,"ผ่าน",IF(AH56=0,"ไม่ผ่าน"))))))</f>
        <v/>
      </c>
      <c r="AJ56" s="19" t="str">
        <f>IF(data!F53="","",data!F53)</f>
        <v/>
      </c>
    </row>
    <row r="57" spans="1:36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80"/>
      <c r="M57" s="280"/>
      <c r="N57" s="280"/>
      <c r="O57" s="280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6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80"/>
      <c r="M58" s="280"/>
      <c r="N58" s="280"/>
      <c r="O58" s="280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6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80"/>
      <c r="M59" s="280"/>
      <c r="N59" s="280"/>
      <c r="O59" s="280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6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80"/>
      <c r="M60" s="280"/>
      <c r="N60" s="280"/>
      <c r="O60" s="280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6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80"/>
      <c r="M61" s="280"/>
      <c r="N61" s="280"/>
      <c r="O61" s="280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6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80"/>
      <c r="M62" s="280"/>
      <c r="N62" s="280"/>
      <c r="O62" s="280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6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80"/>
      <c r="M63" s="280"/>
      <c r="N63" s="280"/>
      <c r="O63" s="280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6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80"/>
      <c r="M64" s="280"/>
      <c r="N64" s="280"/>
      <c r="O64" s="280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2:31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80"/>
      <c r="M65" s="280"/>
      <c r="N65" s="280"/>
      <c r="O65" s="280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2:31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80"/>
      <c r="M66" s="280"/>
      <c r="N66" s="280"/>
      <c r="O66" s="280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2:31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80"/>
      <c r="M67" s="280"/>
      <c r="N67" s="280"/>
      <c r="O67" s="280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2:31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80"/>
      <c r="M68" s="280"/>
      <c r="N68" s="280"/>
      <c r="O68" s="280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2:31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80"/>
      <c r="M69" s="280"/>
      <c r="N69" s="280"/>
      <c r="O69" s="280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2:31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80"/>
      <c r="M70" s="280"/>
      <c r="N70" s="280"/>
      <c r="O70" s="280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2:31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80"/>
      <c r="M71" s="280"/>
      <c r="N71" s="280"/>
      <c r="O71" s="280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2:31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80"/>
      <c r="M72" s="280"/>
      <c r="N72" s="280"/>
      <c r="O72" s="280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2:31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80"/>
      <c r="M73" s="280"/>
      <c r="N73" s="280"/>
      <c r="O73" s="280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2:31" x14ac:dyDescent="0.3">
      <c r="B74" s="2"/>
      <c r="C74" s="2"/>
      <c r="D74" s="2"/>
      <c r="E74" s="2"/>
      <c r="F74" s="2"/>
      <c r="G74" s="2"/>
      <c r="H74" s="2"/>
      <c r="I74" s="2"/>
      <c r="J74" s="2"/>
      <c r="K74" s="2"/>
      <c r="L74" s="280"/>
      <c r="M74" s="280"/>
      <c r="N74" s="280"/>
      <c r="O74" s="280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2:31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80"/>
      <c r="M75" s="280"/>
      <c r="N75" s="280"/>
      <c r="O75" s="280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2:31" x14ac:dyDescent="0.3">
      <c r="B76" s="2"/>
      <c r="C76" s="2"/>
      <c r="D76" s="2"/>
      <c r="E76" s="2"/>
      <c r="F76" s="2"/>
      <c r="G76" s="2"/>
      <c r="H76" s="2"/>
      <c r="I76" s="2"/>
      <c r="J76" s="2"/>
      <c r="K76" s="2"/>
      <c r="L76" s="280"/>
      <c r="M76" s="280"/>
      <c r="N76" s="280"/>
      <c r="O76" s="280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2:31" x14ac:dyDescent="0.3">
      <c r="B77" s="2"/>
      <c r="C77" s="2"/>
      <c r="D77" s="2"/>
      <c r="E77" s="2"/>
      <c r="F77" s="2"/>
      <c r="G77" s="2"/>
      <c r="H77" s="2"/>
      <c r="I77" s="2"/>
      <c r="J77" s="2"/>
      <c r="K77" s="2"/>
      <c r="L77" s="280"/>
      <c r="M77" s="280"/>
      <c r="N77" s="280"/>
      <c r="O77" s="280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2:31" x14ac:dyDescent="0.3">
      <c r="B78" s="2"/>
      <c r="C78" s="2"/>
      <c r="D78" s="2"/>
      <c r="E78" s="2"/>
      <c r="F78" s="2"/>
      <c r="G78" s="2"/>
      <c r="H78" s="2"/>
      <c r="I78" s="2"/>
      <c r="J78" s="2"/>
      <c r="K78" s="2"/>
      <c r="L78" s="280"/>
      <c r="M78" s="280"/>
      <c r="N78" s="280"/>
      <c r="O78" s="280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2:31" x14ac:dyDescent="0.3">
      <c r="B79" s="2"/>
      <c r="C79" s="2"/>
      <c r="D79" s="2"/>
      <c r="E79" s="2"/>
      <c r="F79" s="2"/>
      <c r="G79" s="2"/>
      <c r="H79" s="2"/>
      <c r="I79" s="2"/>
      <c r="J79" s="2"/>
      <c r="K79" s="2"/>
      <c r="L79" s="280"/>
      <c r="M79" s="280"/>
      <c r="N79" s="280"/>
      <c r="O79" s="280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2:31" x14ac:dyDescent="0.3">
      <c r="B80" s="2"/>
      <c r="C80" s="2"/>
      <c r="D80" s="2"/>
      <c r="E80" s="2"/>
      <c r="F80" s="2"/>
      <c r="G80" s="2"/>
      <c r="H80" s="2"/>
      <c r="I80" s="2"/>
      <c r="J80" s="2"/>
      <c r="K80" s="2"/>
      <c r="L80" s="280"/>
      <c r="M80" s="280"/>
      <c r="N80" s="280"/>
      <c r="O80" s="280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2:31" x14ac:dyDescent="0.3">
      <c r="B81" s="2"/>
      <c r="C81" s="2"/>
      <c r="D81" s="2"/>
      <c r="E81" s="2"/>
      <c r="F81" s="2"/>
      <c r="G81" s="2"/>
      <c r="H81" s="2"/>
      <c r="I81" s="2"/>
      <c r="J81" s="2"/>
      <c r="K81" s="2"/>
      <c r="L81" s="280"/>
      <c r="M81" s="280"/>
      <c r="N81" s="280"/>
      <c r="O81" s="280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2:31" x14ac:dyDescent="0.3">
      <c r="B82" s="2"/>
      <c r="C82" s="2"/>
      <c r="D82" s="2"/>
      <c r="E82" s="2"/>
      <c r="F82" s="2"/>
      <c r="G82" s="2"/>
      <c r="H82" s="2"/>
      <c r="I82" s="2"/>
      <c r="J82" s="2"/>
      <c r="K82" s="2"/>
      <c r="L82" s="280"/>
      <c r="M82" s="280"/>
      <c r="N82" s="280"/>
      <c r="O82" s="280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2:31" x14ac:dyDescent="0.3">
      <c r="B83" s="2"/>
      <c r="C83" s="2"/>
      <c r="D83" s="2"/>
      <c r="E83" s="2"/>
      <c r="F83" s="2"/>
      <c r="G83" s="2"/>
      <c r="H83" s="2"/>
      <c r="I83" s="2"/>
      <c r="J83" s="2"/>
      <c r="K83" s="2"/>
      <c r="L83" s="280"/>
      <c r="M83" s="280"/>
      <c r="N83" s="280"/>
      <c r="O83" s="280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2:31" x14ac:dyDescent="0.3">
      <c r="B84" s="2"/>
      <c r="C84" s="2"/>
      <c r="D84" s="2"/>
      <c r="E84" s="2"/>
      <c r="F84" s="2"/>
      <c r="G84" s="2"/>
      <c r="H84" s="2"/>
      <c r="I84" s="2"/>
      <c r="J84" s="2"/>
      <c r="K84" s="2"/>
      <c r="L84" s="280"/>
      <c r="M84" s="280"/>
      <c r="N84" s="280"/>
      <c r="O84" s="280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2:31" x14ac:dyDescent="0.3">
      <c r="B85" s="2"/>
      <c r="C85" s="2"/>
      <c r="D85" s="2"/>
      <c r="E85" s="2"/>
      <c r="F85" s="2"/>
      <c r="G85" s="2"/>
      <c r="H85" s="2"/>
      <c r="I85" s="2"/>
      <c r="J85" s="2"/>
      <c r="K85" s="2"/>
      <c r="L85" s="280"/>
      <c r="M85" s="280"/>
      <c r="N85" s="280"/>
      <c r="O85" s="280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2:31" x14ac:dyDescent="0.3">
      <c r="B86" s="2"/>
      <c r="C86" s="2"/>
      <c r="D86" s="2"/>
      <c r="E86" s="2"/>
      <c r="F86" s="2"/>
      <c r="G86" s="2"/>
      <c r="H86" s="2"/>
      <c r="I86" s="2"/>
      <c r="J86" s="2"/>
      <c r="K86" s="2"/>
      <c r="L86" s="280"/>
      <c r="M86" s="280"/>
      <c r="N86" s="280"/>
      <c r="O86" s="280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2:31" x14ac:dyDescent="0.3">
      <c r="B87" s="2"/>
      <c r="C87" s="2"/>
      <c r="D87" s="2"/>
      <c r="E87" s="2"/>
      <c r="F87" s="2"/>
      <c r="G87" s="2"/>
      <c r="H87" s="2"/>
      <c r="I87" s="2"/>
      <c r="J87" s="2"/>
      <c r="K87" s="2"/>
      <c r="L87" s="280"/>
      <c r="M87" s="280"/>
      <c r="N87" s="280"/>
      <c r="O87" s="280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2:31" x14ac:dyDescent="0.3">
      <c r="B88" s="2"/>
      <c r="C88" s="2"/>
      <c r="D88" s="2"/>
      <c r="E88" s="2"/>
      <c r="F88" s="2"/>
      <c r="G88" s="2"/>
      <c r="H88" s="2"/>
      <c r="I88" s="2"/>
      <c r="J88" s="2"/>
      <c r="K88" s="2"/>
      <c r="L88" s="280"/>
      <c r="M88" s="280"/>
      <c r="N88" s="280"/>
      <c r="O88" s="280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2:31" x14ac:dyDescent="0.3">
      <c r="B89" s="2"/>
      <c r="C89" s="2"/>
      <c r="D89" s="2"/>
      <c r="E89" s="2"/>
      <c r="F89" s="2"/>
      <c r="G89" s="2"/>
      <c r="H89" s="2"/>
      <c r="I89" s="2"/>
      <c r="J89" s="2"/>
      <c r="K89" s="2"/>
      <c r="L89" s="280"/>
      <c r="M89" s="280"/>
      <c r="N89" s="280"/>
      <c r="O89" s="280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2:31" x14ac:dyDescent="0.3">
      <c r="B90" s="2"/>
      <c r="C90" s="2"/>
      <c r="D90" s="2"/>
      <c r="E90" s="2"/>
      <c r="F90" s="2"/>
      <c r="G90" s="2"/>
      <c r="H90" s="2"/>
      <c r="I90" s="2"/>
      <c r="J90" s="2"/>
      <c r="K90" s="2"/>
      <c r="L90" s="280"/>
      <c r="M90" s="280"/>
      <c r="N90" s="280"/>
      <c r="O90" s="280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2:31" x14ac:dyDescent="0.3">
      <c r="B91" s="2"/>
      <c r="C91" s="2"/>
      <c r="D91" s="2"/>
      <c r="E91" s="2"/>
      <c r="F91" s="2"/>
      <c r="G91" s="2"/>
      <c r="H91" s="2"/>
      <c r="I91" s="2"/>
      <c r="J91" s="2"/>
      <c r="K91" s="2"/>
      <c r="L91" s="280"/>
      <c r="M91" s="280"/>
      <c r="N91" s="280"/>
      <c r="O91" s="280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2:31" x14ac:dyDescent="0.3">
      <c r="B92" s="2"/>
      <c r="C92" s="2"/>
      <c r="D92" s="2"/>
      <c r="E92" s="2"/>
      <c r="F92" s="2"/>
      <c r="G92" s="2"/>
      <c r="H92" s="2"/>
      <c r="I92" s="2"/>
      <c r="J92" s="2"/>
      <c r="K92" s="2"/>
      <c r="L92" s="280"/>
      <c r="M92" s="280"/>
      <c r="N92" s="280"/>
      <c r="O92" s="280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2:31" x14ac:dyDescent="0.3">
      <c r="B93" s="2"/>
      <c r="C93" s="2"/>
      <c r="D93" s="2"/>
      <c r="E93" s="2"/>
      <c r="F93" s="2"/>
      <c r="G93" s="2"/>
      <c r="H93" s="2"/>
      <c r="I93" s="2"/>
      <c r="J93" s="2"/>
      <c r="K93" s="2"/>
      <c r="L93" s="280"/>
      <c r="M93" s="280"/>
      <c r="N93" s="280"/>
      <c r="O93" s="280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2:31" x14ac:dyDescent="0.3">
      <c r="B94" s="2"/>
      <c r="C94" s="2"/>
      <c r="D94" s="2"/>
      <c r="E94" s="2"/>
      <c r="F94" s="2"/>
      <c r="G94" s="2"/>
      <c r="H94" s="2"/>
      <c r="I94" s="2"/>
      <c r="J94" s="2"/>
      <c r="K94" s="2"/>
      <c r="L94" s="280"/>
      <c r="M94" s="280"/>
      <c r="N94" s="280"/>
      <c r="O94" s="280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</sheetData>
  <sheetProtection algorithmName="SHA-512" hashValue="DKVpmkXxIN8ifSUENQW8OPUuVK3pz/g5U6/6wkSRxP7J2VoYGkcPH6oF92IB/beEIFIxsE7bJiUl7SSfFRvGEw==" saltValue="lXmTbW0NYiFBrePNpCa4Yg==" spinCount="100000" sheet="1" objects="1" scenarios="1" selectLockedCells="1"/>
  <mergeCells count="8">
    <mergeCell ref="D2:G2"/>
    <mergeCell ref="H2:I2"/>
    <mergeCell ref="T2:W2"/>
    <mergeCell ref="X2:Z2"/>
    <mergeCell ref="A5:Q5"/>
    <mergeCell ref="R5:AI5"/>
    <mergeCell ref="A3:AI3"/>
    <mergeCell ref="A4:AI4"/>
  </mergeCells>
  <pageMargins left="0.31496062992125984" right="0.11811023622047245" top="0.27559055118110237" bottom="0.23622047244094491" header="0.23622047244094491" footer="0.19685039370078741"/>
  <pageSetup paperSize="9" scale="86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V39"/>
  <sheetViews>
    <sheetView showGridLines="0" zoomScaleNormal="100" zoomScaleSheetLayoutView="100" workbookViewId="0">
      <selection activeCell="T5" sqref="T5:T6"/>
    </sheetView>
  </sheetViews>
  <sheetFormatPr defaultColWidth="9" defaultRowHeight="21" x14ac:dyDescent="0.35"/>
  <cols>
    <col min="1" max="1" width="3.625" style="171" customWidth="1"/>
    <col min="2" max="2" width="7.125" style="171" customWidth="1"/>
    <col min="3" max="3" width="6.375" style="171" customWidth="1"/>
    <col min="4" max="8" width="4.25" style="171" customWidth="1"/>
    <col min="9" max="9" width="4.375" style="171" customWidth="1"/>
    <col min="10" max="13" width="4.375" style="172" customWidth="1"/>
    <col min="14" max="14" width="9.125" style="171" customWidth="1"/>
    <col min="15" max="15" width="1.25" style="171" customWidth="1"/>
    <col min="16" max="17" width="8.25" style="171" customWidth="1"/>
    <col min="18" max="18" width="9.125" style="171" customWidth="1"/>
    <col min="19" max="19" width="27.75" style="200" bestFit="1" customWidth="1"/>
    <col min="20" max="20" width="17.375" style="200" customWidth="1"/>
    <col min="21" max="21" width="0" style="171" hidden="1" customWidth="1"/>
    <col min="22" max="22" width="9" style="171" hidden="1" customWidth="1"/>
    <col min="23" max="16384" width="9" style="171"/>
  </cols>
  <sheetData>
    <row r="1" spans="1:22" s="1" customFormat="1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297"/>
    </row>
    <row r="2" spans="1:22" ht="19.5" customHeight="1" x14ac:dyDescent="0.35">
      <c r="R2" s="78" t="s">
        <v>302</v>
      </c>
      <c r="S2" s="552" t="s">
        <v>209</v>
      </c>
      <c r="T2" s="553"/>
    </row>
    <row r="3" spans="1:22" ht="28.5" customHeight="1" x14ac:dyDescent="0.35">
      <c r="B3" s="556" t="s">
        <v>210</v>
      </c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2"/>
      <c r="T3" s="553"/>
    </row>
    <row r="4" spans="1:22" ht="24.75" customHeight="1" thickBot="1" x14ac:dyDescent="0.4">
      <c r="B4" s="557" t="s">
        <v>301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4"/>
      <c r="T4" s="555"/>
      <c r="V4" s="171">
        <v>1</v>
      </c>
    </row>
    <row r="5" spans="1:22" ht="24.75" customHeight="1" thickTop="1" x14ac:dyDescent="0.35">
      <c r="B5" s="558" t="s">
        <v>211</v>
      </c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S5" s="584" t="s">
        <v>214</v>
      </c>
      <c r="T5" s="586">
        <v>13649</v>
      </c>
      <c r="V5" s="171">
        <v>2</v>
      </c>
    </row>
    <row r="6" spans="1:22" ht="19.5" customHeight="1" thickBot="1" x14ac:dyDescent="0.4">
      <c r="E6" s="560" t="s">
        <v>212</v>
      </c>
      <c r="F6" s="560"/>
      <c r="G6" s="560"/>
      <c r="H6" s="560"/>
      <c r="I6" s="245" t="str">
        <f>หน้าปก!D4</f>
        <v>5/4</v>
      </c>
      <c r="J6" s="245"/>
      <c r="K6" s="211" t="s">
        <v>213</v>
      </c>
      <c r="M6" s="211"/>
      <c r="N6" s="264">
        <f>หน้าปก!H4</f>
        <v>2563</v>
      </c>
      <c r="P6" s="158" t="str">
        <f>"ภาคเรียนที่"&amp;"  "&amp;1</f>
        <v>ภาคเรียนที่  1</v>
      </c>
      <c r="Q6" s="78"/>
      <c r="S6" s="585"/>
      <c r="T6" s="587"/>
    </row>
    <row r="7" spans="1:22" ht="19.5" customHeight="1" thickTop="1" x14ac:dyDescent="0.35">
      <c r="B7" s="559" t="s">
        <v>215</v>
      </c>
      <c r="C7" s="559"/>
      <c r="D7" s="559"/>
      <c r="E7" s="562">
        <f>T5</f>
        <v>13649</v>
      </c>
      <c r="F7" s="562"/>
      <c r="G7" s="206"/>
      <c r="H7" s="173"/>
      <c r="I7" s="174"/>
      <c r="J7" s="171"/>
      <c r="K7" s="265" t="s">
        <v>216</v>
      </c>
      <c r="M7" s="265"/>
      <c r="N7" s="561" t="str">
        <f>หน้าปก!C5</f>
        <v>นายศรายุทธ อัจกลับ</v>
      </c>
      <c r="O7" s="561"/>
      <c r="P7" s="561"/>
      <c r="Q7" s="561"/>
      <c r="R7" s="561"/>
      <c r="S7" s="182"/>
      <c r="T7" s="182"/>
    </row>
    <row r="8" spans="1:22" ht="5.25" customHeight="1" x14ac:dyDescent="0.35">
      <c r="B8" s="175"/>
      <c r="C8" s="175"/>
      <c r="D8" s="176"/>
      <c r="E8" s="177"/>
      <c r="F8" s="178"/>
      <c r="G8" s="178"/>
      <c r="H8" s="179"/>
      <c r="I8" s="179"/>
      <c r="J8" s="177"/>
      <c r="K8" s="177"/>
      <c r="L8" s="180"/>
      <c r="M8" s="180"/>
      <c r="N8" s="177"/>
      <c r="O8" s="177"/>
      <c r="P8" s="177"/>
      <c r="Q8" s="181"/>
      <c r="R8" s="177"/>
      <c r="S8" s="182"/>
      <c r="T8" s="182"/>
    </row>
    <row r="9" spans="1:22" ht="19.5" customHeight="1" x14ac:dyDescent="0.35">
      <c r="B9" s="183" t="s">
        <v>217</v>
      </c>
      <c r="C9" s="604" t="str">
        <f>VLOOKUP('ป.พ.6 ภาคเรียนที่ 1'!T5,สรุปผลการเรียนรู้!B8:BT57,2,FALSE)</f>
        <v>1 8699 00697 18 0</v>
      </c>
      <c r="D9" s="604"/>
      <c r="E9" s="604"/>
      <c r="F9" s="604"/>
      <c r="G9" s="604"/>
      <c r="H9" s="604"/>
      <c r="I9" s="184"/>
      <c r="J9" s="545" t="s">
        <v>218</v>
      </c>
      <c r="K9" s="572"/>
      <c r="L9" s="605" t="s">
        <v>100</v>
      </c>
      <c r="M9" s="605"/>
      <c r="N9" s="210" t="s">
        <v>98</v>
      </c>
      <c r="O9" s="605" t="s">
        <v>95</v>
      </c>
      <c r="P9" s="605"/>
      <c r="Q9" s="185" t="s">
        <v>96</v>
      </c>
      <c r="R9" s="186" t="s">
        <v>97</v>
      </c>
      <c r="S9" s="182"/>
      <c r="T9" s="182"/>
    </row>
    <row r="10" spans="1:22" ht="19.5" customHeight="1" x14ac:dyDescent="0.35">
      <c r="B10" s="187" t="s">
        <v>219</v>
      </c>
      <c r="C10" s="564" t="str">
        <f>VLOOKUP('ป.พ.6 ภาคเรียนที่ 1'!T5,สรุปผลการเรียนรู้!B8:BT57,3,FALSE)</f>
        <v>เด็กชายกิตติกวิน</v>
      </c>
      <c r="D10" s="564"/>
      <c r="E10" s="564"/>
      <c r="F10" s="564"/>
      <c r="G10" s="564"/>
      <c r="H10" s="564"/>
      <c r="I10" s="188"/>
      <c r="J10" s="594" t="s">
        <v>5</v>
      </c>
      <c r="K10" s="595"/>
      <c r="L10" s="598">
        <f>สรุปเวลาเรียน!H5</f>
        <v>77</v>
      </c>
      <c r="M10" s="599"/>
      <c r="N10" s="527">
        <f>VLOOKUP(T5,สรุปเวลาเรียน!B7:O56,5,FALSE)</f>
        <v>74</v>
      </c>
      <c r="O10" s="598">
        <f>VLOOKUP(T5,สรุปเวลาเรียน!B7:O56,6,FALSE)</f>
        <v>0</v>
      </c>
      <c r="P10" s="599"/>
      <c r="Q10" s="527">
        <f>VLOOKUP(T5,สรุปเวลาเรียน!B7:O56,7,FALSE)</f>
        <v>0</v>
      </c>
      <c r="R10" s="527">
        <f>VLOOKUP(T5,สรุปเวลาเรียน!B7:O56,8,FALSE)</f>
        <v>3</v>
      </c>
      <c r="S10" s="182"/>
      <c r="T10" s="182"/>
    </row>
    <row r="11" spans="1:22" ht="19.5" customHeight="1" x14ac:dyDescent="0.35">
      <c r="C11" s="564" t="str">
        <f>VLOOKUP('ป.พ.6 ภาคเรียนที่ 1'!T5,สรุปผลการเรียนรู้!B8:BT57,4,FALSE)</f>
        <v>กัลยา</v>
      </c>
      <c r="D11" s="564"/>
      <c r="E11" s="564"/>
      <c r="F11" s="564"/>
      <c r="G11" s="564"/>
      <c r="H11" s="564"/>
      <c r="I11" s="192"/>
      <c r="J11" s="596"/>
      <c r="K11" s="597"/>
      <c r="L11" s="600"/>
      <c r="M11" s="601"/>
      <c r="N11" s="528"/>
      <c r="O11" s="600"/>
      <c r="P11" s="601"/>
      <c r="Q11" s="528"/>
      <c r="R11" s="528"/>
      <c r="S11" s="182"/>
      <c r="T11" s="182"/>
    </row>
    <row r="12" spans="1:22" ht="19.5" customHeight="1" x14ac:dyDescent="0.35">
      <c r="B12" s="193" t="s">
        <v>220</v>
      </c>
      <c r="C12" s="194">
        <f>VLOOKUP('ป.พ.6 ภาคเรียนที่ 1'!T5,สรุปผลการเรียนรู้!B8:BT57,13,FALSE)</f>
        <v>1</v>
      </c>
      <c r="D12" s="195"/>
      <c r="F12" s="172"/>
      <c r="G12" s="172"/>
      <c r="H12" s="172"/>
      <c r="J12" s="205"/>
      <c r="K12" s="205"/>
      <c r="N12" s="172"/>
      <c r="O12" s="172"/>
      <c r="P12" s="172"/>
      <c r="Q12" s="172"/>
      <c r="R12" s="172"/>
      <c r="S12" s="182"/>
      <c r="T12" s="182"/>
    </row>
    <row r="13" spans="1:22" ht="8.25" customHeight="1" x14ac:dyDescent="0.35">
      <c r="H13" s="158"/>
      <c r="I13" s="158"/>
      <c r="J13" s="158"/>
      <c r="K13" s="158"/>
      <c r="L13" s="158"/>
      <c r="M13" s="158"/>
      <c r="N13" s="158"/>
      <c r="S13" s="182"/>
      <c r="T13" s="182"/>
    </row>
    <row r="14" spans="1:22" ht="21" customHeight="1" x14ac:dyDescent="0.35">
      <c r="A14" s="182"/>
      <c r="B14" s="566"/>
      <c r="C14" s="588" t="s">
        <v>221</v>
      </c>
      <c r="D14" s="589"/>
      <c r="E14" s="589"/>
      <c r="F14" s="589"/>
      <c r="G14" s="590"/>
      <c r="H14" s="567" t="s">
        <v>222</v>
      </c>
      <c r="I14" s="606" t="s">
        <v>223</v>
      </c>
      <c r="J14" s="607"/>
      <c r="K14" s="607"/>
      <c r="L14" s="607"/>
      <c r="M14" s="607"/>
      <c r="N14" s="608"/>
      <c r="O14" s="212"/>
      <c r="P14" s="571" t="s">
        <v>229</v>
      </c>
      <c r="Q14" s="571"/>
      <c r="R14" s="219" t="s">
        <v>59</v>
      </c>
      <c r="S14" s="182"/>
      <c r="T14" s="171"/>
    </row>
    <row r="15" spans="1:22" ht="24" customHeight="1" x14ac:dyDescent="0.35">
      <c r="A15" s="182"/>
      <c r="B15" s="566"/>
      <c r="C15" s="591"/>
      <c r="D15" s="592"/>
      <c r="E15" s="592"/>
      <c r="F15" s="592"/>
      <c r="G15" s="593"/>
      <c r="H15" s="568"/>
      <c r="I15" s="570" t="s">
        <v>5</v>
      </c>
      <c r="J15" s="570"/>
      <c r="K15" s="570"/>
      <c r="L15" s="570"/>
      <c r="M15" s="570" t="s">
        <v>268</v>
      </c>
      <c r="N15" s="570"/>
      <c r="O15" s="213"/>
      <c r="P15" s="530" t="s">
        <v>293</v>
      </c>
      <c r="Q15" s="530"/>
      <c r="R15" s="190" t="str">
        <f>VLOOKUP('ป.พ.6 ภาคเรียนที่ 1'!T5,สรุปผลกิจกรรมพัฒนาผู้เรียน!$B$7:$J$56,5,FALSE)</f>
        <v>ผ่าน</v>
      </c>
      <c r="S15" s="182"/>
      <c r="T15" s="171"/>
    </row>
    <row r="16" spans="1:22" ht="21.75" customHeight="1" x14ac:dyDescent="0.35">
      <c r="A16" s="182"/>
      <c r="B16" s="566"/>
      <c r="C16" s="591"/>
      <c r="D16" s="592"/>
      <c r="E16" s="592"/>
      <c r="F16" s="592"/>
      <c r="G16" s="593"/>
      <c r="H16" s="568"/>
      <c r="I16" s="570" t="s">
        <v>237</v>
      </c>
      <c r="J16" s="570"/>
      <c r="K16" s="570" t="s">
        <v>238</v>
      </c>
      <c r="L16" s="570"/>
      <c r="M16" s="570"/>
      <c r="N16" s="570"/>
      <c r="O16" s="214"/>
      <c r="P16" s="532" t="s">
        <v>232</v>
      </c>
      <c r="Q16" s="532"/>
      <c r="R16" s="527" t="str">
        <f>VLOOKUP('ป.พ.6 ภาคเรียนที่ 1'!T5,สรุปผลกิจกรรมพัฒนาผู้เรียน!$B$7:$J$56,8,FALSE)</f>
        <v>ผ่าน</v>
      </c>
      <c r="S16" s="182"/>
      <c r="T16" s="171"/>
    </row>
    <row r="17" spans="1:21" ht="21" customHeight="1" x14ac:dyDescent="0.35">
      <c r="A17" s="182"/>
      <c r="B17" s="569" t="s">
        <v>226</v>
      </c>
      <c r="C17" s="569"/>
      <c r="D17" s="569"/>
      <c r="E17" s="569"/>
      <c r="F17" s="569"/>
      <c r="G17" s="569"/>
      <c r="H17" s="569"/>
      <c r="I17" s="569"/>
      <c r="J17" s="569"/>
      <c r="K17" s="569"/>
      <c r="L17" s="569"/>
      <c r="M17" s="315"/>
      <c r="N17" s="316"/>
      <c r="O17" s="215"/>
      <c r="P17" s="529" t="str">
        <f>VLOOKUP('ป.พ.6 ภาคเรียนที่ 1'!T5,สรุปผลกิจกรรมพัฒนาผู้เรียน!$B$7:$J$56,9,FALSE)</f>
        <v>A-math</v>
      </c>
      <c r="Q17" s="529"/>
      <c r="R17" s="528"/>
      <c r="S17" s="182"/>
      <c r="T17" s="171"/>
    </row>
    <row r="18" spans="1:21" ht="18" customHeight="1" x14ac:dyDescent="0.35">
      <c r="A18" s="182"/>
      <c r="B18" s="199" t="str">
        <f>[8]data!$H$9</f>
        <v>ท15101</v>
      </c>
      <c r="C18" s="536" t="s">
        <v>10</v>
      </c>
      <c r="D18" s="537"/>
      <c r="E18" s="537"/>
      <c r="F18" s="537"/>
      <c r="G18" s="538"/>
      <c r="H18" s="209">
        <f>สรุปผลการเรียนรู้!I7*40</f>
        <v>160</v>
      </c>
      <c r="I18" s="541">
        <v>100</v>
      </c>
      <c r="J18" s="542"/>
      <c r="K18" s="539">
        <f>VLOOKUP('ป.พ.6 ภาคเรียนที่ 1'!T5,สรุปผลการเรียนรู้!B8:BT57,5,FALSE)</f>
        <v>72.180000000000007</v>
      </c>
      <c r="L18" s="540"/>
      <c r="M18" s="317"/>
      <c r="N18" s="318"/>
      <c r="O18" s="213"/>
      <c r="P18" s="530" t="s">
        <v>50</v>
      </c>
      <c r="Q18" s="530"/>
      <c r="R18" s="190" t="str">
        <f>VLOOKUP('ป.พ.6 ภาคเรียนที่ 1'!T5,สรุปผลกิจกรรมพัฒนาผู้เรียน!$B$7:$J$56,6,FALSE)</f>
        <v>ผ่าน</v>
      </c>
      <c r="S18" s="182"/>
      <c r="T18" s="171"/>
    </row>
    <row r="19" spans="1:21" ht="18" customHeight="1" x14ac:dyDescent="0.35">
      <c r="A19" s="200"/>
      <c r="B19" s="199" t="str">
        <f>[9]data!$H$9</f>
        <v>ว15101</v>
      </c>
      <c r="C19" s="536" t="s">
        <v>14</v>
      </c>
      <c r="D19" s="537"/>
      <c r="E19" s="537"/>
      <c r="F19" s="537"/>
      <c r="G19" s="538"/>
      <c r="H19" s="209">
        <f>สรุปผลการเรียนรู้!M7*40</f>
        <v>240</v>
      </c>
      <c r="I19" s="541">
        <v>100</v>
      </c>
      <c r="J19" s="542"/>
      <c r="K19" s="539">
        <f>VLOOKUP('ป.พ.6 ภาคเรียนที่ 1'!T5,สรุปผลการเรียนรู้!B8:BT57,9,FALSE)</f>
        <v>72.180000000000007</v>
      </c>
      <c r="L19" s="540"/>
      <c r="M19" s="317"/>
      <c r="N19" s="318"/>
      <c r="O19" s="214"/>
      <c r="P19" s="532" t="s">
        <v>234</v>
      </c>
      <c r="Q19" s="532"/>
      <c r="R19" s="527" t="str">
        <f>VLOOKUP('ป.พ.6 ภาคเรียนที่ 1'!T5,สรุปผลกิจกรรมพัฒนาผู้เรียน!$B$7:$J$56,7,FALSE)</f>
        <v>ผ่าน</v>
      </c>
      <c r="T19" s="171"/>
    </row>
    <row r="20" spans="1:21" ht="18" customHeight="1" x14ac:dyDescent="0.35">
      <c r="A20" s="200"/>
      <c r="B20" s="199" t="str">
        <f>[10]data!$H$9</f>
        <v>ว15101</v>
      </c>
      <c r="C20" s="565" t="s">
        <v>266</v>
      </c>
      <c r="D20" s="537"/>
      <c r="E20" s="537"/>
      <c r="F20" s="537"/>
      <c r="G20" s="538"/>
      <c r="H20" s="209">
        <f>สรุปผลการเรียนรู้!R7*40</f>
        <v>80</v>
      </c>
      <c r="I20" s="541">
        <v>100</v>
      </c>
      <c r="J20" s="542"/>
      <c r="K20" s="539">
        <f>VLOOKUP('ป.พ.6 ภาคเรียนที่ 1'!T5,สรุปผลการเรียนรู้!B8:BT57,14,FALSE)</f>
        <v>72.180000000000007</v>
      </c>
      <c r="L20" s="540"/>
      <c r="M20" s="317"/>
      <c r="N20" s="318"/>
      <c r="O20" s="212"/>
      <c r="P20" s="602" t="s">
        <v>235</v>
      </c>
      <c r="Q20" s="603"/>
      <c r="R20" s="528"/>
      <c r="T20" s="171"/>
    </row>
    <row r="21" spans="1:21" ht="18" customHeight="1" x14ac:dyDescent="0.35">
      <c r="A21" s="200"/>
      <c r="B21" s="199" t="str">
        <f>[11]data!$H$9</f>
        <v>ส15101</v>
      </c>
      <c r="C21" s="563" t="s">
        <v>114</v>
      </c>
      <c r="D21" s="534"/>
      <c r="E21" s="534"/>
      <c r="F21" s="534"/>
      <c r="G21" s="535"/>
      <c r="H21" s="209">
        <f>สรุปผลการเรียนรู้!V7*40</f>
        <v>160</v>
      </c>
      <c r="I21" s="541">
        <v>100</v>
      </c>
      <c r="J21" s="542"/>
      <c r="K21" s="539">
        <f>VLOOKUP('ป.พ.6 ภาคเรียนที่ 1'!T5,สรุปผลการเรียนรู้!B8:BT57,18,FALSE)</f>
        <v>72.180000000000007</v>
      </c>
      <c r="L21" s="540"/>
      <c r="M21" s="317"/>
      <c r="N21" s="318"/>
      <c r="O21" s="212"/>
      <c r="P21" s="531" t="s">
        <v>236</v>
      </c>
      <c r="Q21" s="531"/>
      <c r="R21" s="204" t="str">
        <f>IF(AND(R15="ผ่าน",R16="ผ่าน",R18="ผ่าน",R19="ผ่าน"),"ผ่าน","ไม่ผ่าน")</f>
        <v>ผ่าน</v>
      </c>
      <c r="T21" s="171"/>
    </row>
    <row r="22" spans="1:21" ht="18" customHeight="1" x14ac:dyDescent="0.35">
      <c r="A22" s="200"/>
      <c r="B22" s="199" t="str">
        <f>[12]data!$H$9</f>
        <v>ส15102</v>
      </c>
      <c r="C22" s="536" t="s">
        <v>20</v>
      </c>
      <c r="D22" s="537"/>
      <c r="E22" s="537"/>
      <c r="F22" s="537"/>
      <c r="G22" s="538"/>
      <c r="H22" s="209">
        <f>สรุปผลการเรียนรู้!Z7*40</f>
        <v>40</v>
      </c>
      <c r="I22" s="541">
        <v>100</v>
      </c>
      <c r="J22" s="542"/>
      <c r="K22" s="539">
        <f>VLOOKUP('ป.พ.6 ภาคเรียนที่ 1'!T5,สรุปผลการเรียนรู้!B8:BT57,22,FALSE)</f>
        <v>72.180000000000007</v>
      </c>
      <c r="L22" s="540"/>
      <c r="M22" s="317"/>
      <c r="N22" s="318"/>
      <c r="O22" s="216"/>
      <c r="P22" s="616"/>
      <c r="Q22" s="616"/>
      <c r="R22" s="223"/>
      <c r="T22" s="171"/>
    </row>
    <row r="23" spans="1:21" ht="18" customHeight="1" x14ac:dyDescent="0.35">
      <c r="A23" s="200"/>
      <c r="B23" s="199" t="str">
        <f>[17]data!$H$9</f>
        <v>พ15101</v>
      </c>
      <c r="C23" s="536" t="s">
        <v>17</v>
      </c>
      <c r="D23" s="537"/>
      <c r="E23" s="537"/>
      <c r="F23" s="537"/>
      <c r="G23" s="538"/>
      <c r="H23" s="209">
        <f>สรุปผลการเรียนรู้!AD7*40</f>
        <v>40</v>
      </c>
      <c r="I23" s="541">
        <v>100</v>
      </c>
      <c r="J23" s="542"/>
      <c r="K23" s="539">
        <f>VLOOKUP('ป.พ.6 ภาคเรียนที่ 1'!T5,สรุปผลการเรียนรู้!B8:BT57,26,FALSE)</f>
        <v>72.180000000000007</v>
      </c>
      <c r="L23" s="540"/>
      <c r="M23" s="317"/>
      <c r="N23" s="318"/>
      <c r="O23" s="216"/>
      <c r="P23" s="543" t="s">
        <v>227</v>
      </c>
      <c r="Q23" s="544"/>
      <c r="R23" s="545"/>
      <c r="T23" s="171"/>
    </row>
    <row r="24" spans="1:21" ht="18" customHeight="1" x14ac:dyDescent="0.35">
      <c r="A24" s="200"/>
      <c r="B24" s="199" t="str">
        <f>[14]data!$H$9</f>
        <v>ศ15101</v>
      </c>
      <c r="C24" s="536" t="s">
        <v>18</v>
      </c>
      <c r="D24" s="537"/>
      <c r="E24" s="537"/>
      <c r="F24" s="537"/>
      <c r="G24" s="538"/>
      <c r="H24" s="209">
        <f>สรุปผลการเรียนรู้!AH7*40</f>
        <v>40</v>
      </c>
      <c r="I24" s="541">
        <v>100</v>
      </c>
      <c r="J24" s="542"/>
      <c r="K24" s="539">
        <f>VLOOKUP('ป.พ.6 ภาคเรียนที่ 1'!T5,สรุปผลการเรียนรู้!B8:BT57,30,FALSE)</f>
        <v>72.180000000000007</v>
      </c>
      <c r="L24" s="540"/>
      <c r="M24" s="317"/>
      <c r="N24" s="318"/>
      <c r="O24" s="216"/>
      <c r="P24" s="546" t="str">
        <f>VLOOKUP('ป.พ.6 ภาคเรียนที่ 1'!C12,'สรุปผลการอ่าน คิดวิเคราะห์ เขีย'!A7:Q48,17)</f>
        <v>ไม่ผ่าน</v>
      </c>
      <c r="Q24" s="547"/>
      <c r="R24" s="548"/>
      <c r="T24" s="171"/>
    </row>
    <row r="25" spans="1:21" ht="18" customHeight="1" x14ac:dyDescent="0.35">
      <c r="A25" s="200"/>
      <c r="B25" s="199" t="str">
        <f>[15]data!$H$9</f>
        <v>ว15101</v>
      </c>
      <c r="C25" s="533" t="s">
        <v>267</v>
      </c>
      <c r="D25" s="534"/>
      <c r="E25" s="534"/>
      <c r="F25" s="534"/>
      <c r="G25" s="535"/>
      <c r="H25" s="209">
        <f>สรุปผลการเรียนรู้!AL7*40</f>
        <v>40</v>
      </c>
      <c r="I25" s="541">
        <v>100</v>
      </c>
      <c r="J25" s="542"/>
      <c r="K25" s="539">
        <f>VLOOKUP('ป.พ.6 ภาคเรียนที่ 1'!T5,สรุปผลการเรียนรู้!B8:BT57,34,FALSE)</f>
        <v>72.180000000000007</v>
      </c>
      <c r="L25" s="540"/>
      <c r="M25" s="317"/>
      <c r="N25" s="318"/>
      <c r="O25" s="216"/>
      <c r="P25" s="549" t="s">
        <v>55</v>
      </c>
      <c r="Q25" s="550"/>
      <c r="R25" s="551"/>
      <c r="T25" s="171"/>
    </row>
    <row r="26" spans="1:21" ht="18" customHeight="1" x14ac:dyDescent="0.35">
      <c r="A26" s="200"/>
      <c r="B26" s="199" t="str">
        <f>[16]data!$H$9</f>
        <v>อ15101</v>
      </c>
      <c r="C26" s="536" t="s">
        <v>19</v>
      </c>
      <c r="D26" s="537"/>
      <c r="E26" s="537"/>
      <c r="F26" s="537"/>
      <c r="G26" s="538"/>
      <c r="H26" s="209">
        <f>สรุปผลการเรียนรู้!AQ7*40</f>
        <v>120</v>
      </c>
      <c r="I26" s="541">
        <v>100</v>
      </c>
      <c r="J26" s="542"/>
      <c r="K26" s="539">
        <f>VLOOKUP('ป.พ.6 ภาคเรียนที่ 1'!T5,สรุปผลการเรียนรู้!B8:BT57,39,FALSE)</f>
        <v>72.180000000000007</v>
      </c>
      <c r="L26" s="577"/>
      <c r="M26" s="317"/>
      <c r="N26" s="318"/>
      <c r="O26" s="216"/>
      <c r="P26" s="524" t="str">
        <f>VLOOKUP('ป.พ.6 ภาคเรียนที่ 1'!C12,สรุปผลการประเมินคุณลักษณะ!A7:AI56,17)</f>
        <v>ดี</v>
      </c>
      <c r="Q26" s="525"/>
      <c r="R26" s="526"/>
      <c r="T26" s="171"/>
    </row>
    <row r="27" spans="1:21" ht="19.5" customHeight="1" x14ac:dyDescent="0.35">
      <c r="A27" s="200"/>
      <c r="B27" s="575" t="s">
        <v>113</v>
      </c>
      <c r="C27" s="576"/>
      <c r="D27" s="576"/>
      <c r="E27" s="576"/>
      <c r="F27" s="576"/>
      <c r="G27" s="208"/>
      <c r="H27" s="201"/>
      <c r="I27" s="201"/>
      <c r="J27" s="201"/>
      <c r="K27" s="269"/>
      <c r="L27" s="270"/>
      <c r="M27" s="317"/>
      <c r="N27" s="318"/>
      <c r="P27" s="582"/>
      <c r="Q27" s="582"/>
      <c r="R27" s="319"/>
      <c r="T27" s="171"/>
      <c r="U27" s="171">
        <v>1</v>
      </c>
    </row>
    <row r="28" spans="1:21" ht="19.5" customHeight="1" x14ac:dyDescent="0.35">
      <c r="A28" s="200"/>
      <c r="B28" s="276" t="str">
        <f>IF(C28&lt;&gt;"-",[3]data!$H$9,"-")</f>
        <v>l13321</v>
      </c>
      <c r="C28" s="578" t="str">
        <f>สรุปผลการเรียนรู้!AR4</f>
        <v>มวังศิลา</v>
      </c>
      <c r="D28" s="579"/>
      <c r="E28" s="579"/>
      <c r="F28" s="579"/>
      <c r="G28" s="580"/>
      <c r="H28" s="274">
        <f>IF(สรุปผลการเรียนรู้!AR4&lt;&gt;"-",สรุปผลการเรียนรู้!AU7*40,"-")</f>
        <v>40</v>
      </c>
      <c r="I28" s="541">
        <f>IF(C28&lt;&gt;"-",100,"-")</f>
        <v>100</v>
      </c>
      <c r="J28" s="542"/>
      <c r="K28" s="539">
        <f>VLOOKUP('ป.พ.6 ภาคเรียนที่ 1'!T5,สรุปผลการเรียนรู้!B6:BT55,43,FALSE)</f>
        <v>72.180000000000007</v>
      </c>
      <c r="L28" s="581"/>
      <c r="M28" s="317"/>
      <c r="N28" s="318"/>
      <c r="P28" s="583"/>
      <c r="Q28" s="583"/>
      <c r="R28" s="320"/>
      <c r="T28" s="171"/>
    </row>
    <row r="29" spans="1:21" ht="19.5" customHeight="1" x14ac:dyDescent="0.35">
      <c r="A29" s="200"/>
      <c r="B29" s="276" t="str">
        <f>IF(C29&lt;&gt;"-",[4]data!$H$9,"-")</f>
        <v>p123658</v>
      </c>
      <c r="C29" s="578" t="str">
        <f>สรุปผลการเรียนรู้!AV4</f>
        <v>มวังศิลา</v>
      </c>
      <c r="D29" s="579"/>
      <c r="E29" s="579"/>
      <c r="F29" s="579"/>
      <c r="G29" s="580"/>
      <c r="H29" s="274">
        <f>IF(สรุปผลการเรียนรู้!AV4&lt;&gt;"-",สรุปผลการเรียนรู้!AY7*40,"-")</f>
        <v>40</v>
      </c>
      <c r="I29" s="541">
        <f>IF(C29&lt;&gt;"-",100,"-")</f>
        <v>100</v>
      </c>
      <c r="J29" s="542"/>
      <c r="K29" s="539">
        <f>VLOOKUP('ป.พ.6 ภาคเรียนที่ 1'!T5,สรุปผลการเรียนรู้!B7:BT56,47,FALSE)</f>
        <v>72.180000000000007</v>
      </c>
      <c r="L29" s="581"/>
      <c r="M29" s="317"/>
      <c r="N29" s="318"/>
      <c r="P29" s="277"/>
      <c r="Q29" s="277"/>
      <c r="R29" s="278"/>
      <c r="T29" s="171"/>
    </row>
    <row r="30" spans="1:21" ht="19.5" customHeight="1" x14ac:dyDescent="0.35">
      <c r="A30" s="200"/>
      <c r="B30" s="276">
        <f>IF(C30&lt;&gt;"-",[5]data!$H$9,"-")</f>
        <v>326536</v>
      </c>
      <c r="C30" s="578" t="str">
        <f>สรุปผลการเรียนรู้!AZ4</f>
        <v>มวังศิลา</v>
      </c>
      <c r="D30" s="579"/>
      <c r="E30" s="579"/>
      <c r="F30" s="579"/>
      <c r="G30" s="580"/>
      <c r="H30" s="274">
        <f>IF(สรุปผลการเรียนรู้!AZ4&lt;&gt;"-",สรุปผลการเรียนรู้!BC7*40,"-")</f>
        <v>40</v>
      </c>
      <c r="I30" s="541">
        <f>IF(C30&lt;&gt;"-",100,"-")</f>
        <v>100</v>
      </c>
      <c r="J30" s="542"/>
      <c r="K30" s="539">
        <f>VLOOKUP('ป.พ.6 ภาคเรียนที่ 1'!T5,สรุปผลการเรียนรู้!B7:BT56,51,FALSE)</f>
        <v>72.180000000000007</v>
      </c>
      <c r="L30" s="581"/>
      <c r="M30" s="317"/>
      <c r="N30" s="318"/>
      <c r="P30" s="288"/>
      <c r="Q30" s="288"/>
      <c r="R30" s="288"/>
      <c r="T30" s="171"/>
    </row>
    <row r="31" spans="1:21" ht="19.5" customHeight="1" x14ac:dyDescent="0.35">
      <c r="A31" s="200"/>
      <c r="B31" s="276" t="str">
        <f>IF(C31&lt;&gt;"-",[6]data!$H$9,"-")</f>
        <v>ว44444</v>
      </c>
      <c r="C31" s="578" t="str">
        <f>สรุปผลการเรียนรู้!BD4</f>
        <v>มวังศิลา</v>
      </c>
      <c r="D31" s="579"/>
      <c r="E31" s="579"/>
      <c r="F31" s="579"/>
      <c r="G31" s="580"/>
      <c r="H31" s="324">
        <f>IF(สรุปผลการเรียนรู้!BD4&lt;&gt;"-",สรุปผลการเรียนรู้!BG7*40,"-")</f>
        <v>40</v>
      </c>
      <c r="I31" s="541">
        <f>IF(C31&lt;&gt;"-",100,"-")</f>
        <v>100</v>
      </c>
      <c r="J31" s="542"/>
      <c r="K31" s="539">
        <f>VLOOKUP('ป.พ.6 ภาคเรียนที่ 1'!T5,สรุปผลการเรียนรู้!B7:BT56,55,FALSE)</f>
        <v>72.180000000000007</v>
      </c>
      <c r="L31" s="581"/>
      <c r="M31" s="317"/>
      <c r="N31" s="318"/>
      <c r="P31" s="288"/>
      <c r="Q31" s="288"/>
      <c r="R31" s="288"/>
      <c r="T31" s="171"/>
    </row>
    <row r="32" spans="1:21" ht="19.5" customHeight="1" x14ac:dyDescent="0.35">
      <c r="A32" s="200"/>
      <c r="B32" s="276" t="str">
        <f>IF(C32&lt;&gt;"-",[7]data!$H$9,"-")</f>
        <v>-</v>
      </c>
      <c r="C32" s="578" t="str">
        <f>สรุปผลการเรียนรู้!BI4</f>
        <v>-</v>
      </c>
      <c r="D32" s="579"/>
      <c r="E32" s="579"/>
      <c r="F32" s="579"/>
      <c r="G32" s="580"/>
      <c r="H32" s="274" t="str">
        <f>IF(สรุปผลการเรียนรู้!BI4&lt;&gt;"-",สรุปผลการเรียนรู้!BG7*40,"-")</f>
        <v>-</v>
      </c>
      <c r="I32" s="541" t="str">
        <f>IF(C32&lt;&gt;"-",100,"-")</f>
        <v>-</v>
      </c>
      <c r="J32" s="542"/>
      <c r="K32" s="539" t="str">
        <f>VLOOKUP('ป.พ.6 ภาคเรียนที่ 1'!T5,สรุปผลการเรียนรู้!B7:BT56,60,FALSE)</f>
        <v/>
      </c>
      <c r="L32" s="581"/>
      <c r="M32" s="317"/>
      <c r="N32" s="318"/>
      <c r="P32" s="615"/>
      <c r="Q32" s="615"/>
      <c r="R32" s="615"/>
      <c r="T32" s="171"/>
    </row>
    <row r="33" spans="1:21" ht="3.75" customHeight="1" x14ac:dyDescent="0.35">
      <c r="A33" s="200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3"/>
      <c r="M33" s="203"/>
      <c r="N33" s="203"/>
      <c r="P33" s="288"/>
      <c r="Q33" s="288"/>
      <c r="R33" s="288"/>
      <c r="T33" s="171"/>
    </row>
    <row r="34" spans="1:21" ht="18" customHeight="1" x14ac:dyDescent="0.35">
      <c r="A34" s="200"/>
      <c r="B34" s="572" t="s">
        <v>230</v>
      </c>
      <c r="C34" s="572"/>
      <c r="D34" s="572"/>
      <c r="E34" s="572"/>
      <c r="F34" s="572"/>
      <c r="G34" s="572"/>
      <c r="H34" s="572"/>
      <c r="I34" s="524">
        <f>สรุปผลการเรียนรู้!BM7</f>
        <v>1300</v>
      </c>
      <c r="J34" s="526"/>
      <c r="K34" s="573">
        <f>VLOOKUP('ป.พ.6 ภาคเรียนที่ 1'!T5,สรุปผลการเรียนรู้!B8:BT57,64,FALSE)</f>
        <v>938.34000000000037</v>
      </c>
      <c r="L34" s="574"/>
      <c r="M34" s="573">
        <f>VLOOKUP('ป.พ.6 ภาคเรียนที่ 1'!T5,สรุปผลการเรียนรู้!B8:BT57,65,FALSE)</f>
        <v>72.180000000000035</v>
      </c>
      <c r="N34" s="574"/>
      <c r="P34" s="614"/>
      <c r="Q34" s="614"/>
      <c r="R34" s="287"/>
      <c r="T34" s="171"/>
      <c r="U34" s="171" t="s">
        <v>49</v>
      </c>
    </row>
    <row r="35" spans="1:21" ht="21" customHeight="1" x14ac:dyDescent="0.35">
      <c r="B35" s="217"/>
      <c r="C35" s="217"/>
      <c r="D35" s="217"/>
      <c r="E35" s="217"/>
      <c r="F35" s="217"/>
      <c r="G35" s="218"/>
      <c r="H35" s="218"/>
      <c r="I35" s="218"/>
      <c r="J35" s="218"/>
      <c r="K35" s="217"/>
      <c r="L35" s="217"/>
      <c r="M35" s="217"/>
      <c r="N35" s="218"/>
      <c r="P35" s="288"/>
      <c r="Q35" s="288"/>
      <c r="R35" s="288"/>
    </row>
    <row r="36" spans="1:21" ht="21" customHeight="1" x14ac:dyDescent="0.35">
      <c r="B36" s="334"/>
      <c r="C36" s="334"/>
      <c r="D36" s="334"/>
      <c r="E36" s="334"/>
      <c r="F36" s="334"/>
      <c r="G36" s="335"/>
      <c r="H36" s="335"/>
      <c r="I36" s="335"/>
      <c r="J36" s="335"/>
      <c r="K36" s="334"/>
      <c r="L36" s="334"/>
      <c r="M36" s="334"/>
      <c r="N36" s="335"/>
      <c r="P36" s="288"/>
      <c r="Q36" s="288"/>
      <c r="R36" s="288"/>
    </row>
    <row r="37" spans="1:21" ht="21" customHeight="1" x14ac:dyDescent="0.4">
      <c r="B37" s="286"/>
      <c r="C37" s="286"/>
      <c r="D37" s="289"/>
      <c r="E37" s="289"/>
      <c r="F37" s="289"/>
      <c r="G37" s="289"/>
      <c r="H37" s="289"/>
      <c r="I37" s="289"/>
      <c r="J37" s="286"/>
      <c r="K37" s="286"/>
      <c r="L37" s="288"/>
      <c r="M37" s="288"/>
      <c r="N37" s="290"/>
      <c r="O37" s="46"/>
      <c r="P37" s="285"/>
      <c r="Q37" s="285"/>
      <c r="R37" s="285"/>
    </row>
    <row r="38" spans="1:21" ht="21" customHeight="1" x14ac:dyDescent="0.4">
      <c r="C38" s="287"/>
      <c r="D38" s="613" t="str">
        <f>"("&amp;N7&amp;")"</f>
        <v>(นายศรายุทธ อัจกลับ)</v>
      </c>
      <c r="E38" s="613"/>
      <c r="F38" s="613"/>
      <c r="G38" s="613"/>
      <c r="H38" s="613"/>
      <c r="I38" s="613"/>
      <c r="J38" s="291"/>
      <c r="K38" s="291"/>
      <c r="L38" s="291"/>
      <c r="M38" s="291"/>
      <c r="N38" s="291"/>
      <c r="O38" s="46"/>
      <c r="P38" s="609" t="s">
        <v>303</v>
      </c>
      <c r="Q38" s="610"/>
      <c r="R38" s="610"/>
    </row>
    <row r="39" spans="1:21" x14ac:dyDescent="0.35">
      <c r="C39" s="265"/>
      <c r="D39" s="611" t="s">
        <v>52</v>
      </c>
      <c r="E39" s="611"/>
      <c r="F39" s="611"/>
      <c r="G39" s="611"/>
      <c r="H39" s="611"/>
      <c r="I39" s="611"/>
      <c r="J39" s="171"/>
      <c r="K39" s="171"/>
      <c r="L39" s="292"/>
      <c r="M39" s="292"/>
      <c r="N39" s="292"/>
      <c r="O39" s="292"/>
      <c r="P39" s="611"/>
      <c r="Q39" s="612"/>
      <c r="R39" s="612"/>
    </row>
  </sheetData>
  <sheetProtection algorithmName="SHA-512" hashValue="7ZKJ/7wKYLMTHvOJqpwEXbsJgPrPy/JcBsaB2FEg7AE2nhAzZvs3Tj4N3OX432zh1lG749fPo/5p0vByGDszNA==" saltValue="pEiSDCTbIu12D2WupXvFVQ==" spinCount="100000" sheet="1" objects="1" scenarios="1" selectLockedCells="1"/>
  <dataConsolidate/>
  <mergeCells count="101">
    <mergeCell ref="M34:N34"/>
    <mergeCell ref="K20:L20"/>
    <mergeCell ref="K21:L21"/>
    <mergeCell ref="K22:L22"/>
    <mergeCell ref="P38:R38"/>
    <mergeCell ref="P39:R39"/>
    <mergeCell ref="D38:I38"/>
    <mergeCell ref="D39:I39"/>
    <mergeCell ref="P34:Q34"/>
    <mergeCell ref="P32:R32"/>
    <mergeCell ref="P22:Q22"/>
    <mergeCell ref="C32:G32"/>
    <mergeCell ref="I32:J32"/>
    <mergeCell ref="K32:L32"/>
    <mergeCell ref="C29:G29"/>
    <mergeCell ref="I29:J29"/>
    <mergeCell ref="K29:L29"/>
    <mergeCell ref="C30:G30"/>
    <mergeCell ref="I30:J30"/>
    <mergeCell ref="K30:L30"/>
    <mergeCell ref="C28:G28"/>
    <mergeCell ref="I28:J28"/>
    <mergeCell ref="K28:L28"/>
    <mergeCell ref="P27:Q27"/>
    <mergeCell ref="P28:Q28"/>
    <mergeCell ref="S5:S6"/>
    <mergeCell ref="T5:T6"/>
    <mergeCell ref="K18:L18"/>
    <mergeCell ref="K19:L19"/>
    <mergeCell ref="C10:H10"/>
    <mergeCell ref="M15:N16"/>
    <mergeCell ref="I18:J18"/>
    <mergeCell ref="C14:G16"/>
    <mergeCell ref="C18:G18"/>
    <mergeCell ref="J10:K11"/>
    <mergeCell ref="L10:M11"/>
    <mergeCell ref="P20:Q20"/>
    <mergeCell ref="R16:R17"/>
    <mergeCell ref="C9:H9"/>
    <mergeCell ref="J9:K9"/>
    <mergeCell ref="L9:M9"/>
    <mergeCell ref="O9:P9"/>
    <mergeCell ref="I14:N14"/>
    <mergeCell ref="O10:P11"/>
    <mergeCell ref="B34:H34"/>
    <mergeCell ref="K34:L34"/>
    <mergeCell ref="B27:F27"/>
    <mergeCell ref="I26:J26"/>
    <mergeCell ref="K26:L26"/>
    <mergeCell ref="I23:J23"/>
    <mergeCell ref="I24:J24"/>
    <mergeCell ref="I25:J25"/>
    <mergeCell ref="I21:J21"/>
    <mergeCell ref="C26:G26"/>
    <mergeCell ref="C31:G31"/>
    <mergeCell ref="I31:J31"/>
    <mergeCell ref="K31:L31"/>
    <mergeCell ref="I34:J34"/>
    <mergeCell ref="S2:T4"/>
    <mergeCell ref="B3:R3"/>
    <mergeCell ref="B4:R4"/>
    <mergeCell ref="B5:R5"/>
    <mergeCell ref="B7:D7"/>
    <mergeCell ref="E6:H6"/>
    <mergeCell ref="N7:R7"/>
    <mergeCell ref="E7:F7"/>
    <mergeCell ref="C22:G22"/>
    <mergeCell ref="N10:N11"/>
    <mergeCell ref="C21:G21"/>
    <mergeCell ref="C11:H11"/>
    <mergeCell ref="C19:G19"/>
    <mergeCell ref="C20:G20"/>
    <mergeCell ref="B14:B16"/>
    <mergeCell ref="H14:H16"/>
    <mergeCell ref="B17:L17"/>
    <mergeCell ref="I15:L15"/>
    <mergeCell ref="I16:J16"/>
    <mergeCell ref="K16:L16"/>
    <mergeCell ref="P14:Q14"/>
    <mergeCell ref="P15:Q15"/>
    <mergeCell ref="P16:Q16"/>
    <mergeCell ref="R19:R20"/>
    <mergeCell ref="P26:R26"/>
    <mergeCell ref="R10:R11"/>
    <mergeCell ref="P17:Q17"/>
    <mergeCell ref="P18:Q18"/>
    <mergeCell ref="P21:Q21"/>
    <mergeCell ref="P19:Q19"/>
    <mergeCell ref="C25:G25"/>
    <mergeCell ref="C24:G24"/>
    <mergeCell ref="C23:G23"/>
    <mergeCell ref="Q10:Q11"/>
    <mergeCell ref="K23:L23"/>
    <mergeCell ref="K24:L24"/>
    <mergeCell ref="K25:L25"/>
    <mergeCell ref="I22:J22"/>
    <mergeCell ref="I19:J19"/>
    <mergeCell ref="I20:J20"/>
    <mergeCell ref="P23:R23"/>
    <mergeCell ref="P24:R24"/>
    <mergeCell ref="P25:R25"/>
  </mergeCells>
  <pageMargins left="0.31496062992125984" right="0.15748031496062992" top="0.35433070866141736" bottom="0.27559055118110237" header="0.23622047244094491" footer="0.19685039370078741"/>
  <pageSetup paperSize="13" scale="83" orientation="portrait" horizont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data!$B$4:$B$53</xm:f>
          </x14:formula1>
          <xm:sqref>T5:T6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5"/>
  <sheetViews>
    <sheetView showGridLines="0" topLeftCell="A6" zoomScaleNormal="100" zoomScaleSheetLayoutView="100" workbookViewId="0">
      <selection activeCell="K16" sqref="K16:R16"/>
    </sheetView>
  </sheetViews>
  <sheetFormatPr defaultColWidth="9" defaultRowHeight="21" x14ac:dyDescent="0.35"/>
  <cols>
    <col min="1" max="1" width="5.625" style="236" customWidth="1"/>
    <col min="2" max="2" width="6.375" style="236" customWidth="1"/>
    <col min="3" max="6" width="4.25" style="236" customWidth="1"/>
    <col min="7" max="7" width="4.375" style="236" customWidth="1"/>
    <col min="8" max="8" width="4.375" style="237" customWidth="1"/>
    <col min="9" max="9" width="0.375" style="237" customWidth="1"/>
    <col min="10" max="10" width="2.375" style="237" customWidth="1"/>
    <col min="11" max="12" width="3.125" style="237" customWidth="1"/>
    <col min="13" max="16" width="2.875" style="237" customWidth="1"/>
    <col min="17" max="18" width="3" style="237" customWidth="1"/>
    <col min="19" max="19" width="3.125" style="237" customWidth="1"/>
    <col min="20" max="22" width="3.125" style="236" customWidth="1"/>
    <col min="23" max="24" width="6.375" style="236" customWidth="1"/>
    <col min="25" max="25" width="3.625" style="236" customWidth="1"/>
    <col min="26" max="26" width="9" style="236"/>
    <col min="27" max="27" width="9" style="236" hidden="1" customWidth="1"/>
    <col min="28" max="29" width="9" style="236"/>
    <col min="30" max="31" width="9" style="236" hidden="1" customWidth="1"/>
    <col min="32" max="16384" width="9" style="236"/>
  </cols>
  <sheetData>
    <row r="1" spans="1:31" s="1" customFormat="1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52"/>
      <c r="T1" s="352"/>
      <c r="U1" s="352"/>
      <c r="V1" s="339"/>
      <c r="W1" s="339"/>
      <c r="X1" s="339"/>
    </row>
    <row r="2" spans="1:31" ht="19.5" customHeight="1" x14ac:dyDescent="0.35">
      <c r="X2" s="236" t="s">
        <v>264</v>
      </c>
      <c r="AD2" s="1"/>
      <c r="AE2" s="1"/>
    </row>
    <row r="3" spans="1:31" ht="28.5" customHeight="1" x14ac:dyDescent="0.35">
      <c r="A3" s="556" t="s">
        <v>305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</row>
    <row r="4" spans="1:31" ht="24.75" customHeight="1" x14ac:dyDescent="0.35">
      <c r="A4" s="557" t="s">
        <v>304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AA4" s="236">
        <v>1</v>
      </c>
    </row>
    <row r="5" spans="1:31" ht="24.75" customHeight="1" x14ac:dyDescent="0.35">
      <c r="A5" s="558" t="s">
        <v>211</v>
      </c>
      <c r="B5" s="558"/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AA5" s="236">
        <v>2</v>
      </c>
    </row>
    <row r="6" spans="1:31" ht="33" customHeight="1" x14ac:dyDescent="0.35">
      <c r="D6" s="557" t="s">
        <v>212</v>
      </c>
      <c r="E6" s="557"/>
      <c r="F6" s="557"/>
      <c r="G6" s="557"/>
      <c r="H6" s="246" t="str">
        <f>data!I3</f>
        <v>5/4</v>
      </c>
      <c r="I6" s="245"/>
      <c r="J6" s="557" t="s">
        <v>213</v>
      </c>
      <c r="K6" s="557"/>
      <c r="L6" s="557"/>
      <c r="M6" s="557"/>
      <c r="N6" s="557">
        <f>'ป.พ.6 ภาคเรียนที่ 1'!N6</f>
        <v>2563</v>
      </c>
      <c r="O6" s="557"/>
      <c r="P6" s="557"/>
      <c r="Q6" s="211"/>
      <c r="R6" s="211"/>
      <c r="S6" s="211"/>
      <c r="U6" s="234"/>
      <c r="W6" s="158"/>
      <c r="X6" s="78"/>
    </row>
    <row r="7" spans="1:31" ht="19.5" customHeight="1" x14ac:dyDescent="0.35">
      <c r="A7" s="617" t="s">
        <v>215</v>
      </c>
      <c r="B7" s="617"/>
      <c r="C7" s="617"/>
      <c r="D7" s="562">
        <f>'ป.พ.6 ภาคเรียนที่ 1'!T5</f>
        <v>13649</v>
      </c>
      <c r="E7" s="618"/>
      <c r="F7" s="173"/>
      <c r="G7" s="174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158"/>
      <c r="V7" s="619"/>
      <c r="W7" s="619"/>
      <c r="X7" s="619"/>
    </row>
    <row r="8" spans="1:31" ht="5.25" customHeight="1" x14ac:dyDescent="0.35">
      <c r="A8" s="175"/>
      <c r="B8" s="175"/>
      <c r="C8" s="176"/>
      <c r="D8" s="244"/>
      <c r="E8" s="178"/>
      <c r="F8" s="179"/>
      <c r="G8" s="179"/>
      <c r="H8" s="244"/>
      <c r="I8" s="244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244"/>
      <c r="U8" s="244"/>
      <c r="V8" s="244"/>
      <c r="W8" s="244"/>
      <c r="X8" s="181"/>
    </row>
    <row r="9" spans="1:31" ht="24" customHeight="1" x14ac:dyDescent="0.35">
      <c r="A9" s="243" t="s">
        <v>219</v>
      </c>
      <c r="B9" s="623" t="str">
        <f>'ป.พ.6 ภาคเรียนที่ 1'!C10</f>
        <v>เด็กชายกิตติกวิน</v>
      </c>
      <c r="C9" s="623"/>
      <c r="D9" s="623"/>
      <c r="E9" s="623"/>
      <c r="F9" s="623"/>
      <c r="G9" s="623"/>
      <c r="H9" s="623"/>
      <c r="I9" s="623"/>
      <c r="J9" s="622"/>
      <c r="K9" s="622"/>
      <c r="L9" s="622"/>
      <c r="M9" s="622"/>
      <c r="N9" s="622"/>
      <c r="O9" s="622"/>
      <c r="P9" s="622"/>
      <c r="Q9" s="622"/>
      <c r="R9" s="622"/>
      <c r="S9" s="622"/>
      <c r="T9" s="622"/>
      <c r="U9" s="622"/>
      <c r="V9" s="622"/>
      <c r="W9" s="622"/>
      <c r="X9" s="242"/>
    </row>
    <row r="10" spans="1:31" ht="24" customHeight="1" x14ac:dyDescent="0.35">
      <c r="B10" s="564" t="str">
        <f>'ป.พ.6 ภาคเรียนที่ 1'!C11</f>
        <v>กัลยา</v>
      </c>
      <c r="C10" s="564"/>
      <c r="D10" s="564"/>
      <c r="E10" s="564"/>
      <c r="F10" s="564"/>
      <c r="G10" s="564"/>
      <c r="H10" s="564"/>
      <c r="I10" s="564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</row>
    <row r="11" spans="1:31" ht="24" customHeight="1" x14ac:dyDescent="0.35">
      <c r="A11" s="193" t="s">
        <v>220</v>
      </c>
      <c r="B11" s="235">
        <f>'ป.พ.6 ภาคเรียนที่ 1'!C12</f>
        <v>1</v>
      </c>
      <c r="C11" s="195"/>
      <c r="E11" s="237"/>
      <c r="F11" s="237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</row>
    <row r="12" spans="1:31" ht="34.5" customHeight="1" x14ac:dyDescent="0.35">
      <c r="A12" s="620" t="s">
        <v>263</v>
      </c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</row>
    <row r="13" spans="1:31" ht="8.25" customHeight="1" x14ac:dyDescent="0.35"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AD13" s="336"/>
    </row>
    <row r="14" spans="1:31" ht="30" customHeight="1" x14ac:dyDescent="0.35">
      <c r="A14" s="625" t="s">
        <v>2</v>
      </c>
      <c r="B14" s="639" t="s">
        <v>262</v>
      </c>
      <c r="C14" s="639"/>
      <c r="D14" s="639"/>
      <c r="E14" s="639"/>
      <c r="F14" s="639"/>
      <c r="G14" s="639"/>
      <c r="H14" s="639"/>
      <c r="I14" s="639"/>
      <c r="J14" s="639"/>
      <c r="K14" s="626" t="s">
        <v>261</v>
      </c>
      <c r="L14" s="627"/>
      <c r="M14" s="627"/>
      <c r="N14" s="627"/>
      <c r="O14" s="627"/>
      <c r="P14" s="627"/>
      <c r="Q14" s="627"/>
      <c r="R14" s="628"/>
      <c r="S14" s="636" t="s">
        <v>260</v>
      </c>
      <c r="T14" s="637"/>
      <c r="U14" s="637"/>
      <c r="V14" s="637"/>
      <c r="W14" s="637"/>
      <c r="X14" s="638"/>
      <c r="AD14" s="336"/>
    </row>
    <row r="15" spans="1:31" ht="24.75" customHeight="1" x14ac:dyDescent="0.35">
      <c r="A15" s="625"/>
      <c r="B15" s="639"/>
      <c r="C15" s="639"/>
      <c r="D15" s="639"/>
      <c r="E15" s="639"/>
      <c r="F15" s="639"/>
      <c r="G15" s="639"/>
      <c r="H15" s="639"/>
      <c r="I15" s="639"/>
      <c r="J15" s="639"/>
      <c r="K15" s="629"/>
      <c r="L15" s="630"/>
      <c r="M15" s="630"/>
      <c r="N15" s="630"/>
      <c r="O15" s="630"/>
      <c r="P15" s="630"/>
      <c r="Q15" s="630"/>
      <c r="R15" s="631"/>
      <c r="S15" s="635" t="s">
        <v>259</v>
      </c>
      <c r="T15" s="635"/>
      <c r="U15" s="635" t="s">
        <v>27</v>
      </c>
      <c r="V15" s="635"/>
      <c r="W15" s="240" t="s">
        <v>258</v>
      </c>
      <c r="X15" s="239" t="s">
        <v>257</v>
      </c>
      <c r="AD15" s="336"/>
    </row>
    <row r="16" spans="1:31" ht="22.5" customHeight="1" x14ac:dyDescent="0.35">
      <c r="A16" s="238">
        <v>1</v>
      </c>
      <c r="B16" s="621" t="s">
        <v>256</v>
      </c>
      <c r="C16" s="621"/>
      <c r="D16" s="621"/>
      <c r="E16" s="621"/>
      <c r="F16" s="621"/>
      <c r="G16" s="621"/>
      <c r="H16" s="621"/>
      <c r="I16" s="621"/>
      <c r="J16" s="621"/>
      <c r="K16" s="632" t="s">
        <v>257</v>
      </c>
      <c r="L16" s="633"/>
      <c r="M16" s="633"/>
      <c r="N16" s="633"/>
      <c r="O16" s="633"/>
      <c r="P16" s="633"/>
      <c r="Q16" s="633"/>
      <c r="R16" s="634"/>
      <c r="S16" s="624"/>
      <c r="T16" s="624"/>
      <c r="U16" s="624"/>
      <c r="V16" s="624"/>
      <c r="W16" s="238"/>
      <c r="X16" s="238"/>
      <c r="AD16" s="336" t="s">
        <v>259</v>
      </c>
      <c r="AE16" s="236">
        <f>COUNTIF($K$13:$R$27,(AD16))</f>
        <v>0</v>
      </c>
    </row>
    <row r="17" spans="1:31" ht="22.5" customHeight="1" x14ac:dyDescent="0.35">
      <c r="A17" s="238">
        <v>2</v>
      </c>
      <c r="B17" s="621" t="s">
        <v>255</v>
      </c>
      <c r="C17" s="621"/>
      <c r="D17" s="621"/>
      <c r="E17" s="621"/>
      <c r="F17" s="621"/>
      <c r="G17" s="621"/>
      <c r="H17" s="621"/>
      <c r="I17" s="621"/>
      <c r="J17" s="621"/>
      <c r="K17" s="632" t="s">
        <v>257</v>
      </c>
      <c r="L17" s="633"/>
      <c r="M17" s="633"/>
      <c r="N17" s="633"/>
      <c r="O17" s="633"/>
      <c r="P17" s="633"/>
      <c r="Q17" s="633"/>
      <c r="R17" s="634"/>
      <c r="S17" s="624"/>
      <c r="T17" s="624"/>
      <c r="U17" s="624"/>
      <c r="V17" s="624"/>
      <c r="W17" s="238"/>
      <c r="X17" s="238"/>
      <c r="AD17" s="336" t="s">
        <v>27</v>
      </c>
      <c r="AE17" s="236">
        <f t="shared" ref="AE17:AE19" si="0">COUNTIF($K$13:$R$27,(AD17))</f>
        <v>0</v>
      </c>
    </row>
    <row r="18" spans="1:31" ht="22.5" customHeight="1" x14ac:dyDescent="0.35">
      <c r="A18" s="238">
        <v>3</v>
      </c>
      <c r="B18" s="621" t="s">
        <v>254</v>
      </c>
      <c r="C18" s="621"/>
      <c r="D18" s="621"/>
      <c r="E18" s="621"/>
      <c r="F18" s="621"/>
      <c r="G18" s="621"/>
      <c r="H18" s="621"/>
      <c r="I18" s="621"/>
      <c r="J18" s="621"/>
      <c r="K18" s="632" t="s">
        <v>257</v>
      </c>
      <c r="L18" s="633"/>
      <c r="M18" s="633"/>
      <c r="N18" s="633"/>
      <c r="O18" s="633"/>
      <c r="P18" s="633"/>
      <c r="Q18" s="633"/>
      <c r="R18" s="634"/>
      <c r="S18" s="624"/>
      <c r="T18" s="624"/>
      <c r="U18" s="624"/>
      <c r="V18" s="624"/>
      <c r="W18" s="238"/>
      <c r="X18" s="238"/>
      <c r="AD18" s="336" t="s">
        <v>258</v>
      </c>
      <c r="AE18" s="236">
        <f t="shared" si="0"/>
        <v>0</v>
      </c>
    </row>
    <row r="19" spans="1:31" ht="22.5" customHeight="1" x14ac:dyDescent="0.35">
      <c r="A19" s="238">
        <v>4</v>
      </c>
      <c r="B19" s="640" t="s">
        <v>283</v>
      </c>
      <c r="C19" s="621"/>
      <c r="D19" s="621"/>
      <c r="E19" s="621"/>
      <c r="F19" s="621"/>
      <c r="G19" s="621"/>
      <c r="H19" s="621"/>
      <c r="I19" s="621"/>
      <c r="J19" s="621"/>
      <c r="K19" s="632" t="s">
        <v>257</v>
      </c>
      <c r="L19" s="633"/>
      <c r="M19" s="633"/>
      <c r="N19" s="633"/>
      <c r="O19" s="633"/>
      <c r="P19" s="633"/>
      <c r="Q19" s="633"/>
      <c r="R19" s="634"/>
      <c r="S19" s="624"/>
      <c r="T19" s="624"/>
      <c r="U19" s="624"/>
      <c r="V19" s="624"/>
      <c r="W19" s="238"/>
      <c r="X19" s="238"/>
      <c r="AD19" s="336" t="s">
        <v>257</v>
      </c>
      <c r="AE19" s="236">
        <f t="shared" si="0"/>
        <v>12</v>
      </c>
    </row>
    <row r="20" spans="1:31" ht="22.5" customHeight="1" x14ac:dyDescent="0.35">
      <c r="A20" s="238">
        <v>5</v>
      </c>
      <c r="B20" s="621" t="s">
        <v>253</v>
      </c>
      <c r="C20" s="621"/>
      <c r="D20" s="621"/>
      <c r="E20" s="621"/>
      <c r="F20" s="621"/>
      <c r="G20" s="621"/>
      <c r="H20" s="621"/>
      <c r="I20" s="621"/>
      <c r="J20" s="621"/>
      <c r="K20" s="632" t="s">
        <v>257</v>
      </c>
      <c r="L20" s="633"/>
      <c r="M20" s="633"/>
      <c r="N20" s="633"/>
      <c r="O20" s="633"/>
      <c r="P20" s="633"/>
      <c r="Q20" s="633"/>
      <c r="R20" s="634"/>
      <c r="S20" s="624"/>
      <c r="T20" s="624"/>
      <c r="U20" s="624"/>
      <c r="V20" s="624"/>
      <c r="W20" s="238"/>
      <c r="X20" s="238"/>
      <c r="AE20" s="236">
        <f>MAX(AE16:AE19)</f>
        <v>12</v>
      </c>
    </row>
    <row r="21" spans="1:31" ht="22.5" customHeight="1" x14ac:dyDescent="0.35">
      <c r="A21" s="238">
        <v>6</v>
      </c>
      <c r="B21" s="621" t="s">
        <v>252</v>
      </c>
      <c r="C21" s="621"/>
      <c r="D21" s="621"/>
      <c r="E21" s="621"/>
      <c r="F21" s="621"/>
      <c r="G21" s="621"/>
      <c r="H21" s="621"/>
      <c r="I21" s="621"/>
      <c r="J21" s="621"/>
      <c r="K21" s="632" t="s">
        <v>257</v>
      </c>
      <c r="L21" s="633"/>
      <c r="M21" s="633"/>
      <c r="N21" s="633"/>
      <c r="O21" s="633"/>
      <c r="P21" s="633"/>
      <c r="Q21" s="633"/>
      <c r="R21" s="634"/>
      <c r="S21" s="624"/>
      <c r="T21" s="624"/>
      <c r="U21" s="624"/>
      <c r="V21" s="624"/>
      <c r="W21" s="238"/>
      <c r="X21" s="238"/>
    </row>
    <row r="22" spans="1:31" ht="22.5" customHeight="1" x14ac:dyDescent="0.35">
      <c r="A22" s="238">
        <v>7</v>
      </c>
      <c r="B22" s="621" t="s">
        <v>251</v>
      </c>
      <c r="C22" s="621"/>
      <c r="D22" s="621"/>
      <c r="E22" s="621"/>
      <c r="F22" s="621"/>
      <c r="G22" s="621"/>
      <c r="H22" s="621"/>
      <c r="I22" s="621"/>
      <c r="J22" s="621"/>
      <c r="K22" s="632" t="s">
        <v>257</v>
      </c>
      <c r="L22" s="633"/>
      <c r="M22" s="633"/>
      <c r="N22" s="633"/>
      <c r="O22" s="633"/>
      <c r="P22" s="633"/>
      <c r="Q22" s="633"/>
      <c r="R22" s="634"/>
      <c r="S22" s="624"/>
      <c r="T22" s="624"/>
      <c r="U22" s="624"/>
      <c r="V22" s="624"/>
      <c r="W22" s="238"/>
      <c r="X22" s="238"/>
    </row>
    <row r="23" spans="1:31" ht="22.5" customHeight="1" x14ac:dyDescent="0.35">
      <c r="A23" s="238">
        <v>8</v>
      </c>
      <c r="B23" s="621" t="s">
        <v>250</v>
      </c>
      <c r="C23" s="621"/>
      <c r="D23" s="621"/>
      <c r="E23" s="621"/>
      <c r="F23" s="621"/>
      <c r="G23" s="621"/>
      <c r="H23" s="621"/>
      <c r="I23" s="621"/>
      <c r="J23" s="621"/>
      <c r="K23" s="632" t="s">
        <v>257</v>
      </c>
      <c r="L23" s="633"/>
      <c r="M23" s="633"/>
      <c r="N23" s="633"/>
      <c r="O23" s="633"/>
      <c r="P23" s="633"/>
      <c r="Q23" s="633"/>
      <c r="R23" s="634"/>
      <c r="S23" s="624"/>
      <c r="T23" s="624"/>
      <c r="U23" s="624"/>
      <c r="V23" s="624"/>
      <c r="W23" s="238"/>
      <c r="X23" s="238"/>
    </row>
    <row r="24" spans="1:31" ht="22.5" customHeight="1" x14ac:dyDescent="0.35">
      <c r="A24" s="238">
        <v>9</v>
      </c>
      <c r="B24" s="621" t="s">
        <v>249</v>
      </c>
      <c r="C24" s="621"/>
      <c r="D24" s="621"/>
      <c r="E24" s="621"/>
      <c r="F24" s="621"/>
      <c r="G24" s="621"/>
      <c r="H24" s="621"/>
      <c r="I24" s="621"/>
      <c r="J24" s="621"/>
      <c r="K24" s="632" t="s">
        <v>257</v>
      </c>
      <c r="L24" s="633"/>
      <c r="M24" s="633"/>
      <c r="N24" s="633"/>
      <c r="O24" s="633"/>
      <c r="P24" s="633"/>
      <c r="Q24" s="633"/>
      <c r="R24" s="634"/>
      <c r="S24" s="624"/>
      <c r="T24" s="624"/>
      <c r="U24" s="624"/>
      <c r="V24" s="624"/>
      <c r="W24" s="238"/>
      <c r="X24" s="238"/>
    </row>
    <row r="25" spans="1:31" ht="22.5" customHeight="1" x14ac:dyDescent="0.35">
      <c r="A25" s="238">
        <v>10</v>
      </c>
      <c r="B25" s="621" t="s">
        <v>248</v>
      </c>
      <c r="C25" s="621"/>
      <c r="D25" s="621"/>
      <c r="E25" s="621"/>
      <c r="F25" s="621"/>
      <c r="G25" s="621"/>
      <c r="H25" s="621"/>
      <c r="I25" s="621"/>
      <c r="J25" s="621"/>
      <c r="K25" s="632" t="s">
        <v>257</v>
      </c>
      <c r="L25" s="633"/>
      <c r="M25" s="633"/>
      <c r="N25" s="633"/>
      <c r="O25" s="633"/>
      <c r="P25" s="633"/>
      <c r="Q25" s="633"/>
      <c r="R25" s="634"/>
      <c r="S25" s="624"/>
      <c r="T25" s="624"/>
      <c r="U25" s="624"/>
      <c r="V25" s="624"/>
      <c r="W25" s="238"/>
      <c r="X25" s="238"/>
    </row>
    <row r="26" spans="1:31" ht="22.5" customHeight="1" x14ac:dyDescent="0.35">
      <c r="A26" s="238">
        <v>11</v>
      </c>
      <c r="B26" s="621" t="s">
        <v>247</v>
      </c>
      <c r="C26" s="621"/>
      <c r="D26" s="621"/>
      <c r="E26" s="621"/>
      <c r="F26" s="621"/>
      <c r="G26" s="621"/>
      <c r="H26" s="621"/>
      <c r="I26" s="621"/>
      <c r="J26" s="621"/>
      <c r="K26" s="632" t="s">
        <v>257</v>
      </c>
      <c r="L26" s="633"/>
      <c r="M26" s="633"/>
      <c r="N26" s="633"/>
      <c r="O26" s="633"/>
      <c r="P26" s="633"/>
      <c r="Q26" s="633"/>
      <c r="R26" s="634"/>
      <c r="S26" s="624"/>
      <c r="T26" s="624"/>
      <c r="U26" s="624"/>
      <c r="V26" s="624"/>
      <c r="W26" s="238"/>
      <c r="X26" s="238"/>
    </row>
    <row r="27" spans="1:31" ht="22.5" customHeight="1" x14ac:dyDescent="0.35">
      <c r="A27" s="238">
        <v>12</v>
      </c>
      <c r="B27" s="621" t="s">
        <v>246</v>
      </c>
      <c r="C27" s="621"/>
      <c r="D27" s="621"/>
      <c r="E27" s="621"/>
      <c r="F27" s="621"/>
      <c r="G27" s="621"/>
      <c r="H27" s="621"/>
      <c r="I27" s="621"/>
      <c r="J27" s="621"/>
      <c r="K27" s="632" t="s">
        <v>257</v>
      </c>
      <c r="L27" s="633"/>
      <c r="M27" s="633"/>
      <c r="N27" s="633"/>
      <c r="O27" s="633"/>
      <c r="P27" s="633"/>
      <c r="Q27" s="633"/>
      <c r="R27" s="634"/>
      <c r="S27" s="624"/>
      <c r="T27" s="624"/>
      <c r="U27" s="624"/>
      <c r="V27" s="624"/>
      <c r="W27" s="238"/>
      <c r="X27" s="238"/>
    </row>
    <row r="28" spans="1:31" x14ac:dyDescent="0.35">
      <c r="A28" s="238">
        <v>13</v>
      </c>
      <c r="B28" s="621" t="s">
        <v>12</v>
      </c>
      <c r="C28" s="621"/>
      <c r="D28" s="621"/>
      <c r="E28" s="621"/>
      <c r="F28" s="621"/>
      <c r="G28" s="621"/>
      <c r="H28" s="621"/>
      <c r="I28" s="621"/>
      <c r="J28" s="621"/>
      <c r="K28" s="632" t="s">
        <v>257</v>
      </c>
      <c r="L28" s="633"/>
      <c r="M28" s="633"/>
      <c r="N28" s="633"/>
      <c r="O28" s="633"/>
      <c r="P28" s="633"/>
      <c r="Q28" s="633"/>
      <c r="R28" s="634"/>
      <c r="S28" s="624"/>
      <c r="T28" s="624"/>
      <c r="U28" s="624"/>
      <c r="V28" s="624"/>
      <c r="W28" s="238"/>
      <c r="X28" s="238"/>
    </row>
    <row r="29" spans="1:31" x14ac:dyDescent="0.35">
      <c r="A29" s="238">
        <v>14</v>
      </c>
      <c r="B29" s="640" t="s">
        <v>281</v>
      </c>
      <c r="C29" s="621"/>
      <c r="D29" s="621"/>
      <c r="E29" s="621"/>
      <c r="F29" s="621"/>
      <c r="G29" s="621"/>
      <c r="H29" s="621"/>
      <c r="I29" s="621"/>
      <c r="J29" s="621"/>
      <c r="K29" s="632" t="s">
        <v>257</v>
      </c>
      <c r="L29" s="633"/>
      <c r="M29" s="633"/>
      <c r="N29" s="633"/>
      <c r="O29" s="633"/>
      <c r="P29" s="633"/>
      <c r="Q29" s="633"/>
      <c r="R29" s="634"/>
      <c r="S29" s="624"/>
      <c r="T29" s="624"/>
      <c r="U29" s="624"/>
      <c r="V29" s="624"/>
      <c r="W29" s="238"/>
      <c r="X29" s="238"/>
    </row>
    <row r="30" spans="1:31" x14ac:dyDescent="0.35">
      <c r="A30" s="238">
        <v>15</v>
      </c>
      <c r="B30" s="621" t="s">
        <v>245</v>
      </c>
      <c r="C30" s="621"/>
      <c r="D30" s="621"/>
      <c r="E30" s="621"/>
      <c r="F30" s="621"/>
      <c r="G30" s="621"/>
      <c r="H30" s="621"/>
      <c r="I30" s="621"/>
      <c r="J30" s="621"/>
      <c r="K30" s="632" t="s">
        <v>257</v>
      </c>
      <c r="L30" s="633"/>
      <c r="M30" s="633"/>
      <c r="N30" s="633"/>
      <c r="O30" s="633"/>
      <c r="P30" s="633"/>
      <c r="Q30" s="633"/>
      <c r="R30" s="634"/>
      <c r="S30" s="624"/>
      <c r="T30" s="624"/>
      <c r="U30" s="624"/>
      <c r="V30" s="624"/>
      <c r="W30" s="238"/>
      <c r="X30" s="238"/>
    </row>
    <row r="31" spans="1:31" ht="28.5" customHeight="1" x14ac:dyDescent="0.35">
      <c r="A31" s="625" t="s">
        <v>244</v>
      </c>
      <c r="B31" s="625"/>
      <c r="C31" s="625"/>
      <c r="D31" s="625"/>
      <c r="E31" s="625"/>
      <c r="F31" s="625"/>
      <c r="G31" s="625"/>
      <c r="H31" s="625"/>
      <c r="I31" s="625"/>
      <c r="J31" s="625"/>
      <c r="K31" s="643" t="str">
        <f>IF(AE20=AE16,AD16,IF(AE20=AE17,AD17,IF(AE20=AE18,AD18,AD19)))</f>
        <v>ปรับปรุง</v>
      </c>
      <c r="L31" s="644"/>
      <c r="M31" s="644"/>
      <c r="N31" s="644"/>
      <c r="O31" s="644"/>
      <c r="P31" s="644"/>
      <c r="Q31" s="644"/>
      <c r="R31" s="645"/>
      <c r="S31" s="646"/>
      <c r="T31" s="647"/>
      <c r="U31" s="647"/>
      <c r="V31" s="647"/>
      <c r="W31" s="647"/>
      <c r="X31" s="648"/>
    </row>
    <row r="33" spans="2:23" x14ac:dyDescent="0.35">
      <c r="B33" s="642" t="s">
        <v>310</v>
      </c>
      <c r="C33" s="619"/>
      <c r="D33" s="619"/>
      <c r="E33" s="619"/>
      <c r="F33" s="619"/>
      <c r="G33" s="619"/>
      <c r="H33" s="619"/>
      <c r="I33" s="236"/>
      <c r="J33" s="236"/>
      <c r="K33" s="236"/>
      <c r="L33" s="236"/>
      <c r="S33" s="247" t="s">
        <v>243</v>
      </c>
    </row>
    <row r="34" spans="2:23" x14ac:dyDescent="0.35">
      <c r="B34" s="641" t="str">
        <f>"("&amp;data!I7&amp;")"</f>
        <v>(นายศรายุทธ อัจกลับ)</v>
      </c>
      <c r="C34" s="641"/>
      <c r="D34" s="641"/>
      <c r="E34" s="641"/>
      <c r="F34" s="641"/>
      <c r="G34" s="641"/>
      <c r="H34" s="641"/>
      <c r="I34" s="357"/>
      <c r="J34" s="357"/>
      <c r="K34" s="357"/>
      <c r="L34" s="357"/>
      <c r="M34" s="357"/>
      <c r="N34" s="357"/>
      <c r="O34" s="283"/>
      <c r="T34" s="236" t="s">
        <v>242</v>
      </c>
    </row>
    <row r="35" spans="2:23" x14ac:dyDescent="0.35">
      <c r="B35" s="611" t="s">
        <v>52</v>
      </c>
      <c r="C35" s="641"/>
      <c r="D35" s="641"/>
      <c r="E35" s="641"/>
      <c r="F35" s="641"/>
      <c r="G35" s="641"/>
      <c r="H35" s="641"/>
      <c r="I35" s="283"/>
      <c r="J35" s="283"/>
      <c r="K35" s="283"/>
      <c r="L35" s="283"/>
      <c r="M35" s="283"/>
      <c r="N35" s="283"/>
      <c r="T35" s="641" t="s">
        <v>241</v>
      </c>
      <c r="U35" s="641"/>
      <c r="V35" s="641"/>
      <c r="W35" s="641"/>
    </row>
  </sheetData>
  <sheetProtection algorithmName="SHA-512" hashValue="E/ZFd7UrguCIDH7G68Rz/GoXrdt8g1yL1PPW5grnyP3M+aljRrsDXmZKhD1zoZ2YfN33Nm39o2xvgoONwG8StQ==" saltValue="haRi1LSoVtlElCwmjGMifA==" spinCount="100000" sheet="1" objects="1" scenarios="1" selectLockedCells="1"/>
  <mergeCells count="88">
    <mergeCell ref="K22:R22"/>
    <mergeCell ref="K23:R23"/>
    <mergeCell ref="K30:R30"/>
    <mergeCell ref="B34:H34"/>
    <mergeCell ref="A31:J31"/>
    <mergeCell ref="T35:W35"/>
    <mergeCell ref="B30:J30"/>
    <mergeCell ref="S30:T30"/>
    <mergeCell ref="U30:V30"/>
    <mergeCell ref="B35:H35"/>
    <mergeCell ref="B33:H33"/>
    <mergeCell ref="K31:R31"/>
    <mergeCell ref="S31:X31"/>
    <mergeCell ref="B29:J29"/>
    <mergeCell ref="S29:T29"/>
    <mergeCell ref="U29:V29"/>
    <mergeCell ref="U24:V24"/>
    <mergeCell ref="S25:T25"/>
    <mergeCell ref="U25:V25"/>
    <mergeCell ref="S26:T26"/>
    <mergeCell ref="U26:V26"/>
    <mergeCell ref="B27:J27"/>
    <mergeCell ref="B28:J28"/>
    <mergeCell ref="S27:T27"/>
    <mergeCell ref="K29:R29"/>
    <mergeCell ref="U27:V27"/>
    <mergeCell ref="S28:T28"/>
    <mergeCell ref="K18:R18"/>
    <mergeCell ref="U28:V28"/>
    <mergeCell ref="B25:J25"/>
    <mergeCell ref="S24:T24"/>
    <mergeCell ref="B24:J24"/>
    <mergeCell ref="B26:J26"/>
    <mergeCell ref="K24:R24"/>
    <mergeCell ref="K25:R25"/>
    <mergeCell ref="K26:R26"/>
    <mergeCell ref="K27:R27"/>
    <mergeCell ref="K28:R28"/>
    <mergeCell ref="S23:T23"/>
    <mergeCell ref="U23:V23"/>
    <mergeCell ref="K19:R19"/>
    <mergeCell ref="K20:R20"/>
    <mergeCell ref="K21:R21"/>
    <mergeCell ref="B14:J15"/>
    <mergeCell ref="U18:V18"/>
    <mergeCell ref="B21:J21"/>
    <mergeCell ref="B22:J22"/>
    <mergeCell ref="S19:T19"/>
    <mergeCell ref="U19:V19"/>
    <mergeCell ref="S20:T20"/>
    <mergeCell ref="U20:V20"/>
    <mergeCell ref="S21:T21"/>
    <mergeCell ref="U21:V21"/>
    <mergeCell ref="S22:T22"/>
    <mergeCell ref="U22:V22"/>
    <mergeCell ref="B18:J18"/>
    <mergeCell ref="B19:J19"/>
    <mergeCell ref="S18:T18"/>
    <mergeCell ref="B20:J20"/>
    <mergeCell ref="K16:R16"/>
    <mergeCell ref="K17:R17"/>
    <mergeCell ref="U15:V15"/>
    <mergeCell ref="S15:T15"/>
    <mergeCell ref="S14:X14"/>
    <mergeCell ref="B10:I10"/>
    <mergeCell ref="A12:X12"/>
    <mergeCell ref="B16:J16"/>
    <mergeCell ref="B23:J23"/>
    <mergeCell ref="N6:P6"/>
    <mergeCell ref="J9:S9"/>
    <mergeCell ref="T9:U9"/>
    <mergeCell ref="V9:W9"/>
    <mergeCell ref="B9:I9"/>
    <mergeCell ref="B17:J17"/>
    <mergeCell ref="S16:T16"/>
    <mergeCell ref="U16:V16"/>
    <mergeCell ref="S17:T17"/>
    <mergeCell ref="U17:V17"/>
    <mergeCell ref="A14:A15"/>
    <mergeCell ref="K14:R15"/>
    <mergeCell ref="A3:X3"/>
    <mergeCell ref="A4:X4"/>
    <mergeCell ref="A5:X5"/>
    <mergeCell ref="A7:C7"/>
    <mergeCell ref="D7:E7"/>
    <mergeCell ref="V7:X7"/>
    <mergeCell ref="D6:G6"/>
    <mergeCell ref="J6:M6"/>
  </mergeCells>
  <dataValidations count="1">
    <dataValidation type="list" allowBlank="1" showInputMessage="1" showErrorMessage="1" sqref="K16:R30" xr:uid="{60940040-D53A-4128-98E4-79ECE2902CF4}">
      <formula1>$AD$16:$AD$19</formula1>
    </dataValidation>
  </dataValidations>
  <pageMargins left="0.37" right="0.19685039370078741" top="0.23622047244094491" bottom="0.19685039370078741" header="0.23622047244094491" footer="0.19685039370078741"/>
  <pageSetup paperSize="13" scale="85" orientation="portrait" horizont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W48"/>
  <sheetViews>
    <sheetView showGridLines="0" zoomScaleNormal="100" zoomScaleSheetLayoutView="100" workbookViewId="0">
      <selection activeCell="P39" sqref="P39:R39"/>
    </sheetView>
  </sheetViews>
  <sheetFormatPr defaultColWidth="9" defaultRowHeight="21" x14ac:dyDescent="0.35"/>
  <cols>
    <col min="1" max="1" width="3.625" style="171" customWidth="1"/>
    <col min="2" max="2" width="7.125" style="171" customWidth="1"/>
    <col min="3" max="3" width="6.375" style="171" customWidth="1"/>
    <col min="4" max="8" width="4.25" style="171" customWidth="1"/>
    <col min="9" max="9" width="4.375" style="171" customWidth="1"/>
    <col min="10" max="10" width="4.375" style="172" customWidth="1"/>
    <col min="11" max="11" width="5" style="172" customWidth="1"/>
    <col min="12" max="13" width="5.125" style="172" customWidth="1"/>
    <col min="14" max="14" width="8.375" style="171" customWidth="1"/>
    <col min="15" max="15" width="1.25" style="171" customWidth="1"/>
    <col min="16" max="16" width="8.375" style="171" customWidth="1"/>
    <col min="17" max="17" width="8.875" style="171" customWidth="1"/>
    <col min="18" max="18" width="9" style="171" customWidth="1"/>
    <col min="19" max="19" width="3.625" style="171" customWidth="1"/>
    <col min="20" max="20" width="27.75" style="200" bestFit="1" customWidth="1"/>
    <col min="21" max="21" width="17.375" style="200" customWidth="1"/>
    <col min="22" max="22" width="9" style="171"/>
    <col min="23" max="23" width="9" style="171" hidden="1" customWidth="1"/>
    <col min="24" max="16384" width="9" style="171"/>
  </cols>
  <sheetData>
    <row r="1" spans="1:23" s="1" customFormat="1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</row>
    <row r="2" spans="1:23" ht="19.5" customHeight="1" x14ac:dyDescent="0.35">
      <c r="R2" s="78" t="s">
        <v>302</v>
      </c>
      <c r="T2" s="552" t="s">
        <v>209</v>
      </c>
      <c r="U2" s="553"/>
    </row>
    <row r="3" spans="1:23" ht="28.5" customHeight="1" x14ac:dyDescent="0.35">
      <c r="B3" s="556" t="s">
        <v>210</v>
      </c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T3" s="552"/>
      <c r="U3" s="553"/>
    </row>
    <row r="4" spans="1:23" ht="24.75" customHeight="1" thickBot="1" x14ac:dyDescent="0.4">
      <c r="B4" s="557" t="s">
        <v>301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T4" s="554"/>
      <c r="U4" s="555"/>
      <c r="W4" s="171">
        <v>1</v>
      </c>
    </row>
    <row r="5" spans="1:23" ht="24.75" customHeight="1" thickTop="1" x14ac:dyDescent="0.35">
      <c r="B5" s="558" t="s">
        <v>211</v>
      </c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T5" s="584" t="s">
        <v>214</v>
      </c>
      <c r="U5" s="586">
        <v>13661</v>
      </c>
      <c r="W5" s="171">
        <v>2</v>
      </c>
    </row>
    <row r="6" spans="1:23" ht="19.5" customHeight="1" thickBot="1" x14ac:dyDescent="0.4">
      <c r="E6" s="557" t="s">
        <v>212</v>
      </c>
      <c r="F6" s="557"/>
      <c r="G6" s="557"/>
      <c r="H6" s="557"/>
      <c r="I6" s="557"/>
      <c r="J6" s="661" t="str">
        <f>หน้าปก!D4</f>
        <v>5/4</v>
      </c>
      <c r="K6" s="557"/>
      <c r="L6" s="557" t="s">
        <v>213</v>
      </c>
      <c r="M6" s="557"/>
      <c r="N6" s="557">
        <f>หน้าปก!H4</f>
        <v>2563</v>
      </c>
      <c r="O6" s="557"/>
      <c r="P6" s="158" t="str">
        <f>"ภาคเรียนที่"&amp;"  "&amp;2</f>
        <v>ภาคเรียนที่  2</v>
      </c>
      <c r="Q6" s="78"/>
      <c r="T6" s="585"/>
      <c r="U6" s="587"/>
    </row>
    <row r="7" spans="1:23" ht="19.5" customHeight="1" thickTop="1" x14ac:dyDescent="0.35">
      <c r="B7" s="559" t="s">
        <v>215</v>
      </c>
      <c r="C7" s="559"/>
      <c r="D7" s="559"/>
      <c r="E7" s="562">
        <f>U5</f>
        <v>13661</v>
      </c>
      <c r="F7" s="618"/>
      <c r="G7" s="206"/>
      <c r="H7" s="173"/>
      <c r="I7" s="174"/>
      <c r="J7" s="171"/>
      <c r="K7" s="171"/>
      <c r="L7" s="158" t="s">
        <v>216</v>
      </c>
      <c r="M7" s="158"/>
      <c r="N7" s="561" t="str">
        <f>หน้าปก!C5</f>
        <v>นายศรายุทธ อัจกลับ</v>
      </c>
      <c r="O7" s="561"/>
      <c r="P7" s="561"/>
      <c r="Q7" s="561"/>
      <c r="R7" s="561"/>
      <c r="T7" s="182"/>
      <c r="U7" s="182"/>
    </row>
    <row r="8" spans="1:23" ht="5.25" customHeight="1" x14ac:dyDescent="0.35">
      <c r="B8" s="175"/>
      <c r="C8" s="175"/>
      <c r="D8" s="176"/>
      <c r="E8" s="177"/>
      <c r="F8" s="178"/>
      <c r="G8" s="178"/>
      <c r="H8" s="179"/>
      <c r="I8" s="179"/>
      <c r="J8" s="177"/>
      <c r="K8" s="177"/>
      <c r="L8" s="180"/>
      <c r="M8" s="180"/>
      <c r="N8" s="177"/>
      <c r="O8" s="177"/>
      <c r="P8" s="177"/>
      <c r="Q8" s="181"/>
      <c r="R8" s="177"/>
      <c r="T8" s="182"/>
      <c r="U8" s="182"/>
    </row>
    <row r="9" spans="1:23" ht="19.5" customHeight="1" x14ac:dyDescent="0.35">
      <c r="B9" s="183" t="s">
        <v>217</v>
      </c>
      <c r="C9" s="604" t="str">
        <f>VLOOKUP('ป.พ.6 ภาคเรียนที่ 2'!U5,สรุปผลการเรียนรู้!B8:BT57,2,FALSE)</f>
        <v>1 8699 00704 50 0</v>
      </c>
      <c r="D9" s="604"/>
      <c r="E9" s="604"/>
      <c r="F9" s="604"/>
      <c r="G9" s="604"/>
      <c r="H9" s="604"/>
      <c r="I9" s="184"/>
      <c r="J9" s="545" t="s">
        <v>218</v>
      </c>
      <c r="K9" s="572"/>
      <c r="L9" s="605" t="s">
        <v>100</v>
      </c>
      <c r="M9" s="605"/>
      <c r="N9" s="210" t="s">
        <v>98</v>
      </c>
      <c r="O9" s="605" t="s">
        <v>95</v>
      </c>
      <c r="P9" s="605"/>
      <c r="Q9" s="185" t="s">
        <v>96</v>
      </c>
      <c r="R9" s="186" t="s">
        <v>97</v>
      </c>
      <c r="T9" s="182"/>
      <c r="U9" s="182"/>
    </row>
    <row r="10" spans="1:23" ht="19.5" customHeight="1" x14ac:dyDescent="0.35">
      <c r="B10" s="187" t="s">
        <v>219</v>
      </c>
      <c r="C10" s="564" t="str">
        <f>VLOOKUP('ป.พ.6 ภาคเรียนที่ 2'!U5,สรุปผลการเรียนรู้!B8:BT57,3,FALSE)</f>
        <v>เด็กชายกิตตินันท์</v>
      </c>
      <c r="D10" s="564"/>
      <c r="E10" s="564"/>
      <c r="F10" s="564"/>
      <c r="G10" s="564"/>
      <c r="H10" s="564"/>
      <c r="I10" s="188"/>
      <c r="J10" s="659" t="s">
        <v>5</v>
      </c>
      <c r="K10" s="660"/>
      <c r="L10" s="524">
        <f>สรุปเวลาเรียน!H5</f>
        <v>77</v>
      </c>
      <c r="M10" s="526"/>
      <c r="N10" s="189">
        <f>VLOOKUP(U5,สรุปเวลาเรียน!B7:O56,5,FALSE)</f>
        <v>77</v>
      </c>
      <c r="O10" s="524">
        <f>VLOOKUP(U5,สรุปเวลาเรียน!B7:O56,6,FALSE)</f>
        <v>0</v>
      </c>
      <c r="P10" s="526"/>
      <c r="Q10" s="190">
        <f>VLOOKUP(U5,สรุปเวลาเรียน!B7:O56,7,FALSE)</f>
        <v>0</v>
      </c>
      <c r="R10" s="191">
        <f>VLOOKUP(U5,สรุปเวลาเรียน!B7:O56,8,FALSE)</f>
        <v>0</v>
      </c>
      <c r="T10" s="182"/>
      <c r="U10" s="182"/>
    </row>
    <row r="11" spans="1:23" ht="19.5" customHeight="1" x14ac:dyDescent="0.35">
      <c r="C11" s="564" t="str">
        <f>VLOOKUP('ป.พ.6 ภาคเรียนที่ 2'!U5,สรุปผลการเรียนรู้!B8:BT57,4,FALSE)</f>
        <v>แซ่ห่าน</v>
      </c>
      <c r="D11" s="564"/>
      <c r="E11" s="564"/>
      <c r="F11" s="564"/>
      <c r="G11" s="564"/>
      <c r="H11" s="564"/>
      <c r="I11" s="192"/>
      <c r="J11" s="659" t="s">
        <v>47</v>
      </c>
      <c r="K11" s="660"/>
      <c r="L11" s="524">
        <f>สรุปเวลาเรียน!L5</f>
        <v>100</v>
      </c>
      <c r="M11" s="526"/>
      <c r="N11" s="189">
        <f>VLOOKUP(U5,สรุปเวลาเรียน!B7:O56,9,FALSE)</f>
        <v>100</v>
      </c>
      <c r="O11" s="524">
        <f>VLOOKUP(U5,สรุปเวลาเรียน!B7:O56,10,FALSE)</f>
        <v>0</v>
      </c>
      <c r="P11" s="526"/>
      <c r="Q11" s="190">
        <f>VLOOKUP(U5,สรุปเวลาเรียน!B7:O56,11,FALSE)</f>
        <v>0</v>
      </c>
      <c r="R11" s="191">
        <f>VLOOKUP(U5,สรุปเวลาเรียน!B7:O56,12,FALSE)</f>
        <v>0</v>
      </c>
      <c r="T11" s="182"/>
      <c r="U11" s="182"/>
    </row>
    <row r="12" spans="1:23" ht="19.5" customHeight="1" x14ac:dyDescent="0.35">
      <c r="B12" s="193" t="s">
        <v>220</v>
      </c>
      <c r="C12" s="194">
        <f>VLOOKUP('ป.พ.6 ภาคเรียนที่ 2'!U5,สรุปผลการเรียนรู้!B8:BT57,13,FALSE)</f>
        <v>3</v>
      </c>
      <c r="D12" s="195"/>
      <c r="F12" s="172"/>
      <c r="G12" s="172"/>
      <c r="H12" s="172"/>
      <c r="J12" s="576" t="s">
        <v>4</v>
      </c>
      <c r="K12" s="668"/>
      <c r="L12" s="524">
        <f>SUM(L10:M11)</f>
        <v>177</v>
      </c>
      <c r="M12" s="526"/>
      <c r="N12" s="189">
        <f>SUM(N10:N11)</f>
        <v>177</v>
      </c>
      <c r="O12" s="524">
        <f>SUM(O10:P11)</f>
        <v>0</v>
      </c>
      <c r="P12" s="526"/>
      <c r="Q12" s="190">
        <f>SUM(Q10:Q11)</f>
        <v>0</v>
      </c>
      <c r="R12" s="191">
        <f>SUM(R10:R11)</f>
        <v>0</v>
      </c>
      <c r="T12" s="182"/>
      <c r="U12" s="182"/>
    </row>
    <row r="13" spans="1:23" ht="8.25" customHeight="1" x14ac:dyDescent="0.35">
      <c r="H13" s="158"/>
      <c r="I13" s="158"/>
      <c r="J13" s="158"/>
      <c r="K13" s="158"/>
      <c r="L13" s="158"/>
      <c r="M13" s="158"/>
      <c r="N13" s="158"/>
      <c r="T13" s="182"/>
      <c r="U13" s="182"/>
    </row>
    <row r="14" spans="1:23" ht="21" customHeight="1" x14ac:dyDescent="0.35">
      <c r="B14" s="566"/>
      <c r="C14" s="588" t="s">
        <v>221</v>
      </c>
      <c r="D14" s="589"/>
      <c r="E14" s="589"/>
      <c r="F14" s="589"/>
      <c r="G14" s="590"/>
      <c r="H14" s="567" t="s">
        <v>222</v>
      </c>
      <c r="I14" s="655" t="s">
        <v>270</v>
      </c>
      <c r="J14" s="656"/>
      <c r="K14" s="606" t="s">
        <v>269</v>
      </c>
      <c r="L14" s="607"/>
      <c r="M14" s="607"/>
      <c r="N14" s="608"/>
      <c r="P14" s="543" t="s">
        <v>55</v>
      </c>
      <c r="Q14" s="544"/>
      <c r="R14" s="545"/>
      <c r="T14" s="182"/>
      <c r="U14" s="182"/>
    </row>
    <row r="15" spans="1:23" ht="24" customHeight="1" x14ac:dyDescent="0.35">
      <c r="B15" s="566"/>
      <c r="C15" s="591"/>
      <c r="D15" s="592"/>
      <c r="E15" s="592"/>
      <c r="F15" s="592"/>
      <c r="G15" s="593"/>
      <c r="H15" s="568"/>
      <c r="I15" s="657"/>
      <c r="J15" s="658"/>
      <c r="K15" s="652" t="s">
        <v>237</v>
      </c>
      <c r="L15" s="652" t="s">
        <v>238</v>
      </c>
      <c r="M15" s="673" t="s">
        <v>224</v>
      </c>
      <c r="N15" s="570"/>
      <c r="P15" s="196" t="s">
        <v>5</v>
      </c>
      <c r="Q15" s="196" t="s">
        <v>47</v>
      </c>
      <c r="R15" s="196" t="s">
        <v>225</v>
      </c>
      <c r="T15" s="182"/>
      <c r="U15" s="182"/>
    </row>
    <row r="16" spans="1:23" ht="21.75" customHeight="1" x14ac:dyDescent="0.35">
      <c r="B16" s="566"/>
      <c r="C16" s="591"/>
      <c r="D16" s="592"/>
      <c r="E16" s="592"/>
      <c r="F16" s="592"/>
      <c r="G16" s="593"/>
      <c r="H16" s="568"/>
      <c r="I16" s="652" t="s">
        <v>237</v>
      </c>
      <c r="J16" s="652" t="s">
        <v>238</v>
      </c>
      <c r="K16" s="653"/>
      <c r="L16" s="653"/>
      <c r="M16" s="570"/>
      <c r="N16" s="570"/>
      <c r="P16" s="190" t="str">
        <f>VLOOKUP('ป.พ.6 ภาคเรียนที่ 2'!C12,สรุปผลการประเมินคุณลักษณะ!A7:AI56,17,FALSE)</f>
        <v>ดี</v>
      </c>
      <c r="Q16" s="190" t="str">
        <f>VLOOKUP('ป.พ.6 ภาคเรียนที่ 2'!C12,สรุปผลการประเมินคุณลักษณะ!A7:AI56,33,FALSE)</f>
        <v>ดี</v>
      </c>
      <c r="R16" s="190" t="str">
        <f>VLOOKUP('ป.พ.6 ภาคเรียนที่ 2'!C12,สรุปผลการประเมินคุณลักษณะ!A7:AI56,35,FALSE)</f>
        <v>ดี</v>
      </c>
      <c r="T16" s="182"/>
      <c r="U16" s="182"/>
    </row>
    <row r="17" spans="2:23" ht="9.75" customHeight="1" x14ac:dyDescent="0.35">
      <c r="B17" s="566"/>
      <c r="C17" s="665"/>
      <c r="D17" s="666"/>
      <c r="E17" s="666"/>
      <c r="F17" s="666"/>
      <c r="G17" s="667"/>
      <c r="H17" s="664"/>
      <c r="I17" s="654"/>
      <c r="J17" s="654"/>
      <c r="K17" s="654"/>
      <c r="L17" s="654"/>
      <c r="M17" s="570"/>
      <c r="N17" s="570"/>
      <c r="T17" s="182"/>
      <c r="U17" s="182"/>
    </row>
    <row r="18" spans="2:23" ht="21" customHeight="1" x14ac:dyDescent="0.35">
      <c r="B18" s="674" t="s">
        <v>226</v>
      </c>
      <c r="C18" s="675"/>
      <c r="D18" s="675"/>
      <c r="E18" s="675"/>
      <c r="F18" s="675"/>
      <c r="G18" s="207"/>
      <c r="H18" s="197"/>
      <c r="I18" s="197"/>
      <c r="J18" s="198"/>
      <c r="K18" s="198"/>
      <c r="L18" s="198"/>
      <c r="M18" s="198"/>
      <c r="N18" s="224"/>
      <c r="P18" s="649" t="s">
        <v>227</v>
      </c>
      <c r="Q18" s="650"/>
      <c r="R18" s="651"/>
      <c r="T18" s="182"/>
      <c r="U18" s="182"/>
    </row>
    <row r="19" spans="2:23" ht="18" customHeight="1" x14ac:dyDescent="0.35">
      <c r="B19" s="199" t="str">
        <f>[8]data!$H$9</f>
        <v>ท15101</v>
      </c>
      <c r="C19" s="536" t="s">
        <v>10</v>
      </c>
      <c r="D19" s="537"/>
      <c r="E19" s="537"/>
      <c r="F19" s="537"/>
      <c r="G19" s="538"/>
      <c r="H19" s="209">
        <f>สรุปผลการเรียนรู้!I7*40</f>
        <v>160</v>
      </c>
      <c r="I19" s="267">
        <v>100</v>
      </c>
      <c r="J19" s="266">
        <f>VLOOKUP('ป.พ.6 ภาคเรียนที่ 2'!U5,สรุปผลการเรียนรู้!B8:BT57,6,FALSE)</f>
        <v>75.290000000000006</v>
      </c>
      <c r="K19" s="267">
        <v>100</v>
      </c>
      <c r="L19" s="266">
        <f>VLOOKUP('ป.พ.6 ภาคเรียนที่ 2'!U5,สรุปผลการเรียนรู้!B8:BT57,7,FALSE)</f>
        <v>72.599999999999994</v>
      </c>
      <c r="M19" s="662" t="str">
        <f>VLOOKUP('ป.พ.6 ภาคเรียนที่ 2'!U5,สรุปผลการเรียนรู้!B8:BT57,8,FALSE)</f>
        <v>3</v>
      </c>
      <c r="N19" s="663"/>
      <c r="P19" s="196" t="s">
        <v>5</v>
      </c>
      <c r="Q19" s="196" t="s">
        <v>47</v>
      </c>
      <c r="R19" s="196" t="s">
        <v>225</v>
      </c>
      <c r="T19" s="182"/>
      <c r="U19" s="182"/>
    </row>
    <row r="20" spans="2:23" ht="18" customHeight="1" x14ac:dyDescent="0.35">
      <c r="B20" s="199" t="str">
        <f>[9]data!$H$9</f>
        <v>ว15101</v>
      </c>
      <c r="C20" s="536" t="s">
        <v>14</v>
      </c>
      <c r="D20" s="537"/>
      <c r="E20" s="537"/>
      <c r="F20" s="537"/>
      <c r="G20" s="538"/>
      <c r="H20" s="209">
        <f>สรุปผลการเรียนรู้!M7*40</f>
        <v>240</v>
      </c>
      <c r="I20" s="267">
        <v>100</v>
      </c>
      <c r="J20" s="266">
        <f>VLOOKUP('ป.พ.6 ภาคเรียนที่ 2'!$U$5,สรุปผลการเรียนรู้!$B$8:$BT$57,10,FALSE)</f>
        <v>75.290000000000006</v>
      </c>
      <c r="K20" s="267">
        <v>100</v>
      </c>
      <c r="L20" s="266">
        <f>VLOOKUP('ป.พ.6 ภาคเรียนที่ 2'!$U$5,สรุปผลการเรียนรู้!$B$8:$BT$57,11,FALSE)</f>
        <v>72.599999999999994</v>
      </c>
      <c r="M20" s="662" t="str">
        <f>VLOOKUP('ป.พ.6 ภาคเรียนที่ 2'!$U$5,สรุปผลการเรียนรู้!$B$8:$BT$57,12,FALSE)</f>
        <v>3</v>
      </c>
      <c r="N20" s="663"/>
      <c r="P20" s="190" t="str">
        <f>VLOOKUP(C12,'สรุปผลการอ่าน คิดวิเคราะห์ เขีย'!A7:AI61,17,FALSE)</f>
        <v>ไม่ผ่าน</v>
      </c>
      <c r="Q20" s="190" t="str">
        <f>VLOOKUP(C12,'สรุปผลการอ่าน คิดวิเคราะห์ เขีย'!A7:AI61,33,FALSE)</f>
        <v>ไม่ผ่าน</v>
      </c>
      <c r="R20" s="190" t="str">
        <f>VLOOKUP(C12,'สรุปผลการอ่าน คิดวิเคราะห์ เขีย'!A7:AI61,35,FALSE)</f>
        <v>ไม่ผ่าน</v>
      </c>
    </row>
    <row r="21" spans="2:23" ht="18" customHeight="1" x14ac:dyDescent="0.35">
      <c r="B21" s="199" t="str">
        <f>[10]data!$H$9</f>
        <v>ว15101</v>
      </c>
      <c r="C21" s="565" t="s">
        <v>266</v>
      </c>
      <c r="D21" s="537"/>
      <c r="E21" s="537"/>
      <c r="F21" s="537"/>
      <c r="G21" s="538"/>
      <c r="H21" s="209">
        <f>สรุปผลการเรียนรู้!R7*40</f>
        <v>80</v>
      </c>
      <c r="I21" s="267">
        <v>100</v>
      </c>
      <c r="J21" s="266">
        <f>VLOOKUP('ป.พ.6 ภาคเรียนที่ 2'!$U$5,สรุปผลการเรียนรู้!$B$8:$BT$57,15,FALSE)</f>
        <v>75.290000000000006</v>
      </c>
      <c r="K21" s="267">
        <v>100</v>
      </c>
      <c r="L21" s="266">
        <f>VLOOKUP('ป.พ.6 ภาคเรียนที่ 2'!$U$5,สรุปผลการเรียนรู้!$B$8:$BT$57,16,FALSE)</f>
        <v>72.599999999999994</v>
      </c>
      <c r="M21" s="662" t="str">
        <f>VLOOKUP('ป.พ.6 ภาคเรียนที่ 2'!$U$5,สรุปผลการเรียนรู้!$B$8:$BT$57,17,FALSE)</f>
        <v>3</v>
      </c>
      <c r="N21" s="663"/>
    </row>
    <row r="22" spans="2:23" ht="18" customHeight="1" x14ac:dyDescent="0.35">
      <c r="B22" s="199" t="str">
        <f>[11]data!$H$9</f>
        <v>ส15101</v>
      </c>
      <c r="C22" s="563" t="s">
        <v>114</v>
      </c>
      <c r="D22" s="534"/>
      <c r="E22" s="534"/>
      <c r="F22" s="534"/>
      <c r="G22" s="535"/>
      <c r="H22" s="209">
        <f>สรุปผลการเรียนรู้!V7*40</f>
        <v>160</v>
      </c>
      <c r="I22" s="267">
        <v>100</v>
      </c>
      <c r="J22" s="266">
        <f>VLOOKUP('ป.พ.6 ภาคเรียนที่ 2'!$U$5,สรุปผลการเรียนรู้!$B$8:$BT$57,19,FALSE)</f>
        <v>75.290000000000006</v>
      </c>
      <c r="K22" s="267">
        <v>100</v>
      </c>
      <c r="L22" s="266">
        <f>VLOOKUP('ป.พ.6 ภาคเรียนที่ 2'!$U$5,สรุปผลการเรียนรู้!$B$8:$BT$57,20,FALSE)</f>
        <v>72.599999999999994</v>
      </c>
      <c r="M22" s="662" t="str">
        <f>VLOOKUP('ป.พ.6 ภาคเรียนที่ 2'!$U$5,สรุปผลการเรียนรู้!$B$8:$BT$57,21,FALSE)</f>
        <v>3</v>
      </c>
      <c r="N22" s="663"/>
      <c r="P22" s="572" t="s">
        <v>228</v>
      </c>
      <c r="Q22" s="572"/>
      <c r="R22" s="294" t="s">
        <v>59</v>
      </c>
    </row>
    <row r="23" spans="2:23" ht="18" customHeight="1" x14ac:dyDescent="0.35">
      <c r="B23" s="199" t="str">
        <f>[12]data!$H$9</f>
        <v>ส15102</v>
      </c>
      <c r="C23" s="536" t="s">
        <v>20</v>
      </c>
      <c r="D23" s="537"/>
      <c r="E23" s="537"/>
      <c r="F23" s="537"/>
      <c r="G23" s="538"/>
      <c r="H23" s="209">
        <f>สรุปผลการเรียนรู้!Z7*40</f>
        <v>40</v>
      </c>
      <c r="I23" s="267">
        <v>100</v>
      </c>
      <c r="J23" s="266">
        <f>VLOOKUP('ป.พ.6 ภาคเรียนที่ 2'!$U$5,สรุปผลการเรียนรู้!$B$8:$BT$57,23,FALSE)</f>
        <v>75.290000000000006</v>
      </c>
      <c r="K23" s="267">
        <v>100</v>
      </c>
      <c r="L23" s="266">
        <f>VLOOKUP('ป.พ.6 ภาคเรียนที่ 2'!$U$5,สรุปผลการเรียนรู้!$B$8:$BT$57,24,FALSE)</f>
        <v>72.599999999999994</v>
      </c>
      <c r="M23" s="662" t="str">
        <f>VLOOKUP('ป.พ.6 ภาคเรียนที่ 2'!$U$5,สรุปผลการเรียนรู้!$B$8:$BT$57,25,FALSE)</f>
        <v>3</v>
      </c>
      <c r="N23" s="663"/>
      <c r="P23" s="530" t="s">
        <v>226</v>
      </c>
      <c r="Q23" s="530"/>
      <c r="R23" s="225" t="s">
        <v>28</v>
      </c>
    </row>
    <row r="24" spans="2:23" ht="18" customHeight="1" x14ac:dyDescent="0.35">
      <c r="B24" s="199" t="str">
        <f>[13]data!$H$9</f>
        <v>พ15101</v>
      </c>
      <c r="C24" s="536" t="s">
        <v>17</v>
      </c>
      <c r="D24" s="537"/>
      <c r="E24" s="537"/>
      <c r="F24" s="537"/>
      <c r="G24" s="538"/>
      <c r="H24" s="209">
        <f>สรุปผลการเรียนรู้!AD7*40</f>
        <v>40</v>
      </c>
      <c r="I24" s="267">
        <v>100</v>
      </c>
      <c r="J24" s="266">
        <f>VLOOKUP('ป.พ.6 ภาคเรียนที่ 2'!$U$5,สรุปผลการเรียนรู้!$B$8:$BT$57,27,FALSE)</f>
        <v>75.290000000000006</v>
      </c>
      <c r="K24" s="267">
        <v>100</v>
      </c>
      <c r="L24" s="266">
        <f>VLOOKUP('ป.พ.6 ภาคเรียนที่ 2'!$U$5,สรุปผลการเรียนรู้!$B$8:$BT$57,28,FALSE)</f>
        <v>72.599999999999994</v>
      </c>
      <c r="M24" s="662" t="str">
        <f>VLOOKUP('ป.พ.6 ภาคเรียนที่ 2'!$U$5,สรุปผลการเรียนรู้!$B$8:$BT$57,29,FALSE)</f>
        <v>3</v>
      </c>
      <c r="N24" s="663"/>
      <c r="P24" s="530" t="s">
        <v>227</v>
      </c>
      <c r="Q24" s="530"/>
      <c r="R24" s="190" t="str">
        <f>R20</f>
        <v>ไม่ผ่าน</v>
      </c>
    </row>
    <row r="25" spans="2:23" ht="18" customHeight="1" x14ac:dyDescent="0.35">
      <c r="B25" s="199" t="str">
        <f>[14]data!$H$9</f>
        <v>ศ15101</v>
      </c>
      <c r="C25" s="536" t="s">
        <v>18</v>
      </c>
      <c r="D25" s="537"/>
      <c r="E25" s="537"/>
      <c r="F25" s="537"/>
      <c r="G25" s="538"/>
      <c r="H25" s="209">
        <f>สรุปผลการเรียนรู้!AH7*40</f>
        <v>40</v>
      </c>
      <c r="I25" s="267">
        <v>100</v>
      </c>
      <c r="J25" s="266">
        <f>VLOOKUP('ป.พ.6 ภาคเรียนที่ 2'!$U$5,สรุปผลการเรียนรู้!$B$8:$BT$57,31,FALSE)</f>
        <v>75.290000000000006</v>
      </c>
      <c r="K25" s="267">
        <v>100</v>
      </c>
      <c r="L25" s="266">
        <f>VLOOKUP('ป.พ.6 ภาคเรียนที่ 2'!$U$5,สรุปผลการเรียนรู้!$B$8:$BT$57,32,FALSE)</f>
        <v>72.599999999999994</v>
      </c>
      <c r="M25" s="662" t="str">
        <f>VLOOKUP('ป.พ.6 ภาคเรียนที่ 2'!$U$5,สรุปผลการเรียนรู้!$B$8:$BT$57,33,FALSE)</f>
        <v>3</v>
      </c>
      <c r="N25" s="663"/>
      <c r="P25" s="530" t="s">
        <v>55</v>
      </c>
      <c r="Q25" s="530"/>
      <c r="R25" s="190" t="str">
        <f>R16</f>
        <v>ดี</v>
      </c>
    </row>
    <row r="26" spans="2:23" ht="18" customHeight="1" x14ac:dyDescent="0.35">
      <c r="B26" s="199" t="str">
        <f>[15]data!$H$9</f>
        <v>ว15101</v>
      </c>
      <c r="C26" s="533" t="s">
        <v>267</v>
      </c>
      <c r="D26" s="534"/>
      <c r="E26" s="534"/>
      <c r="F26" s="534"/>
      <c r="G26" s="535"/>
      <c r="H26" s="209">
        <f>สรุปผลการเรียนรู้!AL7*40</f>
        <v>40</v>
      </c>
      <c r="I26" s="267">
        <v>100</v>
      </c>
      <c r="J26" s="266">
        <f>VLOOKUP('ป.พ.6 ภาคเรียนที่ 2'!$U$5,สรุปผลการเรียนรู้!$B$8:$BT$57,35,FALSE)</f>
        <v>75.290000000000006</v>
      </c>
      <c r="K26" s="267">
        <v>100</v>
      </c>
      <c r="L26" s="266">
        <f>VLOOKUP('ป.พ.6 ภาคเรียนที่ 2'!$U$5,สรุปผลการเรียนรู้!$B$8:$BT$57,36,FALSE)</f>
        <v>72.599999999999994</v>
      </c>
      <c r="M26" s="662" t="str">
        <f>VLOOKUP('ป.พ.6 ภาคเรียนที่ 2'!$U$5,สรุปผลการเรียนรู้!$B$8:$BT$57,37,FALSE)</f>
        <v>3</v>
      </c>
      <c r="N26" s="663"/>
      <c r="P26" s="530" t="s">
        <v>229</v>
      </c>
      <c r="Q26" s="530"/>
      <c r="R26" s="225" t="str">
        <f>IF(AND(K39="ผ่าน",K40="ผ่าน",K42="ผ่าน",K43="ผ่าน"),"ผ่าน","ไม่ผ่าน")</f>
        <v>ผ่าน</v>
      </c>
    </row>
    <row r="27" spans="2:23" ht="18" customHeight="1" x14ac:dyDescent="0.35">
      <c r="B27" s="199" t="str">
        <f>[16]data!$H$9</f>
        <v>อ15101</v>
      </c>
      <c r="C27" s="536" t="s">
        <v>19</v>
      </c>
      <c r="D27" s="537"/>
      <c r="E27" s="537"/>
      <c r="F27" s="537"/>
      <c r="G27" s="538"/>
      <c r="H27" s="209">
        <f>สรุปผลการเรียนรู้!AQ7*40</f>
        <v>120</v>
      </c>
      <c r="I27" s="267">
        <v>100</v>
      </c>
      <c r="J27" s="266">
        <f>VLOOKUP('ป.พ.6 ภาคเรียนที่ 2'!$U$5,สรุปผลการเรียนรู้!$B$8:$BT$57,40,FALSE)</f>
        <v>75.290000000000006</v>
      </c>
      <c r="K27" s="267">
        <v>100</v>
      </c>
      <c r="L27" s="266">
        <f>VLOOKUP('ป.พ.6 ภาคเรียนที่ 2'!$U$5,สรุปผลการเรียนรู้!$B$8:$BT$57,41,FALSE)</f>
        <v>72.599999999999994</v>
      </c>
      <c r="M27" s="662" t="str">
        <f>VLOOKUP('ป.พ.6 ภาคเรียนที่ 2'!$U$5,สรุปผลการเรียนรู้!$B$8:$BT$57,42,FALSE)</f>
        <v>3</v>
      </c>
      <c r="N27" s="663"/>
      <c r="P27" s="531" t="s">
        <v>24</v>
      </c>
      <c r="Q27" s="531"/>
      <c r="R27" s="293" t="str">
        <f>IF(AND(R23="ผ่าน",R24&lt;&gt;"ไม่ผ่าน",R25&lt;&gt;"ไม่ผ่าน",R26="ผ่าน"),"ผ่าน","ไม่ผ่าน")</f>
        <v>ไม่ผ่าน</v>
      </c>
    </row>
    <row r="28" spans="2:23" ht="19.5" customHeight="1" x14ac:dyDescent="0.35">
      <c r="B28" s="575" t="s">
        <v>113</v>
      </c>
      <c r="C28" s="576"/>
      <c r="D28" s="576"/>
      <c r="E28" s="576"/>
      <c r="F28" s="576"/>
      <c r="G28" s="208"/>
      <c r="H28" s="201"/>
      <c r="I28" s="201"/>
      <c r="J28" s="201"/>
      <c r="K28" s="201"/>
      <c r="L28" s="201"/>
      <c r="M28" s="201"/>
      <c r="N28" s="201"/>
      <c r="Q28" s="172"/>
      <c r="W28" s="171">
        <v>1</v>
      </c>
    </row>
    <row r="29" spans="2:23" ht="19.5" customHeight="1" x14ac:dyDescent="0.35">
      <c r="B29" s="276" t="str">
        <f>IF(C29&lt;&gt;"-",[3]data!$H$9,"-")</f>
        <v>l13321</v>
      </c>
      <c r="C29" s="669" t="str">
        <f>สรุปผลการเรียนรู้!AR4</f>
        <v>มวังศิลา</v>
      </c>
      <c r="D29" s="670"/>
      <c r="E29" s="670"/>
      <c r="F29" s="670"/>
      <c r="G29" s="670"/>
      <c r="H29" s="274">
        <f>IF(สรุปผลการเรียนรู้!AR4&lt;&gt;"-",สรุปผลการเรียนรู้!AU7*40,"-")</f>
        <v>40</v>
      </c>
      <c r="I29" s="268">
        <f>IF(C29&lt;&gt;"-",100,"-")</f>
        <v>100</v>
      </c>
      <c r="J29" s="279">
        <f>VLOOKUP('ป.พ.6 ภาคเรียนที่ 2'!$U$5,สรุปผลการเรียนรู้!$B$8:$BT$57,44,FALSE)</f>
        <v>75.290000000000006</v>
      </c>
      <c r="K29" s="268">
        <f>IF(C29&lt;&gt;"-",100,"-")</f>
        <v>100</v>
      </c>
      <c r="L29" s="279">
        <f>VLOOKUP('ป.พ.6 ภาคเรียนที่ 2'!$U$5,สรุปผลการเรียนรู้!$B$8:$BT$57,45,FALSE)</f>
        <v>72.599999999999994</v>
      </c>
      <c r="M29" s="671" t="str">
        <f>VLOOKUP('ป.พ.6 ภาคเรียนที่ 2'!$U$5,สรุปผลการเรียนรู้!$B$8:$BT$57,46,FALSE)</f>
        <v>3</v>
      </c>
      <c r="N29" s="672"/>
      <c r="Q29" s="275"/>
    </row>
    <row r="30" spans="2:23" ht="19.5" customHeight="1" x14ac:dyDescent="0.35">
      <c r="B30" s="276" t="str">
        <f>IF(C30&lt;&gt;"-",[4]data!$H$9,"-")</f>
        <v>p123658</v>
      </c>
      <c r="C30" s="669" t="str">
        <f>สรุปผลการเรียนรู้!AV4</f>
        <v>มวังศิลา</v>
      </c>
      <c r="D30" s="670"/>
      <c r="E30" s="670"/>
      <c r="F30" s="670"/>
      <c r="G30" s="670"/>
      <c r="H30" s="274">
        <f>IF(สรุปผลการเรียนรู้!AV4&lt;&gt;"-",สรุปผลการเรียนรู้!AY7*40,"-")</f>
        <v>40</v>
      </c>
      <c r="I30" s="268">
        <f>IF(C30&lt;&gt;"-",100,"-")</f>
        <v>100</v>
      </c>
      <c r="J30" s="279">
        <f>VLOOKUP('ป.พ.6 ภาคเรียนที่ 2'!$U$5,สรุปผลการเรียนรู้!$B$8:$BT$57,48,FALSE)</f>
        <v>75.290000000000006</v>
      </c>
      <c r="K30" s="268">
        <f>IF(C30&lt;&gt;"-",100,"-")</f>
        <v>100</v>
      </c>
      <c r="L30" s="279">
        <f>VLOOKUP('ป.พ.6 ภาคเรียนที่ 2'!$U$5,สรุปผลการเรียนรู้!$B$8:$BT$57,49,FALSE)</f>
        <v>72.599999999999994</v>
      </c>
      <c r="M30" s="671" t="str">
        <f>VLOOKUP('ป.พ.6 ภาคเรียนที่ 2'!$U$5,สรุปผลการเรียนรู้!$B$8:$BT$57,50,FALSE)</f>
        <v>3</v>
      </c>
      <c r="N30" s="672"/>
      <c r="Q30" s="275"/>
    </row>
    <row r="31" spans="2:23" ht="19.5" customHeight="1" x14ac:dyDescent="0.35">
      <c r="B31" s="276">
        <f>IF(C31&lt;&gt;"-",[5]data!$H$9,"-")</f>
        <v>326536</v>
      </c>
      <c r="C31" s="669" t="str">
        <f>สรุปผลการเรียนรู้!AZ4</f>
        <v>มวังศิลา</v>
      </c>
      <c r="D31" s="670"/>
      <c r="E31" s="670"/>
      <c r="F31" s="670"/>
      <c r="G31" s="670"/>
      <c r="H31" s="274">
        <f>IF(สรุปผลการเรียนรู้!AZ4&lt;&gt;"-",สรุปผลการเรียนรู้!BC7*40,"-")</f>
        <v>40</v>
      </c>
      <c r="I31" s="268">
        <f>IF(C31&lt;&gt;"-",100,"-")</f>
        <v>100</v>
      </c>
      <c r="J31" s="279">
        <f>VLOOKUP('ป.พ.6 ภาคเรียนที่ 2'!$U$5,สรุปผลการเรียนรู้!$B$8:$BT$57,52,FALSE)</f>
        <v>75.290000000000006</v>
      </c>
      <c r="K31" s="268">
        <f>IF(C31&lt;&gt;"-",100,"-")</f>
        <v>100</v>
      </c>
      <c r="L31" s="279">
        <f>VLOOKUP('ป.พ.6 ภาคเรียนที่ 2'!$U$5,สรุปผลการเรียนรู้!$B$8:$BT$57,53,FALSE)</f>
        <v>72.599999999999994</v>
      </c>
      <c r="M31" s="671" t="str">
        <f>VLOOKUP('ป.พ.6 ภาคเรียนที่ 2'!$U$5,สรุปผลการเรียนรู้!$B$8:$BT$57,54,FALSE)</f>
        <v>3</v>
      </c>
      <c r="N31" s="672"/>
      <c r="P31" s="705"/>
      <c r="Q31" s="705"/>
      <c r="R31" s="705"/>
    </row>
    <row r="32" spans="2:23" ht="19.5" customHeight="1" x14ac:dyDescent="0.35">
      <c r="B32" s="276" t="str">
        <f>IF(C32&lt;&gt;"-",[6]data!$H$9,"-")</f>
        <v>ว44444</v>
      </c>
      <c r="C32" s="676" t="str">
        <f>สรุปผลการเรียนรู้!BD4</f>
        <v>มวังศิลา</v>
      </c>
      <c r="D32" s="670"/>
      <c r="E32" s="670"/>
      <c r="F32" s="670"/>
      <c r="G32" s="670"/>
      <c r="H32" s="274">
        <f>IF(สรุปผลการเรียนรู้!BD4&lt;&gt;"-",สรุปผลการเรียนรู้!BG7*40,"-")</f>
        <v>40</v>
      </c>
      <c r="I32" s="268">
        <f>IF(C32&lt;&gt;"-",100,"-")</f>
        <v>100</v>
      </c>
      <c r="J32" s="279">
        <f>VLOOKUP('ป.พ.6 ภาคเรียนที่ 2'!$U$5,สรุปผลการเรียนรู้!$B$8:$BT$57,56,FALSE)</f>
        <v>75.290000000000006</v>
      </c>
      <c r="K32" s="268">
        <f>IF(C32&lt;&gt;"-",100,"-")</f>
        <v>100</v>
      </c>
      <c r="L32" s="279">
        <f>VLOOKUP('ป.พ.6 ภาคเรียนที่ 2'!$U$5,สรุปผลการเรียนรู้!$B$8:$BT$57,57,FALSE)</f>
        <v>72.599999999999994</v>
      </c>
      <c r="M32" s="671" t="str">
        <f>VLOOKUP('ป.พ.6 ภาคเรียนที่ 2'!$U$5,สรุปผลการเรียนรู้!$B$8:$BT$57,58,FALSE)</f>
        <v>3</v>
      </c>
      <c r="N32" s="672"/>
      <c r="P32" s="703" t="str">
        <f>"("&amp;N7&amp;")"</f>
        <v>(นายศรายุทธ อัจกลับ)</v>
      </c>
      <c r="Q32" s="703"/>
      <c r="R32" s="703"/>
    </row>
    <row r="33" spans="2:23" ht="19.5" customHeight="1" x14ac:dyDescent="0.35">
      <c r="B33" s="276" t="str">
        <f>IF(C33&lt;&gt;"-",[7]data!$H$9,"-")</f>
        <v>-</v>
      </c>
      <c r="C33" s="676" t="str">
        <f>สรุปผลการเรียนรู้!BI4</f>
        <v>-</v>
      </c>
      <c r="D33" s="670"/>
      <c r="E33" s="670"/>
      <c r="F33" s="670"/>
      <c r="G33" s="670"/>
      <c r="H33" s="324" t="str">
        <f>IF(สรุปผลการเรียนรู้!BI4&lt;&gt;"-",สรุปผลการเรียนรู้!BG7*40,"-")</f>
        <v>-</v>
      </c>
      <c r="I33" s="268" t="str">
        <f>IF(C33&lt;&gt;"-",100,"-")</f>
        <v>-</v>
      </c>
      <c r="J33" s="279" t="str">
        <f>VLOOKUP('ป.พ.6 ภาคเรียนที่ 2'!$U$5,สรุปผลการเรียนรู้!$B$8:$BT$57,61,FALSE)</f>
        <v/>
      </c>
      <c r="K33" s="268" t="str">
        <f>IF(C33&lt;&gt;"-",100,"-")</f>
        <v>-</v>
      </c>
      <c r="L33" s="279" t="str">
        <f>VLOOKUP('ป.พ.6 ภาคเรียนที่ 2'!$U$5,สรุปผลการเรียนรู้!$B$8:$BT$57,62,FALSE)</f>
        <v/>
      </c>
      <c r="M33" s="671" t="str">
        <f>VLOOKUP('ป.พ.6 ภาคเรียนที่ 2'!$U$5,สรุปผลการเรียนรู้!$B$8:$BT$57,63,FALSE)</f>
        <v/>
      </c>
      <c r="N33" s="672"/>
      <c r="P33" s="704" t="s">
        <v>52</v>
      </c>
      <c r="Q33" s="704"/>
      <c r="R33" s="704"/>
    </row>
    <row r="34" spans="2:23" ht="2.25" customHeight="1" x14ac:dyDescent="0.35">
      <c r="B34" s="702"/>
      <c r="C34" s="702"/>
      <c r="D34" s="702"/>
      <c r="E34" s="702"/>
      <c r="F34" s="702"/>
      <c r="G34" s="702"/>
      <c r="H34" s="702"/>
      <c r="I34" s="702"/>
      <c r="J34" s="702"/>
      <c r="K34" s="202"/>
      <c r="L34" s="203"/>
      <c r="M34" s="203"/>
      <c r="N34" s="203"/>
      <c r="P34" s="612"/>
      <c r="Q34" s="612"/>
      <c r="R34" s="612"/>
    </row>
    <row r="35" spans="2:23" ht="18" customHeight="1" x14ac:dyDescent="0.35">
      <c r="B35" s="572" t="s">
        <v>230</v>
      </c>
      <c r="C35" s="572"/>
      <c r="D35" s="572"/>
      <c r="E35" s="572"/>
      <c r="F35" s="572"/>
      <c r="G35" s="572"/>
      <c r="H35" s="572"/>
      <c r="I35" s="607">
        <f>VLOOKUP('ป.พ.6 ภาคเรียนที่ 2'!$U$5,สรุปผลการเรียนรู้!$B$8:$BT$57,66,FALSE)</f>
        <v>978.76999999999987</v>
      </c>
      <c r="J35" s="608"/>
      <c r="K35" s="699">
        <f>VLOOKUP('ป.พ.6 ภาคเรียนที่ 2'!$U$5,สรุปผลการเรียนรู้!$B$8:$BT$57,68,FALSE)</f>
        <v>943.79999999999973</v>
      </c>
      <c r="L35" s="700"/>
      <c r="M35" s="694">
        <f>VLOOKUP('ป.พ.6 ภาคเรียนที่ 2'!$U$5,สรุปผลการเรียนรู้!$B$8:$BT$57,70,FALSE)</f>
        <v>3</v>
      </c>
      <c r="N35" s="695"/>
      <c r="W35" s="171" t="s">
        <v>49</v>
      </c>
    </row>
    <row r="36" spans="2:23" ht="18" customHeight="1" x14ac:dyDescent="0.35">
      <c r="B36" s="572" t="s">
        <v>48</v>
      </c>
      <c r="C36" s="572"/>
      <c r="D36" s="572"/>
      <c r="E36" s="572"/>
      <c r="F36" s="572"/>
      <c r="G36" s="572"/>
      <c r="H36" s="572"/>
      <c r="I36" s="701">
        <f>VLOOKUP('ป.พ.6 ภาคเรียนที่ 2'!$U$5,สรุปผลการเรียนรู้!$B$8:$BT$57,67,FALSE)</f>
        <v>75.289999999999992</v>
      </c>
      <c r="J36" s="701"/>
      <c r="K36" s="699">
        <f>VLOOKUP('ป.พ.6 ภาคเรียนที่ 2'!$U$5,สรุปผลการเรียนรู้!$B$8:$BT$57,69,FALSE)</f>
        <v>72.59999999999998</v>
      </c>
      <c r="L36" s="700"/>
      <c r="M36" s="696"/>
      <c r="N36" s="697"/>
      <c r="W36" s="171" t="s">
        <v>231</v>
      </c>
    </row>
    <row r="37" spans="2:23" ht="9.75" customHeight="1" x14ac:dyDescent="0.35">
      <c r="B37" s="222"/>
      <c r="C37" s="222"/>
      <c r="D37" s="222"/>
      <c r="E37" s="222"/>
      <c r="F37" s="222"/>
      <c r="G37" s="222"/>
      <c r="H37" s="222"/>
      <c r="I37" s="220"/>
      <c r="J37" s="220"/>
      <c r="K37" s="220"/>
      <c r="L37" s="220"/>
      <c r="M37" s="221"/>
      <c r="N37" s="221"/>
    </row>
    <row r="38" spans="2:23" ht="21" customHeight="1" x14ac:dyDescent="0.35">
      <c r="B38" s="544" t="s">
        <v>229</v>
      </c>
      <c r="C38" s="544"/>
      <c r="D38" s="544"/>
      <c r="E38" s="544"/>
      <c r="F38" s="544"/>
      <c r="G38" s="544"/>
      <c r="H38" s="544"/>
      <c r="I38" s="544"/>
      <c r="J38" s="545"/>
      <c r="K38" s="543" t="s">
        <v>291</v>
      </c>
      <c r="L38" s="544"/>
      <c r="M38" s="544"/>
      <c r="N38" s="545"/>
      <c r="P38" s="698"/>
      <c r="Q38" s="698"/>
      <c r="R38" s="698"/>
    </row>
    <row r="39" spans="2:23" ht="18" customHeight="1" x14ac:dyDescent="0.35">
      <c r="B39" s="533" t="s">
        <v>293</v>
      </c>
      <c r="C39" s="534"/>
      <c r="D39" s="534"/>
      <c r="E39" s="534"/>
      <c r="F39" s="534"/>
      <c r="G39" s="534"/>
      <c r="H39" s="534"/>
      <c r="I39" s="534"/>
      <c r="J39" s="535"/>
      <c r="K39" s="689" t="str">
        <f>VLOOKUP('ป.พ.6 ภาคเรียนที่ 2'!U5,สรุปผลกิจกรรมพัฒนาผู้เรียน!$B$7:$J$56,5,FALSE)</f>
        <v>ผ่าน</v>
      </c>
      <c r="L39" s="690"/>
      <c r="M39" s="690"/>
      <c r="N39" s="691"/>
      <c r="P39" s="685" t="s">
        <v>286</v>
      </c>
      <c r="Q39" s="686"/>
      <c r="R39" s="686"/>
    </row>
    <row r="40" spans="2:23" ht="18" customHeight="1" x14ac:dyDescent="0.35">
      <c r="B40" s="677" t="s">
        <v>232</v>
      </c>
      <c r="C40" s="678"/>
      <c r="D40" s="678"/>
      <c r="E40" s="678"/>
      <c r="F40" s="678"/>
      <c r="G40" s="678"/>
      <c r="H40" s="678"/>
      <c r="I40" s="678"/>
      <c r="J40" s="679"/>
      <c r="K40" s="598" t="str">
        <f>VLOOKUP('ป.พ.6 ภาคเรียนที่ 2'!U5,สรุปผลกิจกรรมพัฒนาผู้เรียน!$B$7:$J$56,8,FALSE)</f>
        <v>ผ่าน</v>
      </c>
      <c r="L40" s="692"/>
      <c r="M40" s="692"/>
      <c r="N40" s="599"/>
      <c r="P40" s="687" t="s">
        <v>303</v>
      </c>
      <c r="Q40" s="688"/>
      <c r="R40" s="688"/>
    </row>
    <row r="41" spans="2:23" ht="18" customHeight="1" x14ac:dyDescent="0.35">
      <c r="B41" s="680" t="str">
        <f>VLOOKUP('ป.พ.6 ภาคเรียนที่ 1'!T5,สรุปผลกิจกรรมพัฒนาผู้เรียน!$B$7:$J$56,9,FALSE)</f>
        <v>A-math</v>
      </c>
      <c r="C41" s="681"/>
      <c r="D41" s="681"/>
      <c r="E41" s="681"/>
      <c r="F41" s="681"/>
      <c r="G41" s="681"/>
      <c r="H41" s="681"/>
      <c r="I41" s="681"/>
      <c r="J41" s="682"/>
      <c r="K41" s="600"/>
      <c r="L41" s="693"/>
      <c r="M41" s="693"/>
      <c r="N41" s="601"/>
      <c r="P41" s="685"/>
      <c r="Q41" s="686"/>
      <c r="R41" s="686"/>
    </row>
    <row r="42" spans="2:23" ht="18" customHeight="1" x14ac:dyDescent="0.35">
      <c r="B42" s="563" t="s">
        <v>50</v>
      </c>
      <c r="C42" s="534"/>
      <c r="D42" s="534"/>
      <c r="E42" s="534"/>
      <c r="F42" s="534"/>
      <c r="G42" s="534"/>
      <c r="H42" s="534"/>
      <c r="I42" s="534"/>
      <c r="J42" s="535"/>
      <c r="K42" s="524" t="str">
        <f>VLOOKUP('ป.พ.6 ภาคเรียนที่ 2'!U5,สรุปผลกิจกรรมพัฒนาผู้เรียน!$B$7:$J$56,6,FALSE)</f>
        <v>ผ่าน</v>
      </c>
      <c r="L42" s="525"/>
      <c r="M42" s="525"/>
      <c r="N42" s="526"/>
    </row>
    <row r="43" spans="2:23" ht="18" customHeight="1" x14ac:dyDescent="0.35">
      <c r="B43" s="563" t="s">
        <v>233</v>
      </c>
      <c r="C43" s="534"/>
      <c r="D43" s="534"/>
      <c r="E43" s="534"/>
      <c r="F43" s="534"/>
      <c r="G43" s="534"/>
      <c r="H43" s="534"/>
      <c r="I43" s="534"/>
      <c r="J43" s="535"/>
      <c r="K43" s="524" t="str">
        <f>VLOOKUP('ป.พ.6 ภาคเรียนที่ 2'!U5,สรุปผลกิจกรรมพัฒนาผู้เรียน!$B$7:$J$56,5,FALSE)</f>
        <v>ผ่าน</v>
      </c>
      <c r="L43" s="525"/>
      <c r="M43" s="525"/>
      <c r="N43" s="526"/>
    </row>
    <row r="44" spans="2:23" ht="11.45" customHeight="1" x14ac:dyDescent="0.35">
      <c r="B44" s="158"/>
      <c r="J44" s="171"/>
      <c r="K44" s="171"/>
      <c r="L44" s="171"/>
      <c r="M44" s="171"/>
    </row>
    <row r="45" spans="2:23" ht="21" customHeight="1" x14ac:dyDescent="0.4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</row>
    <row r="46" spans="2:23" ht="9" customHeight="1" x14ac:dyDescent="0.4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</row>
    <row r="47" spans="2:23" x14ac:dyDescent="0.35">
      <c r="J47" s="171"/>
      <c r="K47" s="171"/>
      <c r="L47" s="683" t="s">
        <v>289</v>
      </c>
      <c r="M47" s="683"/>
      <c r="N47" s="683"/>
      <c r="O47" s="683"/>
      <c r="P47" s="683"/>
      <c r="Q47" s="683"/>
      <c r="R47" s="683"/>
    </row>
    <row r="48" spans="2:23" x14ac:dyDescent="0.35">
      <c r="B48" s="1"/>
      <c r="J48" s="171"/>
      <c r="K48" s="171"/>
      <c r="M48" s="35"/>
      <c r="N48" s="35"/>
      <c r="O48" s="35"/>
      <c r="P48" s="35"/>
      <c r="Q48" s="684" t="str">
        <f>data!I9&amp;"/"&amp;data!I10&amp;"/"&amp;data!I11</f>
        <v>27/มีนาคม/2563</v>
      </c>
      <c r="R48" s="684"/>
    </row>
  </sheetData>
  <sheetProtection algorithmName="SHA-512" hashValue="SlJS9fXeyyr+pevXHTu6y5jehU4sP9eufM75Q83cbbU3ezvqgHUrcZhNILxZrO6s2awQriGDnfuA/ECbOKH9Pg==" saltValue="7k1DV+pnCP2LCk5KeFUXdw==" spinCount="100000" sheet="1" objects="1" scenarios="1" selectLockedCells="1"/>
  <dataConsolidate link="1"/>
  <mergeCells count="105">
    <mergeCell ref="P24:Q24"/>
    <mergeCell ref="P25:Q25"/>
    <mergeCell ref="P26:Q26"/>
    <mergeCell ref="P38:R38"/>
    <mergeCell ref="I35:J35"/>
    <mergeCell ref="K35:L35"/>
    <mergeCell ref="I36:J36"/>
    <mergeCell ref="K36:L36"/>
    <mergeCell ref="B34:J34"/>
    <mergeCell ref="M24:N24"/>
    <mergeCell ref="M25:N25"/>
    <mergeCell ref="M26:N26"/>
    <mergeCell ref="B28:F28"/>
    <mergeCell ref="M27:N27"/>
    <mergeCell ref="C24:G24"/>
    <mergeCell ref="C25:G25"/>
    <mergeCell ref="C26:G26"/>
    <mergeCell ref="C27:G27"/>
    <mergeCell ref="C32:G32"/>
    <mergeCell ref="B38:J38"/>
    <mergeCell ref="P32:R32"/>
    <mergeCell ref="P33:R33"/>
    <mergeCell ref="P27:Q27"/>
    <mergeCell ref="P31:R31"/>
    <mergeCell ref="Q48:R48"/>
    <mergeCell ref="P34:R34"/>
    <mergeCell ref="P39:R39"/>
    <mergeCell ref="P40:R40"/>
    <mergeCell ref="B35:H35"/>
    <mergeCell ref="B36:H36"/>
    <mergeCell ref="B42:J42"/>
    <mergeCell ref="P41:R41"/>
    <mergeCell ref="B43:J43"/>
    <mergeCell ref="K38:N38"/>
    <mergeCell ref="K39:N39"/>
    <mergeCell ref="K40:N41"/>
    <mergeCell ref="K42:N42"/>
    <mergeCell ref="K43:N43"/>
    <mergeCell ref="M35:N36"/>
    <mergeCell ref="C31:G31"/>
    <mergeCell ref="M31:N31"/>
    <mergeCell ref="M32:N32"/>
    <mergeCell ref="C33:G33"/>
    <mergeCell ref="M33:N33"/>
    <mergeCell ref="B39:J39"/>
    <mergeCell ref="B40:J40"/>
    <mergeCell ref="B41:J41"/>
    <mergeCell ref="L47:R47"/>
    <mergeCell ref="M19:N19"/>
    <mergeCell ref="C14:G17"/>
    <mergeCell ref="C19:G19"/>
    <mergeCell ref="J12:K12"/>
    <mergeCell ref="L12:M12"/>
    <mergeCell ref="C29:G29"/>
    <mergeCell ref="M29:N29"/>
    <mergeCell ref="C30:G30"/>
    <mergeCell ref="M30:N30"/>
    <mergeCell ref="M15:N17"/>
    <mergeCell ref="B18:F18"/>
    <mergeCell ref="C9:H9"/>
    <mergeCell ref="J9:K9"/>
    <mergeCell ref="L9:M9"/>
    <mergeCell ref="N7:R7"/>
    <mergeCell ref="O9:P9"/>
    <mergeCell ref="C11:H11"/>
    <mergeCell ref="J11:K11"/>
    <mergeCell ref="P23:Q23"/>
    <mergeCell ref="M20:N20"/>
    <mergeCell ref="M21:N21"/>
    <mergeCell ref="M22:N22"/>
    <mergeCell ref="M23:N23"/>
    <mergeCell ref="C20:G20"/>
    <mergeCell ref="C21:G21"/>
    <mergeCell ref="C22:G22"/>
    <mergeCell ref="C23:G23"/>
    <mergeCell ref="P22:Q22"/>
    <mergeCell ref="L11:M11"/>
    <mergeCell ref="J16:J17"/>
    <mergeCell ref="I16:I17"/>
    <mergeCell ref="O11:P11"/>
    <mergeCell ref="O12:P12"/>
    <mergeCell ref="H14:H17"/>
    <mergeCell ref="P14:R14"/>
    <mergeCell ref="B7:D7"/>
    <mergeCell ref="T2:U4"/>
    <mergeCell ref="B3:R3"/>
    <mergeCell ref="B4:R4"/>
    <mergeCell ref="B5:R5"/>
    <mergeCell ref="T5:T6"/>
    <mergeCell ref="U5:U6"/>
    <mergeCell ref="E6:I6"/>
    <mergeCell ref="J6:K6"/>
    <mergeCell ref="L6:M6"/>
    <mergeCell ref="N6:O6"/>
    <mergeCell ref="E7:F7"/>
    <mergeCell ref="P18:R18"/>
    <mergeCell ref="B14:B17"/>
    <mergeCell ref="K14:N14"/>
    <mergeCell ref="K15:K17"/>
    <mergeCell ref="L15:L17"/>
    <mergeCell ref="I14:J15"/>
    <mergeCell ref="C10:H10"/>
    <mergeCell ref="J10:K10"/>
    <mergeCell ref="L10:M10"/>
    <mergeCell ref="O10:P10"/>
  </mergeCells>
  <pageMargins left="0.44" right="0.19685039370078741" top="0.18" bottom="0.19685039370078741" header="0.23622047244094491" footer="0.19685039370078741"/>
  <pageSetup paperSize="13" scale="82" orientation="portrait" horizontalDpi="4294967293" r:id="rId1"/>
  <ignoredErrors>
    <ignoredError sqref="J30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data!$B$4:$B$53</xm:f>
          </x14:formula1>
          <xm:sqref>U5:U6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1"/>
  <sheetViews>
    <sheetView showGridLines="0" zoomScaleNormal="100" zoomScaleSheetLayoutView="100" workbookViewId="0">
      <selection activeCell="K17" sqref="K17:R17"/>
    </sheetView>
  </sheetViews>
  <sheetFormatPr defaultColWidth="9" defaultRowHeight="21" x14ac:dyDescent="0.35"/>
  <cols>
    <col min="1" max="1" width="5.625" style="236" customWidth="1"/>
    <col min="2" max="2" width="6.375" style="236" customWidth="1"/>
    <col min="3" max="6" width="4.25" style="236" customWidth="1"/>
    <col min="7" max="7" width="4.375" style="236" customWidth="1"/>
    <col min="8" max="8" width="4.375" style="237" customWidth="1"/>
    <col min="9" max="9" width="0.375" style="237" customWidth="1"/>
    <col min="10" max="10" width="2.375" style="237" customWidth="1"/>
    <col min="11" max="12" width="3.125" style="237" customWidth="1"/>
    <col min="13" max="16" width="2.875" style="237" customWidth="1"/>
    <col min="17" max="18" width="3" style="237" customWidth="1"/>
    <col min="19" max="19" width="3.125" style="237" customWidth="1"/>
    <col min="20" max="22" width="3.125" style="236" customWidth="1"/>
    <col min="23" max="24" width="6.375" style="236" customWidth="1"/>
    <col min="25" max="25" width="3.625" style="236" customWidth="1"/>
    <col min="26" max="26" width="9" style="236"/>
    <col min="27" max="27" width="9" style="236" hidden="1" customWidth="1"/>
    <col min="28" max="28" width="0" style="236" hidden="1" customWidth="1"/>
    <col min="29" max="29" width="9" style="236"/>
    <col min="30" max="31" width="9" style="236" hidden="1" customWidth="1"/>
    <col min="32" max="16384" width="9" style="236"/>
  </cols>
  <sheetData>
    <row r="1" spans="1:31" s="1" customFormat="1" ht="90" customHeight="1" x14ac:dyDescent="0.3">
      <c r="A1" s="338"/>
      <c r="B1" s="338"/>
      <c r="C1" s="338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52"/>
      <c r="T1" s="352"/>
      <c r="U1" s="352"/>
      <c r="V1" s="339"/>
      <c r="W1" s="339"/>
      <c r="X1" s="339"/>
    </row>
    <row r="2" spans="1:31" ht="19.5" customHeight="1" x14ac:dyDescent="0.35">
      <c r="X2" s="236" t="s">
        <v>264</v>
      </c>
    </row>
    <row r="3" spans="1:31" ht="28.5" customHeight="1" x14ac:dyDescent="0.35">
      <c r="A3" s="556" t="s">
        <v>309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</row>
    <row r="4" spans="1:31" ht="24.75" customHeight="1" x14ac:dyDescent="0.35">
      <c r="A4" s="557" t="s">
        <v>301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AA4" s="236">
        <v>1</v>
      </c>
    </row>
    <row r="5" spans="1:31" ht="24.75" customHeight="1" x14ac:dyDescent="0.35">
      <c r="A5" s="558" t="s">
        <v>211</v>
      </c>
      <c r="B5" s="558"/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AA5" s="236">
        <v>2</v>
      </c>
      <c r="AB5" s="303">
        <f>'ป.พ.6 ภาคเรียนที่ 2'!U5:U6</f>
        <v>13661</v>
      </c>
    </row>
    <row r="6" spans="1:31" ht="33" customHeight="1" x14ac:dyDescent="0.35">
      <c r="D6" s="557" t="s">
        <v>212</v>
      </c>
      <c r="E6" s="557"/>
      <c r="F6" s="557"/>
      <c r="G6" s="557"/>
      <c r="H6" s="246" t="str">
        <f>data!I3</f>
        <v>5/4</v>
      </c>
      <c r="I6" s="245"/>
      <c r="J6" s="557" t="s">
        <v>213</v>
      </c>
      <c r="K6" s="557"/>
      <c r="L6" s="557"/>
      <c r="M6" s="557"/>
      <c r="N6" s="560">
        <f>หน้าปก!H4</f>
        <v>2563</v>
      </c>
      <c r="O6" s="560"/>
      <c r="P6" s="560"/>
      <c r="Q6" s="560"/>
      <c r="R6" s="211"/>
      <c r="S6" s="211"/>
      <c r="U6" s="234"/>
      <c r="W6" s="158"/>
      <c r="X6" s="78"/>
    </row>
    <row r="7" spans="1:31" ht="19.5" customHeight="1" x14ac:dyDescent="0.35">
      <c r="A7" s="617" t="s">
        <v>215</v>
      </c>
      <c r="B7" s="617"/>
      <c r="C7" s="617"/>
      <c r="D7" s="562">
        <f>AB5</f>
        <v>13661</v>
      </c>
      <c r="E7" s="618"/>
      <c r="F7" s="618"/>
      <c r="G7" s="174"/>
      <c r="H7" s="303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158"/>
      <c r="V7" s="619"/>
      <c r="W7" s="619"/>
      <c r="X7" s="619"/>
    </row>
    <row r="8" spans="1:31" ht="5.25" customHeight="1" x14ac:dyDescent="0.35">
      <c r="A8" s="175"/>
      <c r="B8" s="175"/>
      <c r="C8" s="176"/>
      <c r="D8" s="244"/>
      <c r="E8" s="178"/>
      <c r="F8" s="179"/>
      <c r="G8" s="179"/>
      <c r="H8" s="244"/>
      <c r="I8" s="244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244"/>
      <c r="U8" s="244"/>
      <c r="V8" s="244"/>
      <c r="W8" s="244"/>
      <c r="X8" s="181"/>
    </row>
    <row r="9" spans="1:31" ht="27" customHeight="1" x14ac:dyDescent="0.35">
      <c r="A9" s="557" t="s">
        <v>263</v>
      </c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7"/>
      <c r="V9" s="557"/>
      <c r="W9" s="557"/>
      <c r="X9" s="557"/>
    </row>
    <row r="10" spans="1:31" ht="30" customHeight="1" x14ac:dyDescent="0.35">
      <c r="A10" s="625" t="s">
        <v>2</v>
      </c>
      <c r="B10" s="639" t="s">
        <v>262</v>
      </c>
      <c r="C10" s="639"/>
      <c r="D10" s="639"/>
      <c r="E10" s="639"/>
      <c r="F10" s="639"/>
      <c r="G10" s="639"/>
      <c r="H10" s="639"/>
      <c r="I10" s="639"/>
      <c r="J10" s="639"/>
      <c r="K10" s="626" t="s">
        <v>261</v>
      </c>
      <c r="L10" s="627"/>
      <c r="M10" s="627"/>
      <c r="N10" s="627"/>
      <c r="O10" s="627"/>
      <c r="P10" s="627"/>
      <c r="Q10" s="627"/>
      <c r="R10" s="628"/>
      <c r="S10" s="636" t="s">
        <v>260</v>
      </c>
      <c r="T10" s="637"/>
      <c r="U10" s="637"/>
      <c r="V10" s="637"/>
      <c r="W10" s="637"/>
      <c r="X10" s="638"/>
    </row>
    <row r="11" spans="1:31" ht="24.75" customHeight="1" x14ac:dyDescent="0.35">
      <c r="A11" s="625"/>
      <c r="B11" s="639"/>
      <c r="C11" s="639"/>
      <c r="D11" s="639"/>
      <c r="E11" s="639"/>
      <c r="F11" s="639"/>
      <c r="G11" s="639"/>
      <c r="H11" s="639"/>
      <c r="I11" s="639"/>
      <c r="J11" s="639"/>
      <c r="K11" s="629"/>
      <c r="L11" s="630"/>
      <c r="M11" s="630"/>
      <c r="N11" s="630"/>
      <c r="O11" s="630"/>
      <c r="P11" s="630"/>
      <c r="Q11" s="630"/>
      <c r="R11" s="631"/>
      <c r="S11" s="635" t="s">
        <v>259</v>
      </c>
      <c r="T11" s="635"/>
      <c r="U11" s="635" t="s">
        <v>27</v>
      </c>
      <c r="V11" s="635"/>
      <c r="W11" s="240" t="s">
        <v>258</v>
      </c>
      <c r="X11" s="239" t="s">
        <v>257</v>
      </c>
    </row>
    <row r="12" spans="1:31" ht="22.5" customHeight="1" x14ac:dyDescent="0.35">
      <c r="A12" s="238">
        <v>1</v>
      </c>
      <c r="B12" s="621" t="s">
        <v>256</v>
      </c>
      <c r="C12" s="621"/>
      <c r="D12" s="621"/>
      <c r="E12" s="621"/>
      <c r="F12" s="621"/>
      <c r="G12" s="621"/>
      <c r="H12" s="621"/>
      <c r="I12" s="621"/>
      <c r="J12" s="621"/>
      <c r="K12" s="632" t="s">
        <v>257</v>
      </c>
      <c r="L12" s="633"/>
      <c r="M12" s="633"/>
      <c r="N12" s="633"/>
      <c r="O12" s="633"/>
      <c r="P12" s="633"/>
      <c r="Q12" s="633"/>
      <c r="R12" s="634"/>
      <c r="S12" s="624"/>
      <c r="T12" s="624"/>
      <c r="U12" s="624"/>
      <c r="V12" s="624"/>
      <c r="W12" s="238"/>
      <c r="X12" s="238"/>
      <c r="AD12" s="336" t="s">
        <v>259</v>
      </c>
      <c r="AE12" s="236">
        <f>COUNTIF($K$12:$R$26,(AD12))</f>
        <v>5</v>
      </c>
    </row>
    <row r="13" spans="1:31" ht="22.5" customHeight="1" x14ac:dyDescent="0.35">
      <c r="A13" s="238">
        <v>2</v>
      </c>
      <c r="B13" s="621" t="s">
        <v>255</v>
      </c>
      <c r="C13" s="621"/>
      <c r="D13" s="621"/>
      <c r="E13" s="621"/>
      <c r="F13" s="621"/>
      <c r="G13" s="621"/>
      <c r="H13" s="621"/>
      <c r="I13" s="621"/>
      <c r="J13" s="621"/>
      <c r="K13" s="632" t="s">
        <v>257</v>
      </c>
      <c r="L13" s="633"/>
      <c r="M13" s="633"/>
      <c r="N13" s="633"/>
      <c r="O13" s="633"/>
      <c r="P13" s="633"/>
      <c r="Q13" s="633"/>
      <c r="R13" s="634"/>
      <c r="S13" s="624"/>
      <c r="T13" s="624"/>
      <c r="U13" s="624"/>
      <c r="V13" s="624"/>
      <c r="W13" s="238"/>
      <c r="X13" s="238"/>
      <c r="AD13" s="336" t="s">
        <v>27</v>
      </c>
      <c r="AE13" s="236">
        <f t="shared" ref="AE13:AE15" si="0">COUNTIF($K$12:$R$26,(AD13))</f>
        <v>2</v>
      </c>
    </row>
    <row r="14" spans="1:31" ht="22.5" customHeight="1" x14ac:dyDescent="0.35">
      <c r="A14" s="238">
        <v>3</v>
      </c>
      <c r="B14" s="621" t="s">
        <v>254</v>
      </c>
      <c r="C14" s="621"/>
      <c r="D14" s="621"/>
      <c r="E14" s="621"/>
      <c r="F14" s="621"/>
      <c r="G14" s="621"/>
      <c r="H14" s="621"/>
      <c r="I14" s="621"/>
      <c r="J14" s="621"/>
      <c r="K14" s="632" t="s">
        <v>27</v>
      </c>
      <c r="L14" s="633"/>
      <c r="M14" s="633"/>
      <c r="N14" s="633"/>
      <c r="O14" s="633"/>
      <c r="P14" s="633"/>
      <c r="Q14" s="633"/>
      <c r="R14" s="634"/>
      <c r="S14" s="624"/>
      <c r="T14" s="624"/>
      <c r="U14" s="624"/>
      <c r="V14" s="624"/>
      <c r="W14" s="238"/>
      <c r="X14" s="238"/>
      <c r="AD14" s="336" t="s">
        <v>258</v>
      </c>
      <c r="AE14" s="236">
        <f t="shared" si="0"/>
        <v>6</v>
      </c>
    </row>
    <row r="15" spans="1:31" ht="22.5" customHeight="1" x14ac:dyDescent="0.35">
      <c r="A15" s="325">
        <v>4</v>
      </c>
      <c r="B15" s="640" t="s">
        <v>283</v>
      </c>
      <c r="C15" s="621"/>
      <c r="D15" s="621"/>
      <c r="E15" s="621"/>
      <c r="F15" s="621"/>
      <c r="G15" s="621"/>
      <c r="H15" s="621"/>
      <c r="I15" s="621"/>
      <c r="J15" s="621"/>
      <c r="K15" s="632" t="s">
        <v>258</v>
      </c>
      <c r="L15" s="633"/>
      <c r="M15" s="633"/>
      <c r="N15" s="633"/>
      <c r="O15" s="633"/>
      <c r="P15" s="633"/>
      <c r="Q15" s="633"/>
      <c r="R15" s="634"/>
      <c r="S15" s="624"/>
      <c r="T15" s="624"/>
      <c r="U15" s="624"/>
      <c r="V15" s="624"/>
      <c r="W15" s="238"/>
      <c r="X15" s="238"/>
      <c r="AD15" s="336" t="s">
        <v>257</v>
      </c>
      <c r="AE15" s="236">
        <f t="shared" si="0"/>
        <v>2</v>
      </c>
    </row>
    <row r="16" spans="1:31" ht="22.5" customHeight="1" x14ac:dyDescent="0.35">
      <c r="A16" s="325">
        <v>5</v>
      </c>
      <c r="B16" s="621" t="s">
        <v>253</v>
      </c>
      <c r="C16" s="621"/>
      <c r="D16" s="621"/>
      <c r="E16" s="621"/>
      <c r="F16" s="621"/>
      <c r="G16" s="621"/>
      <c r="H16" s="621"/>
      <c r="I16" s="621"/>
      <c r="J16" s="621"/>
      <c r="K16" s="632" t="s">
        <v>259</v>
      </c>
      <c r="L16" s="633"/>
      <c r="M16" s="633"/>
      <c r="N16" s="633"/>
      <c r="O16" s="633"/>
      <c r="P16" s="633"/>
      <c r="Q16" s="633"/>
      <c r="R16" s="634"/>
      <c r="S16" s="624"/>
      <c r="T16" s="624"/>
      <c r="U16" s="624"/>
      <c r="V16" s="624"/>
      <c r="W16" s="238"/>
      <c r="X16" s="238"/>
      <c r="AE16" s="236">
        <f>MAX(AE12:AE15)</f>
        <v>6</v>
      </c>
    </row>
    <row r="17" spans="1:24" ht="22.5" customHeight="1" x14ac:dyDescent="0.35">
      <c r="A17" s="325">
        <v>6</v>
      </c>
      <c r="B17" s="621" t="s">
        <v>252</v>
      </c>
      <c r="C17" s="621"/>
      <c r="D17" s="621"/>
      <c r="E17" s="621"/>
      <c r="F17" s="621"/>
      <c r="G17" s="621"/>
      <c r="H17" s="621"/>
      <c r="I17" s="621"/>
      <c r="J17" s="621"/>
      <c r="K17" s="632" t="s">
        <v>258</v>
      </c>
      <c r="L17" s="633"/>
      <c r="M17" s="633"/>
      <c r="N17" s="633"/>
      <c r="O17" s="633"/>
      <c r="P17" s="633"/>
      <c r="Q17" s="633"/>
      <c r="R17" s="634"/>
      <c r="S17" s="624"/>
      <c r="T17" s="624"/>
      <c r="U17" s="624"/>
      <c r="V17" s="624"/>
      <c r="W17" s="238"/>
      <c r="X17" s="238"/>
    </row>
    <row r="18" spans="1:24" ht="22.5" customHeight="1" x14ac:dyDescent="0.35">
      <c r="A18" s="325">
        <v>7</v>
      </c>
      <c r="B18" s="621" t="s">
        <v>251</v>
      </c>
      <c r="C18" s="621"/>
      <c r="D18" s="621"/>
      <c r="E18" s="621"/>
      <c r="F18" s="621"/>
      <c r="G18" s="621"/>
      <c r="H18" s="621"/>
      <c r="I18" s="621"/>
      <c r="J18" s="621"/>
      <c r="K18" s="632" t="s">
        <v>259</v>
      </c>
      <c r="L18" s="633"/>
      <c r="M18" s="633"/>
      <c r="N18" s="633"/>
      <c r="O18" s="633"/>
      <c r="P18" s="633"/>
      <c r="Q18" s="633"/>
      <c r="R18" s="634"/>
      <c r="S18" s="624"/>
      <c r="T18" s="624"/>
      <c r="U18" s="624"/>
      <c r="V18" s="624"/>
      <c r="W18" s="238"/>
      <c r="X18" s="238"/>
    </row>
    <row r="19" spans="1:24" ht="22.5" customHeight="1" x14ac:dyDescent="0.35">
      <c r="A19" s="325">
        <v>8</v>
      </c>
      <c r="B19" s="621" t="s">
        <v>250</v>
      </c>
      <c r="C19" s="621"/>
      <c r="D19" s="621"/>
      <c r="E19" s="621"/>
      <c r="F19" s="621"/>
      <c r="G19" s="621"/>
      <c r="H19" s="621"/>
      <c r="I19" s="621"/>
      <c r="J19" s="621"/>
      <c r="K19" s="632" t="s">
        <v>259</v>
      </c>
      <c r="L19" s="633"/>
      <c r="M19" s="633"/>
      <c r="N19" s="633"/>
      <c r="O19" s="633"/>
      <c r="P19" s="633"/>
      <c r="Q19" s="633"/>
      <c r="R19" s="634"/>
      <c r="S19" s="624"/>
      <c r="T19" s="624"/>
      <c r="U19" s="624"/>
      <c r="V19" s="624"/>
      <c r="W19" s="238"/>
      <c r="X19" s="238"/>
    </row>
    <row r="20" spans="1:24" ht="22.5" customHeight="1" x14ac:dyDescent="0.35">
      <c r="A20" s="325">
        <v>9</v>
      </c>
      <c r="B20" s="621" t="s">
        <v>249</v>
      </c>
      <c r="C20" s="621"/>
      <c r="D20" s="621"/>
      <c r="E20" s="621"/>
      <c r="F20" s="621"/>
      <c r="G20" s="621"/>
      <c r="H20" s="621"/>
      <c r="I20" s="621"/>
      <c r="J20" s="621"/>
      <c r="K20" s="632" t="s">
        <v>27</v>
      </c>
      <c r="L20" s="633"/>
      <c r="M20" s="633"/>
      <c r="N20" s="633"/>
      <c r="O20" s="633"/>
      <c r="P20" s="633"/>
      <c r="Q20" s="633"/>
      <c r="R20" s="634"/>
      <c r="S20" s="624"/>
      <c r="T20" s="624"/>
      <c r="U20" s="624"/>
      <c r="V20" s="624"/>
      <c r="W20" s="238"/>
      <c r="X20" s="238"/>
    </row>
    <row r="21" spans="1:24" ht="22.5" customHeight="1" x14ac:dyDescent="0.35">
      <c r="A21" s="325">
        <v>10</v>
      </c>
      <c r="B21" s="621" t="s">
        <v>248</v>
      </c>
      <c r="C21" s="621"/>
      <c r="D21" s="621"/>
      <c r="E21" s="621"/>
      <c r="F21" s="621"/>
      <c r="G21" s="621"/>
      <c r="H21" s="621"/>
      <c r="I21" s="621"/>
      <c r="J21" s="621"/>
      <c r="K21" s="632" t="s">
        <v>258</v>
      </c>
      <c r="L21" s="633"/>
      <c r="M21" s="633"/>
      <c r="N21" s="633"/>
      <c r="O21" s="633"/>
      <c r="P21" s="633"/>
      <c r="Q21" s="633"/>
      <c r="R21" s="634"/>
      <c r="S21" s="624"/>
      <c r="T21" s="624"/>
      <c r="U21" s="624"/>
      <c r="V21" s="624"/>
      <c r="W21" s="238"/>
      <c r="X21" s="238"/>
    </row>
    <row r="22" spans="1:24" ht="22.5" customHeight="1" x14ac:dyDescent="0.35">
      <c r="A22" s="325">
        <v>11</v>
      </c>
      <c r="B22" s="621" t="s">
        <v>247</v>
      </c>
      <c r="C22" s="621"/>
      <c r="D22" s="621"/>
      <c r="E22" s="621"/>
      <c r="F22" s="621"/>
      <c r="G22" s="621"/>
      <c r="H22" s="621"/>
      <c r="I22" s="621"/>
      <c r="J22" s="621"/>
      <c r="K22" s="632" t="s">
        <v>258</v>
      </c>
      <c r="L22" s="633"/>
      <c r="M22" s="633"/>
      <c r="N22" s="633"/>
      <c r="O22" s="633"/>
      <c r="P22" s="633"/>
      <c r="Q22" s="633"/>
      <c r="R22" s="634"/>
      <c r="S22" s="624"/>
      <c r="T22" s="624"/>
      <c r="U22" s="624"/>
      <c r="V22" s="624"/>
      <c r="W22" s="238"/>
      <c r="X22" s="238"/>
    </row>
    <row r="23" spans="1:24" ht="22.5" customHeight="1" x14ac:dyDescent="0.35">
      <c r="A23" s="325">
        <v>12</v>
      </c>
      <c r="B23" s="621" t="s">
        <v>246</v>
      </c>
      <c r="C23" s="621"/>
      <c r="D23" s="621"/>
      <c r="E23" s="621"/>
      <c r="F23" s="621"/>
      <c r="G23" s="621"/>
      <c r="H23" s="621"/>
      <c r="I23" s="621"/>
      <c r="J23" s="621"/>
      <c r="K23" s="632" t="s">
        <v>258</v>
      </c>
      <c r="L23" s="633"/>
      <c r="M23" s="633"/>
      <c r="N23" s="633"/>
      <c r="O23" s="633"/>
      <c r="P23" s="633"/>
      <c r="Q23" s="633"/>
      <c r="R23" s="634"/>
      <c r="S23" s="624"/>
      <c r="T23" s="624"/>
      <c r="U23" s="624"/>
      <c r="V23" s="624"/>
      <c r="W23" s="238"/>
      <c r="X23" s="238"/>
    </row>
    <row r="24" spans="1:24" x14ac:dyDescent="0.35">
      <c r="A24" s="325">
        <v>13</v>
      </c>
      <c r="B24" s="621" t="s">
        <v>12</v>
      </c>
      <c r="C24" s="621"/>
      <c r="D24" s="621"/>
      <c r="E24" s="621"/>
      <c r="F24" s="621"/>
      <c r="G24" s="621"/>
      <c r="H24" s="621"/>
      <c r="I24" s="621"/>
      <c r="J24" s="621"/>
      <c r="K24" s="632" t="s">
        <v>259</v>
      </c>
      <c r="L24" s="633"/>
      <c r="M24" s="633"/>
      <c r="N24" s="633"/>
      <c r="O24" s="633"/>
      <c r="P24" s="633"/>
      <c r="Q24" s="633"/>
      <c r="R24" s="634"/>
      <c r="S24" s="624"/>
      <c r="T24" s="624"/>
      <c r="U24" s="624"/>
      <c r="V24" s="624"/>
      <c r="W24" s="238"/>
      <c r="X24" s="238"/>
    </row>
    <row r="25" spans="1:24" x14ac:dyDescent="0.35">
      <c r="A25" s="325">
        <v>14</v>
      </c>
      <c r="B25" s="640" t="s">
        <v>281</v>
      </c>
      <c r="C25" s="621"/>
      <c r="D25" s="621"/>
      <c r="E25" s="621"/>
      <c r="F25" s="621"/>
      <c r="G25" s="621"/>
      <c r="H25" s="621"/>
      <c r="I25" s="621"/>
      <c r="J25" s="621"/>
      <c r="K25" s="632" t="s">
        <v>258</v>
      </c>
      <c r="L25" s="633"/>
      <c r="M25" s="633"/>
      <c r="N25" s="633"/>
      <c r="O25" s="633"/>
      <c r="P25" s="633"/>
      <c r="Q25" s="633"/>
      <c r="R25" s="634"/>
      <c r="S25" s="624"/>
      <c r="T25" s="624"/>
      <c r="U25" s="624"/>
      <c r="V25" s="624"/>
      <c r="W25" s="238"/>
      <c r="X25" s="238"/>
    </row>
    <row r="26" spans="1:24" x14ac:dyDescent="0.35">
      <c r="A26" s="325">
        <v>15</v>
      </c>
      <c r="B26" s="621" t="s">
        <v>245</v>
      </c>
      <c r="C26" s="621"/>
      <c r="D26" s="621"/>
      <c r="E26" s="621"/>
      <c r="F26" s="621"/>
      <c r="G26" s="621"/>
      <c r="H26" s="621"/>
      <c r="I26" s="621"/>
      <c r="J26" s="621"/>
      <c r="K26" s="632" t="s">
        <v>259</v>
      </c>
      <c r="L26" s="633"/>
      <c r="M26" s="633"/>
      <c r="N26" s="633"/>
      <c r="O26" s="633"/>
      <c r="P26" s="633"/>
      <c r="Q26" s="633"/>
      <c r="R26" s="634"/>
      <c r="S26" s="624"/>
      <c r="T26" s="624"/>
      <c r="U26" s="624"/>
      <c r="V26" s="624"/>
      <c r="W26" s="238"/>
      <c r="X26" s="238"/>
    </row>
    <row r="27" spans="1:24" ht="28.5" customHeight="1" x14ac:dyDescent="0.35">
      <c r="A27" s="625" t="s">
        <v>244</v>
      </c>
      <c r="B27" s="625"/>
      <c r="C27" s="625"/>
      <c r="D27" s="625"/>
      <c r="E27" s="625"/>
      <c r="F27" s="625"/>
      <c r="G27" s="625"/>
      <c r="H27" s="625"/>
      <c r="I27" s="625"/>
      <c r="J27" s="625"/>
      <c r="K27" s="643" t="str">
        <f>IF(AE16=AE12,AD12,IF(AE16=AE13,AD13,IF(AE16=AE14,AD14,AD15)))</f>
        <v>พอใช้</v>
      </c>
      <c r="L27" s="644"/>
      <c r="M27" s="644"/>
      <c r="N27" s="644"/>
      <c r="O27" s="644"/>
      <c r="P27" s="644"/>
      <c r="Q27" s="644"/>
      <c r="R27" s="645"/>
      <c r="S27" s="646"/>
      <c r="T27" s="647"/>
      <c r="U27" s="647"/>
      <c r="V27" s="647"/>
      <c r="W27" s="647"/>
      <c r="X27" s="648"/>
    </row>
    <row r="28" spans="1:24" x14ac:dyDescent="0.35">
      <c r="H28" s="236"/>
      <c r="I28" s="236"/>
      <c r="J28" s="236"/>
      <c r="K28" s="236"/>
      <c r="L28" s="299"/>
      <c r="M28" s="300"/>
      <c r="N28" s="300"/>
      <c r="O28" s="300"/>
      <c r="P28" s="300"/>
      <c r="Q28" s="300"/>
      <c r="R28" s="300"/>
      <c r="S28" s="299"/>
      <c r="T28" s="299"/>
      <c r="U28" s="299"/>
      <c r="V28" s="299"/>
      <c r="W28" s="299"/>
      <c r="X28" s="299"/>
    </row>
    <row r="29" spans="1:24" x14ac:dyDescent="0.35">
      <c r="B29" s="642" t="s">
        <v>284</v>
      </c>
      <c r="C29" s="642"/>
      <c r="D29" s="642"/>
      <c r="E29" s="642"/>
      <c r="F29" s="642"/>
      <c r="G29" s="642"/>
      <c r="H29" s="642"/>
      <c r="I29" s="298"/>
      <c r="J29" s="298"/>
      <c r="K29" s="298"/>
      <c r="L29" s="301"/>
      <c r="M29" s="301"/>
      <c r="N29" s="301"/>
      <c r="O29" s="301"/>
      <c r="P29" s="301"/>
      <c r="Q29" s="300"/>
      <c r="R29" s="300"/>
      <c r="S29" s="708" t="s">
        <v>243</v>
      </c>
      <c r="T29" s="708"/>
      <c r="U29" s="708"/>
      <c r="V29" s="708"/>
      <c r="W29" s="708"/>
      <c r="X29" s="708"/>
    </row>
    <row r="30" spans="1:24" x14ac:dyDescent="0.35">
      <c r="B30" s="707" t="str">
        <f>"("&amp;data!I7&amp;")"</f>
        <v>(นายศรายุทธ อัจกลับ)</v>
      </c>
      <c r="C30" s="707"/>
      <c r="D30" s="707"/>
      <c r="E30" s="707"/>
      <c r="F30" s="707"/>
      <c r="G30" s="707"/>
      <c r="H30" s="707"/>
      <c r="I30" s="283"/>
      <c r="J30" s="283"/>
      <c r="K30" s="283"/>
      <c r="L30" s="302"/>
      <c r="M30" s="302"/>
      <c r="N30" s="302"/>
      <c r="O30" s="300"/>
      <c r="P30" s="300"/>
      <c r="Q30" s="300"/>
      <c r="R30" s="300"/>
      <c r="S30" s="706" t="s">
        <v>242</v>
      </c>
      <c r="T30" s="706"/>
      <c r="U30" s="706"/>
      <c r="V30" s="706"/>
      <c r="W30" s="706"/>
      <c r="X30" s="706"/>
    </row>
    <row r="31" spans="1:24" x14ac:dyDescent="0.35">
      <c r="B31" s="641" t="s">
        <v>52</v>
      </c>
      <c r="C31" s="641"/>
      <c r="D31" s="641"/>
      <c r="E31" s="641"/>
      <c r="F31" s="641"/>
      <c r="G31" s="641"/>
      <c r="H31" s="641"/>
      <c r="L31" s="300"/>
      <c r="M31" s="300"/>
      <c r="N31" s="300"/>
      <c r="O31" s="300"/>
      <c r="P31" s="300"/>
      <c r="Q31" s="300"/>
      <c r="R31" s="300"/>
      <c r="S31" s="300"/>
      <c r="T31" s="706" t="s">
        <v>241</v>
      </c>
      <c r="U31" s="706"/>
      <c r="V31" s="706"/>
      <c r="W31" s="706"/>
      <c r="X31" s="299"/>
    </row>
  </sheetData>
  <sheetProtection algorithmName="SHA-512" hashValue="GuH2XpTF+dUOj4HmIUE7swGrvP3zVPvbJgVDIFPojecMj71Kz4JjQKiv3Dmvyyf2Pr2aFSya/jyQd5O7j3bpCQ==" saltValue="hZBATkD+MPfJROBl8qsFEw==" spinCount="100000" sheet="1" objects="1" scenarios="1" selectLockedCells="1"/>
  <mergeCells count="85">
    <mergeCell ref="U26:V26"/>
    <mergeCell ref="A27:J27"/>
    <mergeCell ref="K27:R27"/>
    <mergeCell ref="S27:X27"/>
    <mergeCell ref="T31:W31"/>
    <mergeCell ref="B26:J26"/>
    <mergeCell ref="S26:T26"/>
    <mergeCell ref="B31:H31"/>
    <mergeCell ref="B30:H30"/>
    <mergeCell ref="B29:H29"/>
    <mergeCell ref="S30:X30"/>
    <mergeCell ref="S29:X29"/>
    <mergeCell ref="K26:R26"/>
    <mergeCell ref="U24:V24"/>
    <mergeCell ref="B25:J25"/>
    <mergeCell ref="S25:T25"/>
    <mergeCell ref="U25:V25"/>
    <mergeCell ref="B24:J24"/>
    <mergeCell ref="S24:T24"/>
    <mergeCell ref="K24:R24"/>
    <mergeCell ref="K25:R25"/>
    <mergeCell ref="U22:V22"/>
    <mergeCell ref="B23:J23"/>
    <mergeCell ref="S23:T23"/>
    <mergeCell ref="U23:V23"/>
    <mergeCell ref="B22:J22"/>
    <mergeCell ref="S22:T22"/>
    <mergeCell ref="K22:R22"/>
    <mergeCell ref="K23:R23"/>
    <mergeCell ref="U20:V20"/>
    <mergeCell ref="B21:J21"/>
    <mergeCell ref="S21:T21"/>
    <mergeCell ref="U21:V21"/>
    <mergeCell ref="B20:J20"/>
    <mergeCell ref="S20:T20"/>
    <mergeCell ref="K20:R20"/>
    <mergeCell ref="K21:R21"/>
    <mergeCell ref="U18:V18"/>
    <mergeCell ref="B19:J19"/>
    <mergeCell ref="S19:T19"/>
    <mergeCell ref="U19:V19"/>
    <mergeCell ref="B18:J18"/>
    <mergeCell ref="S18:T18"/>
    <mergeCell ref="K18:R18"/>
    <mergeCell ref="K19:R19"/>
    <mergeCell ref="U16:V16"/>
    <mergeCell ref="B17:J17"/>
    <mergeCell ref="S17:T17"/>
    <mergeCell ref="U17:V17"/>
    <mergeCell ref="B16:J16"/>
    <mergeCell ref="S16:T16"/>
    <mergeCell ref="K16:R16"/>
    <mergeCell ref="K17:R17"/>
    <mergeCell ref="U14:V14"/>
    <mergeCell ref="B15:J15"/>
    <mergeCell ref="S15:T15"/>
    <mergeCell ref="U15:V15"/>
    <mergeCell ref="B14:J14"/>
    <mergeCell ref="S14:T14"/>
    <mergeCell ref="K14:R14"/>
    <mergeCell ref="K15:R15"/>
    <mergeCell ref="U12:V12"/>
    <mergeCell ref="B13:J13"/>
    <mergeCell ref="S13:T13"/>
    <mergeCell ref="U13:V13"/>
    <mergeCell ref="B12:J12"/>
    <mergeCell ref="S12:T12"/>
    <mergeCell ref="K12:R12"/>
    <mergeCell ref="K13:R13"/>
    <mergeCell ref="A10:A11"/>
    <mergeCell ref="B10:J11"/>
    <mergeCell ref="S10:X10"/>
    <mergeCell ref="S11:T11"/>
    <mergeCell ref="U11:V11"/>
    <mergeCell ref="K10:R11"/>
    <mergeCell ref="A9:X9"/>
    <mergeCell ref="A3:X3"/>
    <mergeCell ref="A4:X4"/>
    <mergeCell ref="A5:X5"/>
    <mergeCell ref="D6:G6"/>
    <mergeCell ref="J6:M6"/>
    <mergeCell ref="A7:C7"/>
    <mergeCell ref="V7:X7"/>
    <mergeCell ref="N6:Q6"/>
    <mergeCell ref="D7:F7"/>
  </mergeCells>
  <dataValidations count="1">
    <dataValidation type="list" allowBlank="1" showInputMessage="1" showErrorMessage="1" sqref="K12:R26" xr:uid="{B39F8FDE-F599-4FC4-8867-43EC9A3C88EF}">
      <formula1>$AD$12:$AD$15</formula1>
    </dataValidation>
  </dataValidations>
  <pageMargins left="0.37" right="0.19685039370078741" top="0.23622047244094491" bottom="0.19685039370078741" header="0.23622047244094491" footer="0.19685039370078741"/>
  <pageSetup paperSize="13" scale="88" orientation="portrait" horizont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B1:N42"/>
  <sheetViews>
    <sheetView showGridLines="0" zoomScaleNormal="100" zoomScaleSheetLayoutView="100" workbookViewId="0">
      <selection activeCell="O5" sqref="O5"/>
    </sheetView>
  </sheetViews>
  <sheetFormatPr defaultColWidth="9" defaultRowHeight="21" x14ac:dyDescent="0.35"/>
  <cols>
    <col min="1" max="1" width="6.625" style="44" customWidth="1"/>
    <col min="2" max="2" width="19.375" style="44" customWidth="1"/>
    <col min="3" max="3" width="8.375" style="44" customWidth="1"/>
    <col min="4" max="5" width="5.625" style="45" customWidth="1"/>
    <col min="6" max="13" width="5.625" style="44" customWidth="1"/>
    <col min="14" max="14" width="24" style="44" customWidth="1"/>
    <col min="15" max="16384" width="9" style="44"/>
  </cols>
  <sheetData>
    <row r="1" spans="2:14" x14ac:dyDescent="0.35">
      <c r="L1" s="711" t="s">
        <v>308</v>
      </c>
      <c r="M1" s="711"/>
      <c r="N1" s="353"/>
    </row>
    <row r="2" spans="2:14" ht="30.75" customHeight="1" x14ac:dyDescent="0.55000000000000004">
      <c r="B2" s="712" t="s">
        <v>124</v>
      </c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354"/>
    </row>
    <row r="3" spans="2:14" ht="28.5" customHeight="1" x14ac:dyDescent="0.5">
      <c r="B3" s="713" t="s">
        <v>307</v>
      </c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355"/>
    </row>
    <row r="4" spans="2:14" ht="22.5" customHeight="1" x14ac:dyDescent="0.4">
      <c r="B4" s="46" t="s">
        <v>37</v>
      </c>
      <c r="D4" s="54" t="str">
        <f>data!I3</f>
        <v>5/4</v>
      </c>
      <c r="E4" s="715" t="s">
        <v>34</v>
      </c>
      <c r="F4" s="715"/>
      <c r="G4" s="715"/>
      <c r="H4" s="710">
        <f>data!I5</f>
        <v>2563</v>
      </c>
      <c r="I4" s="710"/>
      <c r="J4" s="52"/>
      <c r="N4" s="356"/>
    </row>
    <row r="5" spans="2:14" ht="22.5" customHeight="1" x14ac:dyDescent="0.4">
      <c r="B5" s="46" t="s">
        <v>52</v>
      </c>
      <c r="C5" s="710" t="str">
        <f>data!I7</f>
        <v>นายศรายุทธ อัจกลับ</v>
      </c>
      <c r="D5" s="710"/>
      <c r="E5" s="710"/>
      <c r="F5" s="710"/>
      <c r="G5" s="710"/>
      <c r="H5" s="710"/>
      <c r="I5" s="710"/>
      <c r="J5" s="710"/>
      <c r="K5" s="710"/>
      <c r="L5" s="710"/>
      <c r="M5" s="710"/>
      <c r="N5" s="356"/>
    </row>
    <row r="6" spans="2:14" ht="18" customHeight="1" x14ac:dyDescent="0.35">
      <c r="C6" s="711" t="s">
        <v>24</v>
      </c>
      <c r="D6" s="711"/>
      <c r="E6" s="711"/>
      <c r="F6" s="711"/>
      <c r="G6" s="711"/>
      <c r="H6" s="711"/>
      <c r="I6" s="711"/>
      <c r="J6" s="711"/>
      <c r="K6" s="711"/>
      <c r="L6" s="711"/>
      <c r="N6" s="356"/>
    </row>
    <row r="7" spans="2:14" ht="20.25" customHeight="1" x14ac:dyDescent="0.35">
      <c r="B7" s="717" t="s">
        <v>73</v>
      </c>
      <c r="C7" s="720" t="s">
        <v>81</v>
      </c>
      <c r="D7" s="716" t="s">
        <v>68</v>
      </c>
      <c r="E7" s="716"/>
      <c r="F7" s="716"/>
      <c r="G7" s="716"/>
      <c r="H7" s="716"/>
      <c r="I7" s="716"/>
      <c r="J7" s="716"/>
      <c r="K7" s="716"/>
      <c r="L7" s="716"/>
      <c r="M7" s="716"/>
      <c r="N7" s="356"/>
    </row>
    <row r="8" spans="2:14" ht="20.25" customHeight="1" x14ac:dyDescent="0.35">
      <c r="B8" s="718"/>
      <c r="C8" s="721"/>
      <c r="D8" s="716" t="s">
        <v>69</v>
      </c>
      <c r="E8" s="716"/>
      <c r="F8" s="716"/>
      <c r="G8" s="716"/>
      <c r="H8" s="716"/>
      <c r="I8" s="716"/>
      <c r="J8" s="716"/>
      <c r="K8" s="716"/>
      <c r="L8" s="716"/>
      <c r="M8" s="716"/>
      <c r="N8" s="356"/>
    </row>
    <row r="9" spans="2:14" ht="20.25" customHeight="1" x14ac:dyDescent="0.35">
      <c r="B9" s="719"/>
      <c r="C9" s="722"/>
      <c r="D9" s="53">
        <v>4</v>
      </c>
      <c r="E9" s="53">
        <v>3.5</v>
      </c>
      <c r="F9" s="53">
        <v>3</v>
      </c>
      <c r="G9" s="53">
        <v>2.5</v>
      </c>
      <c r="H9" s="53">
        <v>2</v>
      </c>
      <c r="I9" s="53">
        <v>1.5</v>
      </c>
      <c r="J9" s="53">
        <v>1</v>
      </c>
      <c r="K9" s="53">
        <v>0</v>
      </c>
      <c r="L9" s="53" t="s">
        <v>70</v>
      </c>
      <c r="M9" s="53" t="s">
        <v>71</v>
      </c>
      <c r="N9" s="356"/>
    </row>
    <row r="10" spans="2:14" ht="18.600000000000001" customHeight="1" x14ac:dyDescent="0.35">
      <c r="B10" s="305" t="s">
        <v>10</v>
      </c>
      <c r="C10" s="209">
        <f>SUM(D10:M10)</f>
        <v>3</v>
      </c>
      <c r="D10" s="209">
        <f>COUNTIF(สรุปผลการเรียนรู้!$I$8:$I$57,"4")</f>
        <v>0</v>
      </c>
      <c r="E10" s="209">
        <f>COUNTIF(สรุปผลการเรียนรู้!$I$8:$I$57,"3.5")</f>
        <v>1</v>
      </c>
      <c r="F10" s="209">
        <f>COUNTIF(สรุปผลการเรียนรู้!$I$8:$I$57,"3")</f>
        <v>2</v>
      </c>
      <c r="G10" s="209">
        <f>COUNTIF(สรุปผลการเรียนรู้!$I$8:$I$57,"2.5")</f>
        <v>0</v>
      </c>
      <c r="H10" s="209">
        <f>COUNTIF(สรุปผลการเรียนรู้!$I$8:$I$57,"2")</f>
        <v>0</v>
      </c>
      <c r="I10" s="209">
        <f>COUNTIF(สรุปผลการเรียนรู้!$I$8:$I$57,"1.5")</f>
        <v>0</v>
      </c>
      <c r="J10" s="209">
        <f>COUNTIF(สรุปผลการเรียนรู้!$I$8:$I$57,"1")</f>
        <v>0</v>
      </c>
      <c r="K10" s="209">
        <f>COUNTIF(สรุปผลการเรียนรู้!$I$8:$I$57,"0")</f>
        <v>0</v>
      </c>
      <c r="L10" s="209">
        <f>COUNTIF(สรุปผลการเรียนรู้!$I$8:$I$57,"ร")</f>
        <v>0</v>
      </c>
      <c r="M10" s="209">
        <f>COUNTIF(สรุปผลการเรียนรู้!$I$8:$I$57,"มส.")</f>
        <v>0</v>
      </c>
      <c r="N10" s="356"/>
    </row>
    <row r="11" spans="2:14" ht="18.600000000000001" customHeight="1" x14ac:dyDescent="0.35">
      <c r="B11" s="305" t="s">
        <v>14</v>
      </c>
      <c r="C11" s="209">
        <f t="shared" ref="C11:C23" si="0">SUM(D11:M11)</f>
        <v>3</v>
      </c>
      <c r="D11" s="209">
        <f>COUNTIF(สรุปผลการเรียนรู้!$M$8:$M$57,"4")</f>
        <v>0</v>
      </c>
      <c r="E11" s="209">
        <f>COUNTIF(สรุปผลการเรียนรู้!$M$8:$M$57,"3.5")</f>
        <v>1</v>
      </c>
      <c r="F11" s="209">
        <f>COUNTIF(สรุปผลการเรียนรู้!$M$8:$M$57,"3")</f>
        <v>2</v>
      </c>
      <c r="G11" s="209">
        <f>COUNTIF(สรุปผลการเรียนรู้!$M$8:$M$57,"2.5")</f>
        <v>0</v>
      </c>
      <c r="H11" s="209">
        <f>COUNTIF(สรุปผลการเรียนรู้!$M$8:$M$57,"2")</f>
        <v>0</v>
      </c>
      <c r="I11" s="209">
        <f>COUNTIF(สรุปผลการเรียนรู้!$M$8:$M$57,"1.5")</f>
        <v>0</v>
      </c>
      <c r="J11" s="209">
        <f>COUNTIF(สรุปผลการเรียนรู้!$M$8:$M$57,"1")</f>
        <v>0</v>
      </c>
      <c r="K11" s="209">
        <f>COUNTIF(สรุปผลการเรียนรู้!$M$8:$M$57,"0")</f>
        <v>0</v>
      </c>
      <c r="L11" s="209">
        <f>COUNTIF(สรุปผลการเรียนรู้!$M$8:$M$57,"ร")</f>
        <v>0</v>
      </c>
      <c r="M11" s="209">
        <f>COUNTIF(สรุปผลการเรียนรู้!$M$8:$M$57,"มส.")</f>
        <v>0</v>
      </c>
      <c r="N11" s="356"/>
    </row>
    <row r="12" spans="2:14" ht="18.600000000000001" customHeight="1" x14ac:dyDescent="0.35">
      <c r="B12" s="305" t="s">
        <v>266</v>
      </c>
      <c r="C12" s="209">
        <f t="shared" si="0"/>
        <v>3</v>
      </c>
      <c r="D12" s="209">
        <f>COUNTIF(สรุปผลการเรียนรู้!$R$8:$R$57,"4")</f>
        <v>0</v>
      </c>
      <c r="E12" s="209">
        <f>COUNTIF(สรุปผลการเรียนรู้!$R$8:$R$57,"3.5")</f>
        <v>1</v>
      </c>
      <c r="F12" s="209">
        <f>COUNTIF(สรุปผลการเรียนรู้!$R$8:$R$57,"3")</f>
        <v>2</v>
      </c>
      <c r="G12" s="209">
        <f>COUNTIF(สรุปผลการเรียนรู้!$R$8:$R$57,"2.5")</f>
        <v>0</v>
      </c>
      <c r="H12" s="209">
        <f>COUNTIF(สรุปผลการเรียนรู้!$R$8:$R$57,"2")</f>
        <v>0</v>
      </c>
      <c r="I12" s="209">
        <f>COUNTIF(สรุปผลการเรียนรู้!$R$8:$R$57,"1.5")</f>
        <v>0</v>
      </c>
      <c r="J12" s="209">
        <f>COUNTIF(สรุปผลการเรียนรู้!$R$8:$R$57,"1")</f>
        <v>0</v>
      </c>
      <c r="K12" s="209">
        <f>COUNTIF(สรุปผลการเรียนรู้!$R$8:$R$57,"0")</f>
        <v>0</v>
      </c>
      <c r="L12" s="209">
        <f>COUNTIF(สรุปผลการเรียนรู้!$R$8:$R$57,"ร")</f>
        <v>0</v>
      </c>
      <c r="M12" s="209">
        <f>COUNTIF(สรุปผลการเรียนรู้!$R$8:$R$57,"มส.")</f>
        <v>0</v>
      </c>
      <c r="N12" s="356"/>
    </row>
    <row r="13" spans="2:14" ht="18.600000000000001" customHeight="1" x14ac:dyDescent="0.35">
      <c r="B13" s="305" t="s">
        <v>22</v>
      </c>
      <c r="C13" s="209">
        <f t="shared" si="0"/>
        <v>3</v>
      </c>
      <c r="D13" s="209">
        <f>COUNTIF(สรุปผลการเรียนรู้!$V$8:$V$57,"4")</f>
        <v>0</v>
      </c>
      <c r="E13" s="209">
        <f>COUNTIF(สรุปผลการเรียนรู้!$V$8:$V$57,"3.5")</f>
        <v>1</v>
      </c>
      <c r="F13" s="209">
        <f>COUNTIF(สรุปผลการเรียนรู้!$V$8:$V$57,"3")</f>
        <v>2</v>
      </c>
      <c r="G13" s="209">
        <f>COUNTIF(สรุปผลการเรียนรู้!$V$8:$V$57,"2.5")</f>
        <v>0</v>
      </c>
      <c r="H13" s="209">
        <f>COUNTIF(สรุปผลการเรียนรู้!$V$8:$V$57,"2")</f>
        <v>0</v>
      </c>
      <c r="I13" s="209">
        <f>COUNTIF(สรุปผลการเรียนรู้!$V$8:$V$57,"1.5")</f>
        <v>0</v>
      </c>
      <c r="J13" s="209">
        <f>COUNTIF(สรุปผลการเรียนรู้!$V$8:$V$57,"1")</f>
        <v>0</v>
      </c>
      <c r="K13" s="209">
        <f>COUNTIF(สรุปผลการเรียนรู้!$V$8:$V$57,"0")</f>
        <v>0</v>
      </c>
      <c r="L13" s="209">
        <f>COUNTIF(สรุปผลการเรียนรู้!$V$8:$V$57,"ร")</f>
        <v>0</v>
      </c>
      <c r="M13" s="209">
        <f>COUNTIF(สรุปผลการเรียนรู้!$V$8:$V$57,"มส.")</f>
        <v>0</v>
      </c>
      <c r="N13" s="356"/>
    </row>
    <row r="14" spans="2:14" ht="18.600000000000001" customHeight="1" x14ac:dyDescent="0.35">
      <c r="B14" s="305" t="s">
        <v>20</v>
      </c>
      <c r="C14" s="209">
        <f t="shared" si="0"/>
        <v>3</v>
      </c>
      <c r="D14" s="209">
        <f>COUNTIF(สรุปผลการเรียนรู้!$Z$8:$Z$57,"4")</f>
        <v>0</v>
      </c>
      <c r="E14" s="209">
        <f>COUNTIF(สรุปผลการเรียนรู้!$Z$8:$Z$57,"3.5")</f>
        <v>1</v>
      </c>
      <c r="F14" s="209">
        <f>COUNTIF(สรุปผลการเรียนรู้!$Z$8:$Z$57,"3")</f>
        <v>2</v>
      </c>
      <c r="G14" s="209">
        <f>COUNTIF(สรุปผลการเรียนรู้!$Z$8:$Z$57,"2.5")</f>
        <v>0</v>
      </c>
      <c r="H14" s="209">
        <f>COUNTIF(สรุปผลการเรียนรู้!$Z$8:$Z$57,"2")</f>
        <v>0</v>
      </c>
      <c r="I14" s="209">
        <f>COUNTIF(สรุปผลการเรียนรู้!$Z$8:$Z$57,"1.5")</f>
        <v>0</v>
      </c>
      <c r="J14" s="209">
        <f>COUNTIF(สรุปผลการเรียนรู้!$Z$8:$Z$57,"1")</f>
        <v>0</v>
      </c>
      <c r="K14" s="209">
        <f>COUNTIF(สรุปผลการเรียนรู้!$Z$8:$Z$57,"0")</f>
        <v>0</v>
      </c>
      <c r="L14" s="209">
        <f>COUNTIF(สรุปผลการเรียนรู้!$Z$8:$Z$57,"ร")</f>
        <v>0</v>
      </c>
      <c r="M14" s="209">
        <f>COUNTIF(สรุปผลการเรียนรู้!$Z$8:$Z$57,"มส.")</f>
        <v>0</v>
      </c>
      <c r="N14" s="356"/>
    </row>
    <row r="15" spans="2:14" ht="18.600000000000001" customHeight="1" x14ac:dyDescent="0.35">
      <c r="B15" s="305" t="s">
        <v>17</v>
      </c>
      <c r="C15" s="209">
        <f t="shared" si="0"/>
        <v>3</v>
      </c>
      <c r="D15" s="209">
        <f>COUNTIF(สรุปผลการเรียนรู้!$AD$8:$AD$57,"4")</f>
        <v>0</v>
      </c>
      <c r="E15" s="209">
        <f>COUNTIF(สรุปผลการเรียนรู้!$AD$8:$AD$57,"3.5")</f>
        <v>1</v>
      </c>
      <c r="F15" s="209">
        <f>COUNTIF(สรุปผลการเรียนรู้!$AD$8:$AD$57,"3")</f>
        <v>2</v>
      </c>
      <c r="G15" s="209">
        <f>COUNTIF(สรุปผลการเรียนรู้!$AD$8:$AD$57,"2.5")</f>
        <v>0</v>
      </c>
      <c r="H15" s="209">
        <f>COUNTIF(สรุปผลการเรียนรู้!$AD$8:$AD$57,"2")</f>
        <v>0</v>
      </c>
      <c r="I15" s="209">
        <f>COUNTIF(สรุปผลการเรียนรู้!$AD$8:$AD$57,"1.5")</f>
        <v>0</v>
      </c>
      <c r="J15" s="209">
        <f>COUNTIF(สรุปผลการเรียนรู้!$AD$8:$AD$57,"1")</f>
        <v>0</v>
      </c>
      <c r="K15" s="209">
        <f>COUNTIF(สรุปผลการเรียนรู้!$AD$8:$AD$57,"0")</f>
        <v>0</v>
      </c>
      <c r="L15" s="209">
        <f>COUNTIF(สรุปผลการเรียนรู้!$AD$8:$AD$57,"ร")</f>
        <v>0</v>
      </c>
      <c r="M15" s="209">
        <f>COUNTIF(สรุปผลการเรียนรู้!$AD$8:$AD$57,"มส.")</f>
        <v>0</v>
      </c>
      <c r="N15" s="356"/>
    </row>
    <row r="16" spans="2:14" ht="18.600000000000001" customHeight="1" x14ac:dyDescent="0.35">
      <c r="B16" s="305" t="s">
        <v>18</v>
      </c>
      <c r="C16" s="209">
        <f t="shared" si="0"/>
        <v>3</v>
      </c>
      <c r="D16" s="209">
        <f>COUNTIF(สรุปผลการเรียนรู้!$AH$8:$AH$57,"4")</f>
        <v>0</v>
      </c>
      <c r="E16" s="209">
        <f>COUNTIF(สรุปผลการเรียนรู้!$AH$8:$AH$57,"3.5")</f>
        <v>1</v>
      </c>
      <c r="F16" s="209">
        <f>COUNTIF(สรุปผลการเรียนรู้!$AH$8:$AH$57,"3")</f>
        <v>2</v>
      </c>
      <c r="G16" s="209">
        <f>COUNTIF(สรุปผลการเรียนรู้!$AH$8:$AH$57,"2.5")</f>
        <v>0</v>
      </c>
      <c r="H16" s="209">
        <f>COUNTIF(สรุปผลการเรียนรู้!$AH$8:$AH$57,"2")</f>
        <v>0</v>
      </c>
      <c r="I16" s="209">
        <f>COUNTIF(สรุปผลการเรียนรู้!$AH$8:$AH$57,"1.5")</f>
        <v>0</v>
      </c>
      <c r="J16" s="209">
        <f>COUNTIF(สรุปผลการเรียนรู้!$AH$8:$AH$57,"1")</f>
        <v>0</v>
      </c>
      <c r="K16" s="209">
        <f>COUNTIF(สรุปผลการเรียนรู้!$AH$8:$AH$57,"0")</f>
        <v>0</v>
      </c>
      <c r="L16" s="209">
        <f>COUNTIF(สรุปผลการเรียนรู้!$AH$8:$AH$57,"ร")</f>
        <v>0</v>
      </c>
      <c r="M16" s="209">
        <f>COUNTIF(สรุปผลการเรียนรู้!$AH$8:$AH$57,"มส.")</f>
        <v>0</v>
      </c>
      <c r="N16" s="356"/>
    </row>
    <row r="17" spans="2:14" ht="18.600000000000001" customHeight="1" x14ac:dyDescent="0.35">
      <c r="B17" s="305" t="s">
        <v>267</v>
      </c>
      <c r="C17" s="209">
        <f t="shared" si="0"/>
        <v>3</v>
      </c>
      <c r="D17" s="209">
        <f>COUNTIF(สรุปผลการเรียนรู้!$AL$8:$AL$57,"4")</f>
        <v>0</v>
      </c>
      <c r="E17" s="209">
        <f>COUNTIF(สรุปผลการเรียนรู้!$AL$8:$AL$57,"3.5")</f>
        <v>1</v>
      </c>
      <c r="F17" s="209">
        <f>COUNTIF(สรุปผลการเรียนรู้!$AL$8:$AL$57,"3")</f>
        <v>2</v>
      </c>
      <c r="G17" s="209">
        <f>COUNTIF(สรุปผลการเรียนรู้!$AL$8:$AL$57,"2.5")</f>
        <v>0</v>
      </c>
      <c r="H17" s="209">
        <f>COUNTIF(สรุปผลการเรียนรู้!$AL$8:$AL$57,"2")</f>
        <v>0</v>
      </c>
      <c r="I17" s="209">
        <f>COUNTIF(สรุปผลการเรียนรู้!$AL$8:$AL$57,"1.5")</f>
        <v>0</v>
      </c>
      <c r="J17" s="209">
        <f>COUNTIF(สรุปผลการเรียนรู้!$AL$8:$AL$57,"1")</f>
        <v>0</v>
      </c>
      <c r="K17" s="209">
        <f>COUNTIF(สรุปผลการเรียนรู้!$AL$8:$AL$57,"0")</f>
        <v>0</v>
      </c>
      <c r="L17" s="209">
        <f>COUNTIF(สรุปผลการเรียนรู้!$AL$8:$AL$57,"ร")</f>
        <v>0</v>
      </c>
      <c r="M17" s="209">
        <f>COUNTIF(สรุปผลการเรียนรู้!$AL$8:$AL$57,"มส.")</f>
        <v>0</v>
      </c>
      <c r="N17" s="356"/>
    </row>
    <row r="18" spans="2:14" ht="18.600000000000001" customHeight="1" x14ac:dyDescent="0.35">
      <c r="B18" s="305" t="s">
        <v>19</v>
      </c>
      <c r="C18" s="209">
        <f t="shared" si="0"/>
        <v>3</v>
      </c>
      <c r="D18" s="209">
        <f>COUNTIF(สรุปผลการเรียนรู้!$AQ$8:$AQ$57,"4")</f>
        <v>0</v>
      </c>
      <c r="E18" s="209">
        <f>COUNTIF(สรุปผลการเรียนรู้!$AQ$8:$AQ$57,"3.5")</f>
        <v>1</v>
      </c>
      <c r="F18" s="209">
        <f>COUNTIF(สรุปผลการเรียนรู้!$AQ$8:$AQ$57,"3")</f>
        <v>2</v>
      </c>
      <c r="G18" s="209">
        <f>COUNTIF(สรุปผลการเรียนรู้!$AQ$8:$AQ$57,"2.5")</f>
        <v>0</v>
      </c>
      <c r="H18" s="209">
        <f>COUNTIF(สรุปผลการเรียนรู้!$AQ$8:$AQ$57,"2")</f>
        <v>0</v>
      </c>
      <c r="I18" s="209">
        <f>COUNTIF(สรุปผลการเรียนรู้!$AQ$8:$AQ$57,"1.5")</f>
        <v>0</v>
      </c>
      <c r="J18" s="209">
        <f>COUNTIF(สรุปผลการเรียนรู้!$AQ$8:$AQ$57,"1")</f>
        <v>0</v>
      </c>
      <c r="K18" s="209">
        <f>COUNTIF(สรุปผลการเรียนรู้!$AQ$8:$AQ$57,"0")</f>
        <v>0</v>
      </c>
      <c r="L18" s="209">
        <f>COUNTIF(สรุปผลการเรียนรู้!$AQ$8:$AQ$57,"ร")</f>
        <v>0</v>
      </c>
      <c r="M18" s="209">
        <f>COUNTIF(สรุปผลการเรียนรู้!$AQ$8:$AQ$57,"มส.")</f>
        <v>0</v>
      </c>
      <c r="N18" s="356"/>
    </row>
    <row r="19" spans="2:14" ht="18.600000000000001" customHeight="1" x14ac:dyDescent="0.35">
      <c r="B19" s="322" t="str">
        <f>IF([3]data!$H$11&lt;&gt;"",[3]data!$H$11,"-")</f>
        <v>มวังศิลา</v>
      </c>
      <c r="C19" s="304">
        <f t="shared" si="0"/>
        <v>3</v>
      </c>
      <c r="D19" s="209">
        <f>COUNTIF(สรุปผลการเรียนรู้!$AU$8:$AU$57,"4")</f>
        <v>0</v>
      </c>
      <c r="E19" s="209">
        <f>COUNTIF(สรุปผลการเรียนรู้!$AU$8:$AU$57,"3.5")</f>
        <v>1</v>
      </c>
      <c r="F19" s="209">
        <f>COUNTIF(สรุปผลการเรียนรู้!$AU$8:$AU$57,"3")</f>
        <v>2</v>
      </c>
      <c r="G19" s="209">
        <f>COUNTIF(สรุปผลการเรียนรู้!$AU$8:$AU$57,"2.5")</f>
        <v>0</v>
      </c>
      <c r="H19" s="209">
        <f>COUNTIF(สรุปผลการเรียนรู้!$AU$8:$AU$57,"2")</f>
        <v>0</v>
      </c>
      <c r="I19" s="209">
        <f>COUNTIF(สรุปผลการเรียนรู้!$AU$8:$AU$57,"1.5")</f>
        <v>0</v>
      </c>
      <c r="J19" s="209">
        <f>COUNTIF(สรุปผลการเรียนรู้!$AU$8:$AU$57,"1")</f>
        <v>0</v>
      </c>
      <c r="K19" s="209">
        <f>COUNTIF(สรุปผลการเรียนรู้!$AU$8:$AU$57,"0")</f>
        <v>0</v>
      </c>
      <c r="L19" s="209">
        <f>COUNTIF(สรุปผลการเรียนรู้!$AU$8:$AU$57,"ร")</f>
        <v>0</v>
      </c>
      <c r="M19" s="209">
        <f>COUNTIF(สรุปผลการเรียนรู้!$AU$8:$AU$57,"มส.")</f>
        <v>0</v>
      </c>
      <c r="N19" s="356"/>
    </row>
    <row r="20" spans="2:14" ht="18.600000000000001" customHeight="1" x14ac:dyDescent="0.35">
      <c r="B20" s="322" t="str">
        <f>IF([4]data!$H$11&lt;&gt;"",[4]data!$H$11,"-")</f>
        <v>มวังศิลา</v>
      </c>
      <c r="C20" s="304">
        <f t="shared" si="0"/>
        <v>3</v>
      </c>
      <c r="D20" s="209">
        <f>COUNTIF(สรุปผลการเรียนรู้!$AY$8:$AY$57,"4")</f>
        <v>0</v>
      </c>
      <c r="E20" s="209">
        <f>COUNTIF(สรุปผลการเรียนรู้!$AY$8:$AY$57,"3.5")</f>
        <v>1</v>
      </c>
      <c r="F20" s="209">
        <f>COUNTIF(สรุปผลการเรียนรู้!$AY$8:$AY$57,"3")</f>
        <v>2</v>
      </c>
      <c r="G20" s="209">
        <f>COUNTIF(สรุปผลการเรียนรู้!$AY$8:$AY$57,"2.5")</f>
        <v>0</v>
      </c>
      <c r="H20" s="209">
        <f>COUNTIF(สรุปผลการเรียนรู้!$AY$8:$AY$57,"2")</f>
        <v>0</v>
      </c>
      <c r="I20" s="209">
        <f>COUNTIF(สรุปผลการเรียนรู้!$AY$8:$AY$57,"1.5")</f>
        <v>0</v>
      </c>
      <c r="J20" s="209">
        <f>COUNTIF(สรุปผลการเรียนรู้!$AY$8:$AY$57,"1")</f>
        <v>0</v>
      </c>
      <c r="K20" s="209">
        <f>COUNTIF(สรุปผลการเรียนรู้!$AY$8:$AY$57,"0")</f>
        <v>0</v>
      </c>
      <c r="L20" s="209">
        <f>COUNTIF(สรุปผลการเรียนรู้!$AY$8:$AY$57,"ร")</f>
        <v>0</v>
      </c>
      <c r="M20" s="209">
        <f>COUNTIF(สรุปผลการเรียนรู้!$AY$8:$AY$57,"มส.")</f>
        <v>0</v>
      </c>
      <c r="N20" s="356"/>
    </row>
    <row r="21" spans="2:14" ht="18.600000000000001" customHeight="1" x14ac:dyDescent="0.35">
      <c r="B21" s="322" t="str">
        <f>IF([5]data!$H$11&lt;&gt;"",[5]data!$H$11,"-")</f>
        <v>มวังศิลา</v>
      </c>
      <c r="C21" s="304">
        <f t="shared" si="0"/>
        <v>3</v>
      </c>
      <c r="D21" s="209">
        <f>COUNTIF(สรุปผลการเรียนรู้!$BC$8:$BC$57,"4")</f>
        <v>0</v>
      </c>
      <c r="E21" s="209">
        <f>COUNTIF(สรุปผลการเรียนรู้!$BC$8:$BC$57,"3.5")</f>
        <v>1</v>
      </c>
      <c r="F21" s="209">
        <f>COUNTIF(สรุปผลการเรียนรู้!$BC$8:$BC$57,"3")</f>
        <v>2</v>
      </c>
      <c r="G21" s="209">
        <f>COUNTIF(สรุปผลการเรียนรู้!$BC$8:$BC$57,"2.5")</f>
        <v>0</v>
      </c>
      <c r="H21" s="209">
        <f>COUNTIF(สรุปผลการเรียนรู้!$BC$8:$BC$57,"2")</f>
        <v>0</v>
      </c>
      <c r="I21" s="209">
        <f>COUNTIF(สรุปผลการเรียนรู้!$BC$8:$BC$57,"1.5")</f>
        <v>0</v>
      </c>
      <c r="J21" s="209">
        <f>COUNTIF(สรุปผลการเรียนรู้!$BC$8:$BC$57,"1")</f>
        <v>0</v>
      </c>
      <c r="K21" s="209">
        <f>COUNTIF(สรุปผลการเรียนรู้!$BC$8:$BC$57,"0")</f>
        <v>0</v>
      </c>
      <c r="L21" s="209">
        <f>COUNTIF(สรุปผลการเรียนรู้!$BC$8:$BC$57,"ร")</f>
        <v>0</v>
      </c>
      <c r="M21" s="209">
        <f>COUNTIF(สรุปผลการเรียนรู้!$BC$8:$BC$57,"มส.")</f>
        <v>0</v>
      </c>
      <c r="N21" s="356"/>
    </row>
    <row r="22" spans="2:14" ht="18.600000000000001" customHeight="1" x14ac:dyDescent="0.35">
      <c r="B22" s="322" t="str">
        <f>IF([6]data!$H$11&lt;&gt;"",[6]data!$H$11,"-")</f>
        <v>มวังศิลา</v>
      </c>
      <c r="C22" s="304">
        <f t="shared" ref="C22" si="1">SUM(D22:M22)</f>
        <v>3</v>
      </c>
      <c r="D22" s="209">
        <f>COUNTIF(สรุปผลการเรียนรู้!$BG$8:$BG$57,"4")</f>
        <v>0</v>
      </c>
      <c r="E22" s="209">
        <f>COUNTIF(สรุปผลการเรียนรู้!$BG$8:$BG$57,"3.5")</f>
        <v>1</v>
      </c>
      <c r="F22" s="209">
        <f>COUNTIF(สรุปผลการเรียนรู้!$BG$8:$BG$57,"3")</f>
        <v>2</v>
      </c>
      <c r="G22" s="209">
        <f>COUNTIF(สรุปผลการเรียนรู้!$BG$8:$BG$57,"2.5")</f>
        <v>0</v>
      </c>
      <c r="H22" s="209">
        <f>COUNTIF(สรุปผลการเรียนรู้!$BG$8:$BG$57,"2")</f>
        <v>0</v>
      </c>
      <c r="I22" s="209">
        <f>COUNTIF(สรุปผลการเรียนรู้!$BG$8:$BG$57,"1.5")</f>
        <v>0</v>
      </c>
      <c r="J22" s="209">
        <f>COUNTIF(สรุปผลการเรียนรู้!$BG$8:$BG$57,"1")</f>
        <v>0</v>
      </c>
      <c r="K22" s="209">
        <f>COUNTIF(สรุปผลการเรียนรู้!$BG$8:$BG$57,"0")</f>
        <v>0</v>
      </c>
      <c r="L22" s="209">
        <f>COUNTIF(สรุปผลการเรียนรู้!$BG$8:$BG$57,"ร")</f>
        <v>0</v>
      </c>
      <c r="M22" s="209">
        <f>COUNTIF(สรุปผลการเรียนรู้!$BG$8:$BG$57,"มส.")</f>
        <v>0</v>
      </c>
      <c r="N22" s="356"/>
    </row>
    <row r="23" spans="2:14" ht="18.600000000000001" customHeight="1" x14ac:dyDescent="0.35">
      <c r="B23" s="322" t="str">
        <f>IF([7]data!$H$11&lt;&gt;"",[7]data!$H$11,"-")</f>
        <v>-</v>
      </c>
      <c r="C23" s="304">
        <f t="shared" si="0"/>
        <v>0</v>
      </c>
      <c r="D23" s="209">
        <f>COUNTIF(สรุปผลการเรียนรู้!$BL$8:$BL$57,"4")</f>
        <v>0</v>
      </c>
      <c r="E23" s="209">
        <f>COUNTIF(สรุปผลการเรียนรู้!$BL$8:$BL$57,"3.5")</f>
        <v>0</v>
      </c>
      <c r="F23" s="209">
        <f>COUNTIF(สรุปผลการเรียนรู้!$BL$8:$BL$57,"3")</f>
        <v>0</v>
      </c>
      <c r="G23" s="209">
        <f>COUNTIF(สรุปผลการเรียนรู้!$BL$8:$BL$57,"2.5")</f>
        <v>0</v>
      </c>
      <c r="H23" s="209">
        <f>COUNTIF(สรุปผลการเรียนรู้!$BL$8:$BL$57,"2")</f>
        <v>0</v>
      </c>
      <c r="I23" s="209">
        <f>COUNTIF(สรุปผลการเรียนรู้!$BL$8:$BL$57,"1.5")</f>
        <v>0</v>
      </c>
      <c r="J23" s="209">
        <f>COUNTIF(สรุปผลการเรียนรู้!$BL$8:$BL$57,"1")</f>
        <v>0</v>
      </c>
      <c r="K23" s="209">
        <f>COUNTIF(สรุปผลการเรียนรู้!$BL$8:$BL$57,"0")</f>
        <v>0</v>
      </c>
      <c r="L23" s="209">
        <f>COUNTIF(สรุปผลการเรียนรู้!$BL$8:$BL$57,"ร")</f>
        <v>0</v>
      </c>
      <c r="M23" s="209">
        <f>COUNTIF(สรุปผลการเรียนรู้!$BL$8:$BL$57,"มส.")</f>
        <v>0</v>
      </c>
      <c r="N23" s="356"/>
    </row>
    <row r="24" spans="2:14" ht="5.25" customHeight="1" x14ac:dyDescent="0.35">
      <c r="N24" s="356"/>
    </row>
    <row r="25" spans="2:14" x14ac:dyDescent="0.35">
      <c r="B25" s="47" t="s">
        <v>53</v>
      </c>
      <c r="C25" s="729" t="s">
        <v>54</v>
      </c>
      <c r="D25" s="730"/>
      <c r="E25" s="716" t="s">
        <v>59</v>
      </c>
      <c r="F25" s="716"/>
      <c r="G25" s="716"/>
      <c r="H25" s="716"/>
      <c r="I25" s="716"/>
      <c r="J25" s="716"/>
      <c r="K25" s="716"/>
      <c r="L25" s="716"/>
      <c r="N25" s="356"/>
    </row>
    <row r="26" spans="2:14" x14ac:dyDescent="0.35">
      <c r="B26" s="48" t="s">
        <v>57</v>
      </c>
      <c r="C26" s="731" t="s">
        <v>58</v>
      </c>
      <c r="D26" s="732"/>
      <c r="E26" s="447" t="s">
        <v>55</v>
      </c>
      <c r="F26" s="447"/>
      <c r="G26" s="447"/>
      <c r="H26" s="447"/>
      <c r="I26" s="723" t="s">
        <v>56</v>
      </c>
      <c r="J26" s="724"/>
      <c r="K26" s="724"/>
      <c r="L26" s="725"/>
      <c r="N26" s="356"/>
    </row>
    <row r="27" spans="2:14" x14ac:dyDescent="0.35">
      <c r="B27" s="49" t="s">
        <v>60</v>
      </c>
      <c r="C27" s="50" t="s">
        <v>61</v>
      </c>
      <c r="D27" s="50" t="s">
        <v>62</v>
      </c>
      <c r="E27" s="105" t="s">
        <v>26</v>
      </c>
      <c r="F27" s="105" t="s">
        <v>27</v>
      </c>
      <c r="G27" s="106" t="s">
        <v>28</v>
      </c>
      <c r="H27" s="106" t="s">
        <v>72</v>
      </c>
      <c r="I27" s="106" t="s">
        <v>26</v>
      </c>
      <c r="J27" s="106" t="s">
        <v>27</v>
      </c>
      <c r="K27" s="106" t="s">
        <v>28</v>
      </c>
      <c r="L27" s="106" t="s">
        <v>72</v>
      </c>
      <c r="N27" s="356"/>
    </row>
    <row r="28" spans="2:14" x14ac:dyDescent="0.35">
      <c r="B28" s="50">
        <f>C28+D28</f>
        <v>3</v>
      </c>
      <c r="C28" s="209">
        <f>COUNTIF(สรุปผลกิจกรรมพัฒนาผู้เรียน!K7:K56,"ผ่าน")</f>
        <v>3</v>
      </c>
      <c r="D28" s="209">
        <f>COUNTIF(สรุปผลกิจกรรมพัฒนาผู้เรียน!K7:K56,"ไม่ผ่าน")</f>
        <v>0</v>
      </c>
      <c r="E28" s="209">
        <f>COUNTIF(สรุปผลการประเมินคุณลักษณะ!$AI$7:$AI$56,"ดีเยี่ยม")</f>
        <v>1</v>
      </c>
      <c r="F28" s="209">
        <f>COUNTIF(สรุปผลการประเมินคุณลักษณะ!$AI$7:$AI$56,"ดี")</f>
        <v>2</v>
      </c>
      <c r="G28" s="209">
        <f>COUNTIF(สรุปผลการประเมินคุณลักษณะ!$AI$7:$AI$56,"ผ่าน")</f>
        <v>0</v>
      </c>
      <c r="H28" s="209">
        <f>COUNTIF(สรุปผลการประเมินคุณลักษณะ!$AI$7:$AI$56,"ไม่ผ่าน")</f>
        <v>0</v>
      </c>
      <c r="I28" s="209">
        <f>COUNTIF('สรุปผลการอ่าน คิดวิเคราะห์ เขีย'!$AI$7:$AI$56,"ดีเยี่ยม")</f>
        <v>0</v>
      </c>
      <c r="J28" s="209">
        <f>COUNTIF('สรุปผลการอ่าน คิดวิเคราะห์ เขีย'!$AI$7:$AI$56,"ดี")</f>
        <v>0</v>
      </c>
      <c r="K28" s="209">
        <f>COUNTIF('สรุปผลการอ่าน คิดวิเคราะห์ เขีย'!$AI$7:$AI$56,"ผ่าน")</f>
        <v>0</v>
      </c>
      <c r="L28" s="209">
        <f>COUNTIF('สรุปผลการอ่าน คิดวิเคราะห์ เขีย'!$AI$7:$AI$56,"ไม่ผ่าน")</f>
        <v>3</v>
      </c>
      <c r="N28" s="356"/>
    </row>
    <row r="29" spans="2:14" ht="14.25" customHeight="1" x14ac:dyDescent="0.35">
      <c r="N29" s="356"/>
    </row>
    <row r="30" spans="2:14" x14ac:dyDescent="0.35">
      <c r="D30" s="51" t="s">
        <v>51</v>
      </c>
      <c r="E30" s="709" t="s">
        <v>63</v>
      </c>
      <c r="F30" s="709"/>
      <c r="G30" s="709"/>
      <c r="H30" s="709"/>
      <c r="I30" s="709"/>
      <c r="J30" s="44" t="s">
        <v>52</v>
      </c>
      <c r="N30" s="356"/>
    </row>
    <row r="31" spans="2:14" ht="17.25" customHeight="1" x14ac:dyDescent="0.35">
      <c r="E31" s="728" t="str">
        <f>data!I7</f>
        <v>นายศรายุทธ อัจกลับ</v>
      </c>
      <c r="F31" s="728"/>
      <c r="G31" s="728"/>
      <c r="H31" s="728"/>
      <c r="I31" s="728"/>
      <c r="N31" s="356"/>
    </row>
    <row r="32" spans="2:14" ht="20.25" customHeight="1" x14ac:dyDescent="0.35">
      <c r="D32" s="51" t="s">
        <v>51</v>
      </c>
      <c r="E32" s="709" t="s">
        <v>63</v>
      </c>
      <c r="F32" s="709"/>
      <c r="G32" s="709"/>
      <c r="H32" s="709"/>
      <c r="I32" s="709"/>
      <c r="J32" s="159" t="s">
        <v>207</v>
      </c>
      <c r="N32" s="356"/>
    </row>
    <row r="33" spans="3:14" ht="21" customHeight="1" x14ac:dyDescent="0.35">
      <c r="D33" s="232" t="s">
        <v>51</v>
      </c>
      <c r="E33" s="709" t="s">
        <v>63</v>
      </c>
      <c r="F33" s="709"/>
      <c r="G33" s="709"/>
      <c r="H33" s="709"/>
      <c r="I33" s="709"/>
      <c r="J33" s="233" t="s">
        <v>240</v>
      </c>
      <c r="N33" s="356"/>
    </row>
    <row r="34" spans="3:14" ht="23.25" x14ac:dyDescent="0.35">
      <c r="C34" s="726" t="s">
        <v>64</v>
      </c>
      <c r="D34" s="726"/>
      <c r="E34" s="726"/>
      <c r="F34" s="726"/>
      <c r="G34" s="726"/>
      <c r="M34" s="45"/>
      <c r="N34" s="356"/>
    </row>
    <row r="35" spans="3:14" x14ac:dyDescent="0.35">
      <c r="D35" s="561" t="s">
        <v>65</v>
      </c>
      <c r="E35" s="727"/>
      <c r="F35" s="727"/>
      <c r="G35" s="727"/>
      <c r="H35" s="727"/>
      <c r="I35" s="727"/>
      <c r="J35" s="727"/>
      <c r="N35" s="356"/>
    </row>
    <row r="36" spans="3:14" x14ac:dyDescent="0.35">
      <c r="E36" s="714" t="s">
        <v>239</v>
      </c>
      <c r="F36" s="709"/>
      <c r="G36" s="709"/>
      <c r="H36" s="709"/>
      <c r="I36" s="709"/>
      <c r="J36" s="709"/>
      <c r="N36" s="356"/>
    </row>
    <row r="37" spans="3:14" ht="13.5" customHeight="1" x14ac:dyDescent="0.35">
      <c r="F37" s="45"/>
      <c r="G37" s="45"/>
      <c r="H37" s="45"/>
      <c r="I37" s="45"/>
      <c r="J37" s="45"/>
      <c r="K37" s="45"/>
      <c r="L37" s="45"/>
      <c r="M37" s="45"/>
      <c r="N37" s="356"/>
    </row>
    <row r="38" spans="3:14" x14ac:dyDescent="0.35">
      <c r="F38" s="44" t="s">
        <v>66</v>
      </c>
      <c r="G38" s="45"/>
      <c r="H38" s="44" t="s">
        <v>67</v>
      </c>
      <c r="I38" s="45"/>
      <c r="M38" s="45"/>
      <c r="N38" s="356"/>
    </row>
    <row r="39" spans="3:14" ht="15" customHeight="1" x14ac:dyDescent="0.35">
      <c r="D39" s="44"/>
      <c r="E39" s="44"/>
      <c r="N39" s="356"/>
    </row>
    <row r="40" spans="3:14" ht="16.5" customHeight="1" x14ac:dyDescent="0.35">
      <c r="D40" s="44" t="s">
        <v>125</v>
      </c>
      <c r="E40" s="44"/>
      <c r="N40" s="356"/>
    </row>
    <row r="41" spans="3:14" x14ac:dyDescent="0.35">
      <c r="D41" s="611" t="s">
        <v>303</v>
      </c>
      <c r="E41" s="709"/>
      <c r="F41" s="709"/>
      <c r="G41" s="709"/>
      <c r="H41" s="709"/>
      <c r="I41" s="709"/>
      <c r="J41" s="709"/>
      <c r="N41" s="356"/>
    </row>
    <row r="42" spans="3:14" x14ac:dyDescent="0.35">
      <c r="D42" s="709" t="str">
        <f>data!I9&amp;"  "&amp;data!I10&amp;"  "&amp;data!H11&amp;data!I11</f>
        <v>27  มีนาคม  พ.ศ.2563</v>
      </c>
      <c r="E42" s="709"/>
      <c r="F42" s="709"/>
      <c r="G42" s="709"/>
      <c r="H42" s="709"/>
      <c r="I42" s="709"/>
      <c r="J42" s="709"/>
      <c r="N42" s="356"/>
    </row>
  </sheetData>
  <sheetProtection algorithmName="SHA-512" hashValue="ilsZlzaT0y5b21TyFitnmWr0c3XSvcbcuYTdimALGcK9u/F6xRNP0D2O85aKs1TVGAvgzq7TOdff6AYrX/he/Q==" saltValue="uVL6oCrOmtSp8URvFe/0zg==" spinCount="100000" sheet="1" objects="1" scenarios="1" selectLockedCells="1"/>
  <mergeCells count="25">
    <mergeCell ref="C34:G34"/>
    <mergeCell ref="D35:J35"/>
    <mergeCell ref="E31:I31"/>
    <mergeCell ref="C25:D25"/>
    <mergeCell ref="C26:D26"/>
    <mergeCell ref="E30:I30"/>
    <mergeCell ref="E32:I32"/>
    <mergeCell ref="E26:H26"/>
    <mergeCell ref="E33:I33"/>
    <mergeCell ref="D41:J41"/>
    <mergeCell ref="D42:J42"/>
    <mergeCell ref="C5:M5"/>
    <mergeCell ref="L1:M1"/>
    <mergeCell ref="B2:M2"/>
    <mergeCell ref="B3:M3"/>
    <mergeCell ref="E36:J36"/>
    <mergeCell ref="E4:G4"/>
    <mergeCell ref="D8:M8"/>
    <mergeCell ref="B7:B9"/>
    <mergeCell ref="C7:C9"/>
    <mergeCell ref="H4:I4"/>
    <mergeCell ref="D7:M7"/>
    <mergeCell ref="C6:L6"/>
    <mergeCell ref="E25:L25"/>
    <mergeCell ref="I26:L26"/>
  </mergeCells>
  <pageMargins left="0.42" right="0.15" top="0.39" bottom="0.28999999999999998" header="0.24" footer="0.3"/>
  <pageSetup paperSize="9" scale="96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/>
  <dimension ref="A1:Q74"/>
  <sheetViews>
    <sheetView showWhiteSpace="0" view="pageBreakPreview" zoomScale="96" zoomScaleNormal="100" zoomScaleSheetLayoutView="96" workbookViewId="0">
      <selection activeCell="A6" sqref="A6:H6"/>
    </sheetView>
  </sheetViews>
  <sheetFormatPr defaultRowHeight="18" x14ac:dyDescent="0.4"/>
  <cols>
    <col min="1" max="1" width="6" style="144" customWidth="1"/>
    <col min="2" max="2" width="11.75" style="144" customWidth="1"/>
    <col min="3" max="3" width="15.25" style="144" customWidth="1"/>
    <col min="4" max="4" width="26.75" style="145" customWidth="1"/>
    <col min="5" max="6" width="8.375" style="146" customWidth="1"/>
    <col min="7" max="16" width="8.375" style="147" customWidth="1"/>
    <col min="17" max="17" width="15.75" style="148" customWidth="1"/>
    <col min="18" max="241" width="9.125" style="143"/>
    <col min="242" max="242" width="6" style="143" customWidth="1"/>
    <col min="243" max="243" width="11.75" style="143" customWidth="1"/>
    <col min="244" max="244" width="15.25" style="143" customWidth="1"/>
    <col min="245" max="245" width="26.75" style="143" customWidth="1"/>
    <col min="246" max="257" width="8.375" style="143" customWidth="1"/>
    <col min="258" max="258" width="15.75" style="143" customWidth="1"/>
    <col min="259" max="497" width="9.125" style="143"/>
    <col min="498" max="498" width="6" style="143" customWidth="1"/>
    <col min="499" max="499" width="11.75" style="143" customWidth="1"/>
    <col min="500" max="500" width="15.25" style="143" customWidth="1"/>
    <col min="501" max="501" width="26.75" style="143" customWidth="1"/>
    <col min="502" max="513" width="8.375" style="143" customWidth="1"/>
    <col min="514" max="514" width="15.75" style="143" customWidth="1"/>
    <col min="515" max="753" width="9.125" style="143"/>
    <col min="754" max="754" width="6" style="143" customWidth="1"/>
    <col min="755" max="755" width="11.75" style="143" customWidth="1"/>
    <col min="756" max="756" width="15.25" style="143" customWidth="1"/>
    <col min="757" max="757" width="26.75" style="143" customWidth="1"/>
    <col min="758" max="769" width="8.375" style="143" customWidth="1"/>
    <col min="770" max="770" width="15.75" style="143" customWidth="1"/>
    <col min="771" max="1009" width="9.125" style="143"/>
    <col min="1010" max="1010" width="6" style="143" customWidth="1"/>
    <col min="1011" max="1011" width="11.75" style="143" customWidth="1"/>
    <col min="1012" max="1012" width="15.25" style="143" customWidth="1"/>
    <col min="1013" max="1013" width="26.75" style="143" customWidth="1"/>
    <col min="1014" max="1025" width="8.375" style="143" customWidth="1"/>
    <col min="1026" max="1026" width="15.75" style="143" customWidth="1"/>
    <col min="1027" max="1265" width="9.125" style="143"/>
    <col min="1266" max="1266" width="6" style="143" customWidth="1"/>
    <col min="1267" max="1267" width="11.75" style="143" customWidth="1"/>
    <col min="1268" max="1268" width="15.25" style="143" customWidth="1"/>
    <col min="1269" max="1269" width="26.75" style="143" customWidth="1"/>
    <col min="1270" max="1281" width="8.375" style="143" customWidth="1"/>
    <col min="1282" max="1282" width="15.75" style="143" customWidth="1"/>
    <col min="1283" max="1521" width="9.125" style="143"/>
    <col min="1522" max="1522" width="6" style="143" customWidth="1"/>
    <col min="1523" max="1523" width="11.75" style="143" customWidth="1"/>
    <col min="1524" max="1524" width="15.25" style="143" customWidth="1"/>
    <col min="1525" max="1525" width="26.75" style="143" customWidth="1"/>
    <col min="1526" max="1537" width="8.375" style="143" customWidth="1"/>
    <col min="1538" max="1538" width="15.75" style="143" customWidth="1"/>
    <col min="1539" max="1777" width="9.125" style="143"/>
    <col min="1778" max="1778" width="6" style="143" customWidth="1"/>
    <col min="1779" max="1779" width="11.75" style="143" customWidth="1"/>
    <col min="1780" max="1780" width="15.25" style="143" customWidth="1"/>
    <col min="1781" max="1781" width="26.75" style="143" customWidth="1"/>
    <col min="1782" max="1793" width="8.375" style="143" customWidth="1"/>
    <col min="1794" max="1794" width="15.75" style="143" customWidth="1"/>
    <col min="1795" max="2033" width="9.125" style="143"/>
    <col min="2034" max="2034" width="6" style="143" customWidth="1"/>
    <col min="2035" max="2035" width="11.75" style="143" customWidth="1"/>
    <col min="2036" max="2036" width="15.25" style="143" customWidth="1"/>
    <col min="2037" max="2037" width="26.75" style="143" customWidth="1"/>
    <col min="2038" max="2049" width="8.375" style="143" customWidth="1"/>
    <col min="2050" max="2050" width="15.75" style="143" customWidth="1"/>
    <col min="2051" max="2289" width="9.125" style="143"/>
    <col min="2290" max="2290" width="6" style="143" customWidth="1"/>
    <col min="2291" max="2291" width="11.75" style="143" customWidth="1"/>
    <col min="2292" max="2292" width="15.25" style="143" customWidth="1"/>
    <col min="2293" max="2293" width="26.75" style="143" customWidth="1"/>
    <col min="2294" max="2305" width="8.375" style="143" customWidth="1"/>
    <col min="2306" max="2306" width="15.75" style="143" customWidth="1"/>
    <col min="2307" max="2545" width="9.125" style="143"/>
    <col min="2546" max="2546" width="6" style="143" customWidth="1"/>
    <col min="2547" max="2547" width="11.75" style="143" customWidth="1"/>
    <col min="2548" max="2548" width="15.25" style="143" customWidth="1"/>
    <col min="2549" max="2549" width="26.75" style="143" customWidth="1"/>
    <col min="2550" max="2561" width="8.375" style="143" customWidth="1"/>
    <col min="2562" max="2562" width="15.75" style="143" customWidth="1"/>
    <col min="2563" max="2801" width="9.125" style="143"/>
    <col min="2802" max="2802" width="6" style="143" customWidth="1"/>
    <col min="2803" max="2803" width="11.75" style="143" customWidth="1"/>
    <col min="2804" max="2804" width="15.25" style="143" customWidth="1"/>
    <col min="2805" max="2805" width="26.75" style="143" customWidth="1"/>
    <col min="2806" max="2817" width="8.375" style="143" customWidth="1"/>
    <col min="2818" max="2818" width="15.75" style="143" customWidth="1"/>
    <col min="2819" max="3057" width="9.125" style="143"/>
    <col min="3058" max="3058" width="6" style="143" customWidth="1"/>
    <col min="3059" max="3059" width="11.75" style="143" customWidth="1"/>
    <col min="3060" max="3060" width="15.25" style="143" customWidth="1"/>
    <col min="3061" max="3061" width="26.75" style="143" customWidth="1"/>
    <col min="3062" max="3073" width="8.375" style="143" customWidth="1"/>
    <col min="3074" max="3074" width="15.75" style="143" customWidth="1"/>
    <col min="3075" max="3313" width="9.125" style="143"/>
    <col min="3314" max="3314" width="6" style="143" customWidth="1"/>
    <col min="3315" max="3315" width="11.75" style="143" customWidth="1"/>
    <col min="3316" max="3316" width="15.25" style="143" customWidth="1"/>
    <col min="3317" max="3317" width="26.75" style="143" customWidth="1"/>
    <col min="3318" max="3329" width="8.375" style="143" customWidth="1"/>
    <col min="3330" max="3330" width="15.75" style="143" customWidth="1"/>
    <col min="3331" max="3569" width="9.125" style="143"/>
    <col min="3570" max="3570" width="6" style="143" customWidth="1"/>
    <col min="3571" max="3571" width="11.75" style="143" customWidth="1"/>
    <col min="3572" max="3572" width="15.25" style="143" customWidth="1"/>
    <col min="3573" max="3573" width="26.75" style="143" customWidth="1"/>
    <col min="3574" max="3585" width="8.375" style="143" customWidth="1"/>
    <col min="3586" max="3586" width="15.75" style="143" customWidth="1"/>
    <col min="3587" max="3825" width="9.125" style="143"/>
    <col min="3826" max="3826" width="6" style="143" customWidth="1"/>
    <col min="3827" max="3827" width="11.75" style="143" customWidth="1"/>
    <col min="3828" max="3828" width="15.25" style="143" customWidth="1"/>
    <col min="3829" max="3829" width="26.75" style="143" customWidth="1"/>
    <col min="3830" max="3841" width="8.375" style="143" customWidth="1"/>
    <col min="3842" max="3842" width="15.75" style="143" customWidth="1"/>
    <col min="3843" max="4081" width="9.125" style="143"/>
    <col min="4082" max="4082" width="6" style="143" customWidth="1"/>
    <col min="4083" max="4083" width="11.75" style="143" customWidth="1"/>
    <col min="4084" max="4084" width="15.25" style="143" customWidth="1"/>
    <col min="4085" max="4085" width="26.75" style="143" customWidth="1"/>
    <col min="4086" max="4097" width="8.375" style="143" customWidth="1"/>
    <col min="4098" max="4098" width="15.75" style="143" customWidth="1"/>
    <col min="4099" max="4337" width="9.125" style="143"/>
    <col min="4338" max="4338" width="6" style="143" customWidth="1"/>
    <col min="4339" max="4339" width="11.75" style="143" customWidth="1"/>
    <col min="4340" max="4340" width="15.25" style="143" customWidth="1"/>
    <col min="4341" max="4341" width="26.75" style="143" customWidth="1"/>
    <col min="4342" max="4353" width="8.375" style="143" customWidth="1"/>
    <col min="4354" max="4354" width="15.75" style="143" customWidth="1"/>
    <col min="4355" max="4593" width="9.125" style="143"/>
    <col min="4594" max="4594" width="6" style="143" customWidth="1"/>
    <col min="4595" max="4595" width="11.75" style="143" customWidth="1"/>
    <col min="4596" max="4596" width="15.25" style="143" customWidth="1"/>
    <col min="4597" max="4597" width="26.75" style="143" customWidth="1"/>
    <col min="4598" max="4609" width="8.375" style="143" customWidth="1"/>
    <col min="4610" max="4610" width="15.75" style="143" customWidth="1"/>
    <col min="4611" max="4849" width="9.125" style="143"/>
    <col min="4850" max="4850" width="6" style="143" customWidth="1"/>
    <col min="4851" max="4851" width="11.75" style="143" customWidth="1"/>
    <col min="4852" max="4852" width="15.25" style="143" customWidth="1"/>
    <col min="4853" max="4853" width="26.75" style="143" customWidth="1"/>
    <col min="4854" max="4865" width="8.375" style="143" customWidth="1"/>
    <col min="4866" max="4866" width="15.75" style="143" customWidth="1"/>
    <col min="4867" max="5105" width="9.125" style="143"/>
    <col min="5106" max="5106" width="6" style="143" customWidth="1"/>
    <col min="5107" max="5107" width="11.75" style="143" customWidth="1"/>
    <col min="5108" max="5108" width="15.25" style="143" customWidth="1"/>
    <col min="5109" max="5109" width="26.75" style="143" customWidth="1"/>
    <col min="5110" max="5121" width="8.375" style="143" customWidth="1"/>
    <col min="5122" max="5122" width="15.75" style="143" customWidth="1"/>
    <col min="5123" max="5361" width="9.125" style="143"/>
    <col min="5362" max="5362" width="6" style="143" customWidth="1"/>
    <col min="5363" max="5363" width="11.75" style="143" customWidth="1"/>
    <col min="5364" max="5364" width="15.25" style="143" customWidth="1"/>
    <col min="5365" max="5365" width="26.75" style="143" customWidth="1"/>
    <col min="5366" max="5377" width="8.375" style="143" customWidth="1"/>
    <col min="5378" max="5378" width="15.75" style="143" customWidth="1"/>
    <col min="5379" max="5617" width="9.125" style="143"/>
    <col min="5618" max="5618" width="6" style="143" customWidth="1"/>
    <col min="5619" max="5619" width="11.75" style="143" customWidth="1"/>
    <col min="5620" max="5620" width="15.25" style="143" customWidth="1"/>
    <col min="5621" max="5621" width="26.75" style="143" customWidth="1"/>
    <col min="5622" max="5633" width="8.375" style="143" customWidth="1"/>
    <col min="5634" max="5634" width="15.75" style="143" customWidth="1"/>
    <col min="5635" max="5873" width="9.125" style="143"/>
    <col min="5874" max="5874" width="6" style="143" customWidth="1"/>
    <col min="5875" max="5875" width="11.75" style="143" customWidth="1"/>
    <col min="5876" max="5876" width="15.25" style="143" customWidth="1"/>
    <col min="5877" max="5877" width="26.75" style="143" customWidth="1"/>
    <col min="5878" max="5889" width="8.375" style="143" customWidth="1"/>
    <col min="5890" max="5890" width="15.75" style="143" customWidth="1"/>
    <col min="5891" max="6129" width="9.125" style="143"/>
    <col min="6130" max="6130" width="6" style="143" customWidth="1"/>
    <col min="6131" max="6131" width="11.75" style="143" customWidth="1"/>
    <col min="6132" max="6132" width="15.25" style="143" customWidth="1"/>
    <col min="6133" max="6133" width="26.75" style="143" customWidth="1"/>
    <col min="6134" max="6145" width="8.375" style="143" customWidth="1"/>
    <col min="6146" max="6146" width="15.75" style="143" customWidth="1"/>
    <col min="6147" max="6385" width="9.125" style="143"/>
    <col min="6386" max="6386" width="6" style="143" customWidth="1"/>
    <col min="6387" max="6387" width="11.75" style="143" customWidth="1"/>
    <col min="6388" max="6388" width="15.25" style="143" customWidth="1"/>
    <col min="6389" max="6389" width="26.75" style="143" customWidth="1"/>
    <col min="6390" max="6401" width="8.375" style="143" customWidth="1"/>
    <col min="6402" max="6402" width="15.75" style="143" customWidth="1"/>
    <col min="6403" max="6641" width="9.125" style="143"/>
    <col min="6642" max="6642" width="6" style="143" customWidth="1"/>
    <col min="6643" max="6643" width="11.75" style="143" customWidth="1"/>
    <col min="6644" max="6644" width="15.25" style="143" customWidth="1"/>
    <col min="6645" max="6645" width="26.75" style="143" customWidth="1"/>
    <col min="6646" max="6657" width="8.375" style="143" customWidth="1"/>
    <col min="6658" max="6658" width="15.75" style="143" customWidth="1"/>
    <col min="6659" max="6897" width="9.125" style="143"/>
    <col min="6898" max="6898" width="6" style="143" customWidth="1"/>
    <col min="6899" max="6899" width="11.75" style="143" customWidth="1"/>
    <col min="6900" max="6900" width="15.25" style="143" customWidth="1"/>
    <col min="6901" max="6901" width="26.75" style="143" customWidth="1"/>
    <col min="6902" max="6913" width="8.375" style="143" customWidth="1"/>
    <col min="6914" max="6914" width="15.75" style="143" customWidth="1"/>
    <col min="6915" max="7153" width="9.125" style="143"/>
    <col min="7154" max="7154" width="6" style="143" customWidth="1"/>
    <col min="7155" max="7155" width="11.75" style="143" customWidth="1"/>
    <col min="7156" max="7156" width="15.25" style="143" customWidth="1"/>
    <col min="7157" max="7157" width="26.75" style="143" customWidth="1"/>
    <col min="7158" max="7169" width="8.375" style="143" customWidth="1"/>
    <col min="7170" max="7170" width="15.75" style="143" customWidth="1"/>
    <col min="7171" max="7409" width="9.125" style="143"/>
    <col min="7410" max="7410" width="6" style="143" customWidth="1"/>
    <col min="7411" max="7411" width="11.75" style="143" customWidth="1"/>
    <col min="7412" max="7412" width="15.25" style="143" customWidth="1"/>
    <col min="7413" max="7413" width="26.75" style="143" customWidth="1"/>
    <col min="7414" max="7425" width="8.375" style="143" customWidth="1"/>
    <col min="7426" max="7426" width="15.75" style="143" customWidth="1"/>
    <col min="7427" max="7665" width="9.125" style="143"/>
    <col min="7666" max="7666" width="6" style="143" customWidth="1"/>
    <col min="7667" max="7667" width="11.75" style="143" customWidth="1"/>
    <col min="7668" max="7668" width="15.25" style="143" customWidth="1"/>
    <col min="7669" max="7669" width="26.75" style="143" customWidth="1"/>
    <col min="7670" max="7681" width="8.375" style="143" customWidth="1"/>
    <col min="7682" max="7682" width="15.75" style="143" customWidth="1"/>
    <col min="7683" max="7921" width="9.125" style="143"/>
    <col min="7922" max="7922" width="6" style="143" customWidth="1"/>
    <col min="7923" max="7923" width="11.75" style="143" customWidth="1"/>
    <col min="7924" max="7924" width="15.25" style="143" customWidth="1"/>
    <col min="7925" max="7925" width="26.75" style="143" customWidth="1"/>
    <col min="7926" max="7937" width="8.375" style="143" customWidth="1"/>
    <col min="7938" max="7938" width="15.75" style="143" customWidth="1"/>
    <col min="7939" max="8177" width="9.125" style="143"/>
    <col min="8178" max="8178" width="6" style="143" customWidth="1"/>
    <col min="8179" max="8179" width="11.75" style="143" customWidth="1"/>
    <col min="8180" max="8180" width="15.25" style="143" customWidth="1"/>
    <col min="8181" max="8181" width="26.75" style="143" customWidth="1"/>
    <col min="8182" max="8193" width="8.375" style="143" customWidth="1"/>
    <col min="8194" max="8194" width="15.75" style="143" customWidth="1"/>
    <col min="8195" max="8433" width="9.125" style="143"/>
    <col min="8434" max="8434" width="6" style="143" customWidth="1"/>
    <col min="8435" max="8435" width="11.75" style="143" customWidth="1"/>
    <col min="8436" max="8436" width="15.25" style="143" customWidth="1"/>
    <col min="8437" max="8437" width="26.75" style="143" customWidth="1"/>
    <col min="8438" max="8449" width="8.375" style="143" customWidth="1"/>
    <col min="8450" max="8450" width="15.75" style="143" customWidth="1"/>
    <col min="8451" max="8689" width="9.125" style="143"/>
    <col min="8690" max="8690" width="6" style="143" customWidth="1"/>
    <col min="8691" max="8691" width="11.75" style="143" customWidth="1"/>
    <col min="8692" max="8692" width="15.25" style="143" customWidth="1"/>
    <col min="8693" max="8693" width="26.75" style="143" customWidth="1"/>
    <col min="8694" max="8705" width="8.375" style="143" customWidth="1"/>
    <col min="8706" max="8706" width="15.75" style="143" customWidth="1"/>
    <col min="8707" max="8945" width="9.125" style="143"/>
    <col min="8946" max="8946" width="6" style="143" customWidth="1"/>
    <col min="8947" max="8947" width="11.75" style="143" customWidth="1"/>
    <col min="8948" max="8948" width="15.25" style="143" customWidth="1"/>
    <col min="8949" max="8949" width="26.75" style="143" customWidth="1"/>
    <col min="8950" max="8961" width="8.375" style="143" customWidth="1"/>
    <col min="8962" max="8962" width="15.75" style="143" customWidth="1"/>
    <col min="8963" max="9201" width="9.125" style="143"/>
    <col min="9202" max="9202" width="6" style="143" customWidth="1"/>
    <col min="9203" max="9203" width="11.75" style="143" customWidth="1"/>
    <col min="9204" max="9204" width="15.25" style="143" customWidth="1"/>
    <col min="9205" max="9205" width="26.75" style="143" customWidth="1"/>
    <col min="9206" max="9217" width="8.375" style="143" customWidth="1"/>
    <col min="9218" max="9218" width="15.75" style="143" customWidth="1"/>
    <col min="9219" max="9457" width="9.125" style="143"/>
    <col min="9458" max="9458" width="6" style="143" customWidth="1"/>
    <col min="9459" max="9459" width="11.75" style="143" customWidth="1"/>
    <col min="9460" max="9460" width="15.25" style="143" customWidth="1"/>
    <col min="9461" max="9461" width="26.75" style="143" customWidth="1"/>
    <col min="9462" max="9473" width="8.375" style="143" customWidth="1"/>
    <col min="9474" max="9474" width="15.75" style="143" customWidth="1"/>
    <col min="9475" max="9713" width="9.125" style="143"/>
    <col min="9714" max="9714" width="6" style="143" customWidth="1"/>
    <col min="9715" max="9715" width="11.75" style="143" customWidth="1"/>
    <col min="9716" max="9716" width="15.25" style="143" customWidth="1"/>
    <col min="9717" max="9717" width="26.75" style="143" customWidth="1"/>
    <col min="9718" max="9729" width="8.375" style="143" customWidth="1"/>
    <col min="9730" max="9730" width="15.75" style="143" customWidth="1"/>
    <col min="9731" max="9969" width="9.125" style="143"/>
    <col min="9970" max="9970" width="6" style="143" customWidth="1"/>
    <col min="9971" max="9971" width="11.75" style="143" customWidth="1"/>
    <col min="9972" max="9972" width="15.25" style="143" customWidth="1"/>
    <col min="9973" max="9973" width="26.75" style="143" customWidth="1"/>
    <col min="9974" max="9985" width="8.375" style="143" customWidth="1"/>
    <col min="9986" max="9986" width="15.75" style="143" customWidth="1"/>
    <col min="9987" max="10225" width="9.125" style="143"/>
    <col min="10226" max="10226" width="6" style="143" customWidth="1"/>
    <col min="10227" max="10227" width="11.75" style="143" customWidth="1"/>
    <col min="10228" max="10228" width="15.25" style="143" customWidth="1"/>
    <col min="10229" max="10229" width="26.75" style="143" customWidth="1"/>
    <col min="10230" max="10241" width="8.375" style="143" customWidth="1"/>
    <col min="10242" max="10242" width="15.75" style="143" customWidth="1"/>
    <col min="10243" max="10481" width="9.125" style="143"/>
    <col min="10482" max="10482" width="6" style="143" customWidth="1"/>
    <col min="10483" max="10483" width="11.75" style="143" customWidth="1"/>
    <col min="10484" max="10484" width="15.25" style="143" customWidth="1"/>
    <col min="10485" max="10485" width="26.75" style="143" customWidth="1"/>
    <col min="10486" max="10497" width="8.375" style="143" customWidth="1"/>
    <col min="10498" max="10498" width="15.75" style="143" customWidth="1"/>
    <col min="10499" max="10737" width="9.125" style="143"/>
    <col min="10738" max="10738" width="6" style="143" customWidth="1"/>
    <col min="10739" max="10739" width="11.75" style="143" customWidth="1"/>
    <col min="10740" max="10740" width="15.25" style="143" customWidth="1"/>
    <col min="10741" max="10741" width="26.75" style="143" customWidth="1"/>
    <col min="10742" max="10753" width="8.375" style="143" customWidth="1"/>
    <col min="10754" max="10754" width="15.75" style="143" customWidth="1"/>
    <col min="10755" max="10993" width="9.125" style="143"/>
    <col min="10994" max="10994" width="6" style="143" customWidth="1"/>
    <col min="10995" max="10995" width="11.75" style="143" customWidth="1"/>
    <col min="10996" max="10996" width="15.25" style="143" customWidth="1"/>
    <col min="10997" max="10997" width="26.75" style="143" customWidth="1"/>
    <col min="10998" max="11009" width="8.375" style="143" customWidth="1"/>
    <col min="11010" max="11010" width="15.75" style="143" customWidth="1"/>
    <col min="11011" max="11249" width="9.125" style="143"/>
    <col min="11250" max="11250" width="6" style="143" customWidth="1"/>
    <col min="11251" max="11251" width="11.75" style="143" customWidth="1"/>
    <col min="11252" max="11252" width="15.25" style="143" customWidth="1"/>
    <col min="11253" max="11253" width="26.75" style="143" customWidth="1"/>
    <col min="11254" max="11265" width="8.375" style="143" customWidth="1"/>
    <col min="11266" max="11266" width="15.75" style="143" customWidth="1"/>
    <col min="11267" max="11505" width="9.125" style="143"/>
    <col min="11506" max="11506" width="6" style="143" customWidth="1"/>
    <col min="11507" max="11507" width="11.75" style="143" customWidth="1"/>
    <col min="11508" max="11508" width="15.25" style="143" customWidth="1"/>
    <col min="11509" max="11509" width="26.75" style="143" customWidth="1"/>
    <col min="11510" max="11521" width="8.375" style="143" customWidth="1"/>
    <col min="11522" max="11522" width="15.75" style="143" customWidth="1"/>
    <col min="11523" max="11761" width="9.125" style="143"/>
    <col min="11762" max="11762" width="6" style="143" customWidth="1"/>
    <col min="11763" max="11763" width="11.75" style="143" customWidth="1"/>
    <col min="11764" max="11764" width="15.25" style="143" customWidth="1"/>
    <col min="11765" max="11765" width="26.75" style="143" customWidth="1"/>
    <col min="11766" max="11777" width="8.375" style="143" customWidth="1"/>
    <col min="11778" max="11778" width="15.75" style="143" customWidth="1"/>
    <col min="11779" max="12017" width="9.125" style="143"/>
    <col min="12018" max="12018" width="6" style="143" customWidth="1"/>
    <col min="12019" max="12019" width="11.75" style="143" customWidth="1"/>
    <col min="12020" max="12020" width="15.25" style="143" customWidth="1"/>
    <col min="12021" max="12021" width="26.75" style="143" customWidth="1"/>
    <col min="12022" max="12033" width="8.375" style="143" customWidth="1"/>
    <col min="12034" max="12034" width="15.75" style="143" customWidth="1"/>
    <col min="12035" max="12273" width="9.125" style="143"/>
    <col min="12274" max="12274" width="6" style="143" customWidth="1"/>
    <col min="12275" max="12275" width="11.75" style="143" customWidth="1"/>
    <col min="12276" max="12276" width="15.25" style="143" customWidth="1"/>
    <col min="12277" max="12277" width="26.75" style="143" customWidth="1"/>
    <col min="12278" max="12289" width="8.375" style="143" customWidth="1"/>
    <col min="12290" max="12290" width="15.75" style="143" customWidth="1"/>
    <col min="12291" max="12529" width="9.125" style="143"/>
    <col min="12530" max="12530" width="6" style="143" customWidth="1"/>
    <col min="12531" max="12531" width="11.75" style="143" customWidth="1"/>
    <col min="12532" max="12532" width="15.25" style="143" customWidth="1"/>
    <col min="12533" max="12533" width="26.75" style="143" customWidth="1"/>
    <col min="12534" max="12545" width="8.375" style="143" customWidth="1"/>
    <col min="12546" max="12546" width="15.75" style="143" customWidth="1"/>
    <col min="12547" max="12785" width="9.125" style="143"/>
    <col min="12786" max="12786" width="6" style="143" customWidth="1"/>
    <col min="12787" max="12787" width="11.75" style="143" customWidth="1"/>
    <col min="12788" max="12788" width="15.25" style="143" customWidth="1"/>
    <col min="12789" max="12789" width="26.75" style="143" customWidth="1"/>
    <col min="12790" max="12801" width="8.375" style="143" customWidth="1"/>
    <col min="12802" max="12802" width="15.75" style="143" customWidth="1"/>
    <col min="12803" max="13041" width="9.125" style="143"/>
    <col min="13042" max="13042" width="6" style="143" customWidth="1"/>
    <col min="13043" max="13043" width="11.75" style="143" customWidth="1"/>
    <col min="13044" max="13044" width="15.25" style="143" customWidth="1"/>
    <col min="13045" max="13045" width="26.75" style="143" customWidth="1"/>
    <col min="13046" max="13057" width="8.375" style="143" customWidth="1"/>
    <col min="13058" max="13058" width="15.75" style="143" customWidth="1"/>
    <col min="13059" max="13297" width="9.125" style="143"/>
    <col min="13298" max="13298" width="6" style="143" customWidth="1"/>
    <col min="13299" max="13299" width="11.75" style="143" customWidth="1"/>
    <col min="13300" max="13300" width="15.25" style="143" customWidth="1"/>
    <col min="13301" max="13301" width="26.75" style="143" customWidth="1"/>
    <col min="13302" max="13313" width="8.375" style="143" customWidth="1"/>
    <col min="13314" max="13314" width="15.75" style="143" customWidth="1"/>
    <col min="13315" max="13553" width="9.125" style="143"/>
    <col min="13554" max="13554" width="6" style="143" customWidth="1"/>
    <col min="13555" max="13555" width="11.75" style="143" customWidth="1"/>
    <col min="13556" max="13556" width="15.25" style="143" customWidth="1"/>
    <col min="13557" max="13557" width="26.75" style="143" customWidth="1"/>
    <col min="13558" max="13569" width="8.375" style="143" customWidth="1"/>
    <col min="13570" max="13570" width="15.75" style="143" customWidth="1"/>
    <col min="13571" max="13809" width="9.125" style="143"/>
    <col min="13810" max="13810" width="6" style="143" customWidth="1"/>
    <col min="13811" max="13811" width="11.75" style="143" customWidth="1"/>
    <col min="13812" max="13812" width="15.25" style="143" customWidth="1"/>
    <col min="13813" max="13813" width="26.75" style="143" customWidth="1"/>
    <col min="13814" max="13825" width="8.375" style="143" customWidth="1"/>
    <col min="13826" max="13826" width="15.75" style="143" customWidth="1"/>
    <col min="13827" max="14065" width="9.125" style="143"/>
    <col min="14066" max="14066" width="6" style="143" customWidth="1"/>
    <col min="14067" max="14067" width="11.75" style="143" customWidth="1"/>
    <col min="14068" max="14068" width="15.25" style="143" customWidth="1"/>
    <col min="14069" max="14069" width="26.75" style="143" customWidth="1"/>
    <col min="14070" max="14081" width="8.375" style="143" customWidth="1"/>
    <col min="14082" max="14082" width="15.75" style="143" customWidth="1"/>
    <col min="14083" max="14321" width="9.125" style="143"/>
    <col min="14322" max="14322" width="6" style="143" customWidth="1"/>
    <col min="14323" max="14323" width="11.75" style="143" customWidth="1"/>
    <col min="14324" max="14324" width="15.25" style="143" customWidth="1"/>
    <col min="14325" max="14325" width="26.75" style="143" customWidth="1"/>
    <col min="14326" max="14337" width="8.375" style="143" customWidth="1"/>
    <col min="14338" max="14338" width="15.75" style="143" customWidth="1"/>
    <col min="14339" max="14577" width="9.125" style="143"/>
    <col min="14578" max="14578" width="6" style="143" customWidth="1"/>
    <col min="14579" max="14579" width="11.75" style="143" customWidth="1"/>
    <col min="14580" max="14580" width="15.25" style="143" customWidth="1"/>
    <col min="14581" max="14581" width="26.75" style="143" customWidth="1"/>
    <col min="14582" max="14593" width="8.375" style="143" customWidth="1"/>
    <col min="14594" max="14594" width="15.75" style="143" customWidth="1"/>
    <col min="14595" max="14833" width="9.125" style="143"/>
    <col min="14834" max="14834" width="6" style="143" customWidth="1"/>
    <col min="14835" max="14835" width="11.75" style="143" customWidth="1"/>
    <col min="14836" max="14836" width="15.25" style="143" customWidth="1"/>
    <col min="14837" max="14837" width="26.75" style="143" customWidth="1"/>
    <col min="14838" max="14849" width="8.375" style="143" customWidth="1"/>
    <col min="14850" max="14850" width="15.75" style="143" customWidth="1"/>
    <col min="14851" max="15089" width="9.125" style="143"/>
    <col min="15090" max="15090" width="6" style="143" customWidth="1"/>
    <col min="15091" max="15091" width="11.75" style="143" customWidth="1"/>
    <col min="15092" max="15092" width="15.25" style="143" customWidth="1"/>
    <col min="15093" max="15093" width="26.75" style="143" customWidth="1"/>
    <col min="15094" max="15105" width="8.375" style="143" customWidth="1"/>
    <col min="15106" max="15106" width="15.75" style="143" customWidth="1"/>
    <col min="15107" max="15345" width="9.125" style="143"/>
    <col min="15346" max="15346" width="6" style="143" customWidth="1"/>
    <col min="15347" max="15347" width="11.75" style="143" customWidth="1"/>
    <col min="15348" max="15348" width="15.25" style="143" customWidth="1"/>
    <col min="15349" max="15349" width="26.75" style="143" customWidth="1"/>
    <col min="15350" max="15361" width="8.375" style="143" customWidth="1"/>
    <col min="15362" max="15362" width="15.75" style="143" customWidth="1"/>
    <col min="15363" max="15601" width="9.125" style="143"/>
    <col min="15602" max="15602" width="6" style="143" customWidth="1"/>
    <col min="15603" max="15603" width="11.75" style="143" customWidth="1"/>
    <col min="15604" max="15604" width="15.25" style="143" customWidth="1"/>
    <col min="15605" max="15605" width="26.75" style="143" customWidth="1"/>
    <col min="15606" max="15617" width="8.375" style="143" customWidth="1"/>
    <col min="15618" max="15618" width="15.75" style="143" customWidth="1"/>
    <col min="15619" max="15857" width="9.125" style="143"/>
    <col min="15858" max="15858" width="6" style="143" customWidth="1"/>
    <col min="15859" max="15859" width="11.75" style="143" customWidth="1"/>
    <col min="15860" max="15860" width="15.25" style="143" customWidth="1"/>
    <col min="15861" max="15861" width="26.75" style="143" customWidth="1"/>
    <col min="15862" max="15873" width="8.375" style="143" customWidth="1"/>
    <col min="15874" max="15874" width="15.75" style="143" customWidth="1"/>
    <col min="15875" max="16113" width="9.125" style="143"/>
    <col min="16114" max="16114" width="6" style="143" customWidth="1"/>
    <col min="16115" max="16115" width="11.75" style="143" customWidth="1"/>
    <col min="16116" max="16116" width="15.25" style="143" customWidth="1"/>
    <col min="16117" max="16117" width="26.75" style="143" customWidth="1"/>
    <col min="16118" max="16129" width="8.375" style="143" customWidth="1"/>
    <col min="16130" max="16130" width="15.75" style="143" customWidth="1"/>
    <col min="16131" max="16384" width="9.125" style="143"/>
  </cols>
  <sheetData>
    <row r="1" spans="1:17" ht="42.75" customHeight="1" x14ac:dyDescent="0.4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  <c r="Q1" s="739"/>
    </row>
    <row r="2" spans="1:17" ht="21" customHeight="1" x14ac:dyDescent="0.45">
      <c r="A2" s="740" t="s">
        <v>126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</row>
    <row r="3" spans="1:17" ht="21" customHeight="1" x14ac:dyDescent="0.45">
      <c r="A3" s="740" t="s">
        <v>206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  <c r="Q3" s="740"/>
    </row>
    <row r="4" spans="1:17" ht="21.75" customHeight="1" x14ac:dyDescent="0.4">
      <c r="A4" s="741" t="s">
        <v>127</v>
      </c>
      <c r="B4" s="741"/>
      <c r="C4" s="741"/>
      <c r="D4" s="741"/>
      <c r="E4" s="741"/>
      <c r="F4" s="741"/>
      <c r="G4" s="741"/>
      <c r="H4" s="741"/>
      <c r="I4" s="741"/>
      <c r="J4" s="741"/>
      <c r="K4" s="741"/>
      <c r="L4" s="741"/>
      <c r="M4" s="741"/>
      <c r="N4" s="741"/>
      <c r="O4" s="741"/>
      <c r="P4" s="741"/>
      <c r="Q4" s="741"/>
    </row>
    <row r="5" spans="1:17" ht="21" customHeight="1" x14ac:dyDescent="0.45">
      <c r="A5" s="736" t="s">
        <v>128</v>
      </c>
      <c r="B5" s="736"/>
      <c r="C5" s="736"/>
      <c r="D5" s="736"/>
      <c r="E5" s="736"/>
      <c r="F5" s="736"/>
      <c r="G5" s="736"/>
      <c r="H5" s="736"/>
      <c r="I5" s="736" t="s">
        <v>129</v>
      </c>
      <c r="J5" s="736"/>
      <c r="K5" s="736"/>
      <c r="L5" s="736"/>
      <c r="M5" s="736"/>
      <c r="N5" s="736"/>
      <c r="O5" s="736"/>
      <c r="P5" s="736"/>
      <c r="Q5" s="736"/>
    </row>
    <row r="6" spans="1:17" ht="21" customHeight="1" x14ac:dyDescent="0.45">
      <c r="A6" s="736" t="s">
        <v>130</v>
      </c>
      <c r="B6" s="736"/>
      <c r="C6" s="736"/>
      <c r="D6" s="736"/>
      <c r="E6" s="736"/>
      <c r="F6" s="736"/>
      <c r="G6" s="736"/>
      <c r="H6" s="736"/>
      <c r="I6" s="736" t="s">
        <v>131</v>
      </c>
      <c r="J6" s="736"/>
      <c r="K6" s="736"/>
      <c r="L6" s="736"/>
      <c r="M6" s="736"/>
      <c r="N6" s="736"/>
      <c r="O6" s="736"/>
      <c r="P6" s="736"/>
      <c r="Q6" s="736"/>
    </row>
    <row r="7" spans="1:17" ht="21" customHeight="1" x14ac:dyDescent="0.45">
      <c r="A7" s="737" t="s">
        <v>132</v>
      </c>
      <c r="B7" s="737"/>
      <c r="C7" s="737"/>
      <c r="D7" s="737" t="s">
        <v>133</v>
      </c>
      <c r="E7" s="737"/>
      <c r="F7" s="737"/>
      <c r="G7" s="737"/>
      <c r="H7" s="737"/>
      <c r="I7" s="738" t="s">
        <v>134</v>
      </c>
      <c r="J7" s="738"/>
      <c r="K7" s="738"/>
      <c r="L7" s="738"/>
      <c r="M7" s="738"/>
      <c r="N7" s="738"/>
      <c r="O7" s="738"/>
      <c r="P7" s="738"/>
      <c r="Q7" s="738"/>
    </row>
    <row r="8" spans="1:17" ht="9.75" customHeight="1" x14ac:dyDescent="0.4"/>
    <row r="9" spans="1:17" ht="18.75" customHeight="1" x14ac:dyDescent="0.4">
      <c r="A9" s="733" t="s">
        <v>135</v>
      </c>
      <c r="B9" s="733" t="s">
        <v>205</v>
      </c>
      <c r="C9" s="733" t="s">
        <v>136</v>
      </c>
      <c r="D9" s="733" t="s">
        <v>33</v>
      </c>
      <c r="E9" s="734" t="s">
        <v>137</v>
      </c>
      <c r="F9" s="734"/>
      <c r="G9" s="734"/>
      <c r="H9" s="734"/>
      <c r="I9" s="734"/>
      <c r="J9" s="734"/>
      <c r="K9" s="734"/>
      <c r="L9" s="734" t="s">
        <v>138</v>
      </c>
      <c r="M9" s="734"/>
      <c r="N9" s="734"/>
      <c r="O9" s="734"/>
      <c r="P9" s="734"/>
      <c r="Q9" s="735" t="s">
        <v>139</v>
      </c>
    </row>
    <row r="10" spans="1:17" ht="18.75" x14ac:dyDescent="0.4">
      <c r="A10" s="733"/>
      <c r="B10" s="733"/>
      <c r="C10" s="733"/>
      <c r="D10" s="733"/>
      <c r="E10" s="733" t="s">
        <v>140</v>
      </c>
      <c r="F10" s="733"/>
      <c r="G10" s="733"/>
      <c r="H10" s="733" t="s">
        <v>141</v>
      </c>
      <c r="I10" s="733" t="s">
        <v>142</v>
      </c>
      <c r="J10" s="733" t="s">
        <v>143</v>
      </c>
      <c r="K10" s="733" t="s">
        <v>144</v>
      </c>
      <c r="L10" s="733" t="s">
        <v>140</v>
      </c>
      <c r="M10" s="733" t="s">
        <v>141</v>
      </c>
      <c r="N10" s="733" t="s">
        <v>142</v>
      </c>
      <c r="O10" s="733" t="s">
        <v>143</v>
      </c>
      <c r="P10" s="733" t="s">
        <v>144</v>
      </c>
      <c r="Q10" s="735"/>
    </row>
    <row r="11" spans="1:17" ht="18.75" x14ac:dyDescent="0.4">
      <c r="A11" s="733"/>
      <c r="B11" s="733"/>
      <c r="C11" s="733"/>
      <c r="D11" s="733"/>
      <c r="E11" s="154" t="s">
        <v>145</v>
      </c>
      <c r="F11" s="154" t="s">
        <v>146</v>
      </c>
      <c r="G11" s="155" t="s">
        <v>4</v>
      </c>
      <c r="H11" s="733"/>
      <c r="I11" s="733"/>
      <c r="J11" s="733"/>
      <c r="K11" s="733"/>
      <c r="L11" s="733"/>
      <c r="M11" s="733"/>
      <c r="N11" s="733"/>
      <c r="O11" s="733"/>
      <c r="P11" s="733"/>
      <c r="Q11" s="735"/>
    </row>
    <row r="12" spans="1:17" x14ac:dyDescent="0.4">
      <c r="A12" s="149" t="s">
        <v>147</v>
      </c>
      <c r="B12" s="157"/>
      <c r="C12" s="157"/>
      <c r="D12" s="156"/>
      <c r="E12" s="156"/>
      <c r="F12" s="151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3"/>
    </row>
    <row r="13" spans="1:17" x14ac:dyDescent="0.4">
      <c r="A13" s="149" t="s">
        <v>148</v>
      </c>
      <c r="B13" s="149"/>
      <c r="C13" s="157"/>
      <c r="D13" s="156"/>
      <c r="E13" s="151"/>
      <c r="F13" s="151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3"/>
    </row>
    <row r="14" spans="1:17" x14ac:dyDescent="0.4">
      <c r="A14" s="149" t="s">
        <v>120</v>
      </c>
      <c r="B14" s="149"/>
      <c r="C14" s="157"/>
      <c r="D14" s="156"/>
      <c r="E14" s="151"/>
      <c r="F14" s="151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3"/>
    </row>
    <row r="15" spans="1:17" x14ac:dyDescent="0.4">
      <c r="A15" s="149" t="s">
        <v>149</v>
      </c>
      <c r="B15" s="149"/>
      <c r="C15" s="157"/>
      <c r="D15" s="156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3"/>
    </row>
    <row r="16" spans="1:17" x14ac:dyDescent="0.4">
      <c r="A16" s="149" t="s">
        <v>150</v>
      </c>
      <c r="B16" s="149"/>
      <c r="C16" s="157"/>
      <c r="D16" s="156"/>
      <c r="E16" s="151"/>
      <c r="F16" s="151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3"/>
    </row>
    <row r="17" spans="1:17" x14ac:dyDescent="0.4">
      <c r="A17" s="149" t="s">
        <v>151</v>
      </c>
      <c r="B17" s="149"/>
      <c r="C17" s="157"/>
      <c r="D17" s="156"/>
      <c r="E17" s="151"/>
      <c r="F17" s="151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3"/>
    </row>
    <row r="18" spans="1:17" x14ac:dyDescent="0.4">
      <c r="A18" s="149" t="s">
        <v>152</v>
      </c>
      <c r="B18" s="149"/>
      <c r="C18" s="157"/>
      <c r="D18" s="156"/>
      <c r="E18" s="151"/>
      <c r="F18" s="151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3"/>
    </row>
    <row r="19" spans="1:17" x14ac:dyDescent="0.4">
      <c r="A19" s="149" t="s">
        <v>153</v>
      </c>
      <c r="B19" s="149"/>
      <c r="C19" s="157"/>
      <c r="D19" s="156"/>
      <c r="E19" s="151"/>
      <c r="F19" s="151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3"/>
    </row>
    <row r="20" spans="1:17" x14ac:dyDescent="0.4">
      <c r="A20" s="149" t="s">
        <v>154</v>
      </c>
      <c r="B20" s="149"/>
      <c r="C20" s="157"/>
      <c r="D20" s="156"/>
      <c r="E20" s="151"/>
      <c r="F20" s="151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3"/>
    </row>
    <row r="21" spans="1:17" x14ac:dyDescent="0.4">
      <c r="A21" s="149" t="s">
        <v>155</v>
      </c>
      <c r="B21" s="149"/>
      <c r="C21" s="157"/>
      <c r="D21" s="156"/>
      <c r="E21" s="151"/>
      <c r="F21" s="151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3"/>
    </row>
    <row r="22" spans="1:17" x14ac:dyDescent="0.4">
      <c r="A22" s="149" t="s">
        <v>156</v>
      </c>
      <c r="B22" s="149"/>
      <c r="C22" s="157"/>
      <c r="D22" s="156"/>
      <c r="E22" s="151"/>
      <c r="F22" s="151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3"/>
    </row>
    <row r="23" spans="1:17" x14ac:dyDescent="0.4">
      <c r="A23" s="149" t="s">
        <v>157</v>
      </c>
      <c r="B23" s="149"/>
      <c r="C23" s="157"/>
      <c r="D23" s="156"/>
      <c r="E23" s="151"/>
      <c r="F23" s="151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3"/>
    </row>
    <row r="24" spans="1:17" x14ac:dyDescent="0.4">
      <c r="A24" s="149" t="s">
        <v>158</v>
      </c>
      <c r="B24" s="149"/>
      <c r="C24" s="157"/>
      <c r="D24" s="156"/>
      <c r="E24" s="151"/>
      <c r="F24" s="151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3"/>
    </row>
    <row r="25" spans="1:17" x14ac:dyDescent="0.4">
      <c r="A25" s="149" t="s">
        <v>159</v>
      </c>
      <c r="B25" s="149"/>
      <c r="C25" s="157"/>
      <c r="D25" s="156"/>
      <c r="E25" s="151"/>
      <c r="F25" s="151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3"/>
    </row>
    <row r="26" spans="1:17" x14ac:dyDescent="0.4">
      <c r="A26" s="149" t="s">
        <v>160</v>
      </c>
      <c r="B26" s="149"/>
      <c r="C26" s="157"/>
      <c r="D26" s="156"/>
      <c r="E26" s="151"/>
      <c r="F26" s="151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3"/>
    </row>
    <row r="27" spans="1:17" x14ac:dyDescent="0.4">
      <c r="A27" s="149" t="s">
        <v>161</v>
      </c>
      <c r="B27" s="149"/>
      <c r="C27" s="157"/>
      <c r="D27" s="156"/>
      <c r="E27" s="151"/>
      <c r="F27" s="151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3"/>
    </row>
    <row r="28" spans="1:17" x14ac:dyDescent="0.4">
      <c r="A28" s="149" t="s">
        <v>162</v>
      </c>
      <c r="B28" s="149"/>
      <c r="C28" s="157"/>
      <c r="D28" s="156"/>
      <c r="E28" s="151"/>
      <c r="F28" s="151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3"/>
    </row>
    <row r="29" spans="1:17" x14ac:dyDescent="0.4">
      <c r="A29" s="149" t="s">
        <v>163</v>
      </c>
      <c r="B29" s="149"/>
      <c r="C29" s="157"/>
      <c r="D29" s="156"/>
      <c r="E29" s="151"/>
      <c r="F29" s="151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3"/>
    </row>
    <row r="30" spans="1:17" x14ac:dyDescent="0.4">
      <c r="A30" s="149" t="s">
        <v>164</v>
      </c>
      <c r="B30" s="149"/>
      <c r="C30" s="157"/>
      <c r="D30" s="156"/>
      <c r="E30" s="151"/>
      <c r="F30" s="151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3"/>
    </row>
    <row r="31" spans="1:17" x14ac:dyDescent="0.4">
      <c r="A31" s="149" t="s">
        <v>165</v>
      </c>
      <c r="B31" s="149"/>
      <c r="C31" s="157"/>
      <c r="D31" s="156"/>
      <c r="E31" s="151"/>
      <c r="F31" s="151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3"/>
    </row>
    <row r="32" spans="1:17" x14ac:dyDescent="0.4">
      <c r="A32" s="149" t="s">
        <v>166</v>
      </c>
      <c r="B32" s="149"/>
      <c r="C32" s="157"/>
      <c r="D32" s="156"/>
      <c r="E32" s="151"/>
      <c r="F32" s="151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3"/>
    </row>
    <row r="33" spans="1:17" x14ac:dyDescent="0.4">
      <c r="A33" s="149" t="s">
        <v>167</v>
      </c>
      <c r="B33" s="149"/>
      <c r="C33" s="157"/>
      <c r="D33" s="156"/>
      <c r="E33" s="151"/>
      <c r="F33" s="151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3"/>
    </row>
    <row r="34" spans="1:17" x14ac:dyDescent="0.4">
      <c r="A34" s="149" t="s">
        <v>168</v>
      </c>
      <c r="B34" s="149"/>
      <c r="C34" s="157"/>
      <c r="D34" s="150"/>
      <c r="E34" s="151"/>
      <c r="F34" s="151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3"/>
    </row>
    <row r="35" spans="1:17" x14ac:dyDescent="0.4">
      <c r="A35" s="149" t="s">
        <v>169</v>
      </c>
      <c r="B35" s="149"/>
      <c r="C35" s="157"/>
      <c r="D35" s="150"/>
      <c r="E35" s="151"/>
      <c r="F35" s="151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3"/>
    </row>
    <row r="36" spans="1:17" x14ac:dyDescent="0.4">
      <c r="A36" s="149" t="s">
        <v>170</v>
      </c>
      <c r="B36" s="149"/>
      <c r="C36" s="157"/>
      <c r="D36" s="150"/>
      <c r="E36" s="151"/>
      <c r="F36" s="151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3"/>
    </row>
    <row r="37" spans="1:17" x14ac:dyDescent="0.4">
      <c r="A37" s="149" t="s">
        <v>171</v>
      </c>
      <c r="B37" s="149"/>
      <c r="C37" s="157"/>
      <c r="D37" s="150"/>
      <c r="E37" s="151"/>
      <c r="F37" s="151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3"/>
    </row>
    <row r="38" spans="1:17" x14ac:dyDescent="0.4">
      <c r="A38" s="149" t="s">
        <v>172</v>
      </c>
      <c r="B38" s="149"/>
      <c r="C38" s="157"/>
      <c r="D38" s="150"/>
      <c r="E38" s="151"/>
      <c r="F38" s="151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3"/>
    </row>
    <row r="39" spans="1:17" x14ac:dyDescent="0.4">
      <c r="A39" s="149" t="s">
        <v>173</v>
      </c>
      <c r="B39" s="149"/>
      <c r="C39" s="157"/>
      <c r="D39" s="150"/>
      <c r="E39" s="151"/>
      <c r="F39" s="151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3"/>
    </row>
    <row r="40" spans="1:17" x14ac:dyDescent="0.4">
      <c r="A40" s="149" t="s">
        <v>174</v>
      </c>
      <c r="B40" s="149"/>
      <c r="C40" s="157"/>
      <c r="D40" s="150"/>
      <c r="E40" s="151"/>
      <c r="F40" s="151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3"/>
    </row>
    <row r="41" spans="1:17" x14ac:dyDescent="0.4">
      <c r="A41" s="149" t="s">
        <v>175</v>
      </c>
      <c r="B41" s="149"/>
      <c r="C41" s="157"/>
      <c r="D41" s="150"/>
      <c r="E41" s="151"/>
      <c r="F41" s="151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3"/>
    </row>
    <row r="42" spans="1:17" x14ac:dyDescent="0.4">
      <c r="A42" s="149" t="s">
        <v>176</v>
      </c>
      <c r="B42" s="149"/>
      <c r="C42" s="157"/>
      <c r="D42" s="150"/>
      <c r="E42" s="151"/>
      <c r="F42" s="151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3"/>
    </row>
    <row r="43" spans="1:17" x14ac:dyDescent="0.4">
      <c r="A43" s="149" t="s">
        <v>177</v>
      </c>
      <c r="B43" s="149"/>
      <c r="C43" s="157"/>
      <c r="D43" s="150"/>
      <c r="E43" s="151"/>
      <c r="F43" s="151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3"/>
    </row>
    <row r="44" spans="1:17" x14ac:dyDescent="0.4">
      <c r="A44" s="149" t="s">
        <v>178</v>
      </c>
      <c r="B44" s="149"/>
      <c r="C44" s="157"/>
      <c r="D44" s="150"/>
      <c r="E44" s="151"/>
      <c r="F44" s="151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3"/>
    </row>
    <row r="45" spans="1:17" x14ac:dyDescent="0.4">
      <c r="A45" s="149" t="s">
        <v>179</v>
      </c>
      <c r="B45" s="149"/>
      <c r="C45" s="157"/>
      <c r="D45" s="150"/>
      <c r="E45" s="151"/>
      <c r="F45" s="151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3"/>
    </row>
    <row r="46" spans="1:17" x14ac:dyDescent="0.4">
      <c r="A46" s="149" t="s">
        <v>180</v>
      </c>
      <c r="B46" s="149"/>
      <c r="C46" s="157"/>
      <c r="D46" s="150"/>
      <c r="E46" s="151"/>
      <c r="F46" s="151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3"/>
    </row>
    <row r="47" spans="1:17" x14ac:dyDescent="0.4">
      <c r="A47" s="149" t="s">
        <v>181</v>
      </c>
      <c r="B47" s="149"/>
      <c r="C47" s="157"/>
      <c r="D47" s="150"/>
      <c r="E47" s="151"/>
      <c r="F47" s="151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3"/>
    </row>
    <row r="48" spans="1:17" x14ac:dyDescent="0.4">
      <c r="A48" s="149" t="s">
        <v>182</v>
      </c>
      <c r="B48" s="149"/>
      <c r="C48" s="157"/>
      <c r="D48" s="150"/>
      <c r="E48" s="151"/>
      <c r="F48" s="151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3"/>
    </row>
    <row r="49" spans="1:17" x14ac:dyDescent="0.4">
      <c r="A49" s="149" t="s">
        <v>183</v>
      </c>
      <c r="B49" s="149"/>
      <c r="C49" s="157"/>
      <c r="D49" s="150"/>
      <c r="E49" s="151"/>
      <c r="F49" s="151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3"/>
    </row>
    <row r="50" spans="1:17" x14ac:dyDescent="0.4">
      <c r="A50" s="149" t="s">
        <v>184</v>
      </c>
      <c r="B50" s="149"/>
      <c r="C50" s="157"/>
      <c r="D50" s="150"/>
      <c r="E50" s="151"/>
      <c r="F50" s="151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3"/>
    </row>
    <row r="51" spans="1:17" x14ac:dyDescent="0.4">
      <c r="A51" s="149" t="s">
        <v>185</v>
      </c>
      <c r="B51" s="149"/>
      <c r="C51" s="157"/>
      <c r="D51" s="150"/>
      <c r="E51" s="151"/>
      <c r="F51" s="151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3"/>
    </row>
    <row r="52" spans="1:17" x14ac:dyDescent="0.4">
      <c r="A52" s="149" t="s">
        <v>186</v>
      </c>
      <c r="B52" s="149"/>
      <c r="C52" s="157"/>
      <c r="D52" s="150"/>
      <c r="E52" s="151"/>
      <c r="F52" s="151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3"/>
    </row>
    <row r="53" spans="1:17" x14ac:dyDescent="0.4">
      <c r="A53" s="149" t="s">
        <v>187</v>
      </c>
      <c r="B53" s="149"/>
      <c r="C53" s="157"/>
      <c r="D53" s="150"/>
      <c r="E53" s="151"/>
      <c r="F53" s="151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3"/>
    </row>
    <row r="54" spans="1:17" x14ac:dyDescent="0.4">
      <c r="A54" s="149" t="s">
        <v>188</v>
      </c>
      <c r="B54" s="149"/>
      <c r="C54" s="157"/>
      <c r="D54" s="150"/>
      <c r="E54" s="151"/>
      <c r="F54" s="151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3"/>
    </row>
    <row r="55" spans="1:17" x14ac:dyDescent="0.4">
      <c r="A55" s="149" t="s">
        <v>189</v>
      </c>
      <c r="B55" s="149"/>
      <c r="C55" s="157"/>
      <c r="D55" s="150"/>
      <c r="E55" s="151"/>
      <c r="F55" s="151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3"/>
    </row>
    <row r="56" spans="1:17" x14ac:dyDescent="0.4">
      <c r="A56" s="149" t="s">
        <v>190</v>
      </c>
      <c r="B56" s="149"/>
      <c r="C56" s="157"/>
      <c r="D56" s="150"/>
      <c r="E56" s="151"/>
      <c r="F56" s="151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3"/>
    </row>
    <row r="57" spans="1:17" x14ac:dyDescent="0.4">
      <c r="A57" s="149" t="s">
        <v>191</v>
      </c>
      <c r="B57" s="149"/>
      <c r="C57" s="157"/>
      <c r="D57" s="150"/>
      <c r="E57" s="151"/>
      <c r="F57" s="151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3"/>
    </row>
    <row r="58" spans="1:17" x14ac:dyDescent="0.4">
      <c r="A58" s="149" t="s">
        <v>192</v>
      </c>
      <c r="B58" s="149"/>
      <c r="C58" s="157"/>
      <c r="D58" s="150"/>
      <c r="E58" s="151"/>
      <c r="F58" s="151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3"/>
    </row>
    <row r="59" spans="1:17" x14ac:dyDescent="0.4">
      <c r="A59" s="149" t="s">
        <v>193</v>
      </c>
      <c r="B59" s="149"/>
      <c r="C59" s="157"/>
      <c r="D59" s="150"/>
      <c r="E59" s="151"/>
      <c r="F59" s="151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3"/>
    </row>
    <row r="60" spans="1:17" x14ac:dyDescent="0.4">
      <c r="A60" s="149" t="s">
        <v>194</v>
      </c>
      <c r="B60" s="149"/>
      <c r="C60" s="157"/>
      <c r="D60" s="150"/>
      <c r="E60" s="151"/>
      <c r="F60" s="151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3"/>
    </row>
    <row r="61" spans="1:17" x14ac:dyDescent="0.4">
      <c r="A61" s="149" t="s">
        <v>195</v>
      </c>
      <c r="B61" s="149"/>
      <c r="C61" s="157"/>
      <c r="D61" s="150"/>
      <c r="E61" s="151"/>
      <c r="F61" s="151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3"/>
    </row>
    <row r="62" spans="1:17" x14ac:dyDescent="0.4">
      <c r="A62" s="149" t="s">
        <v>196</v>
      </c>
      <c r="B62" s="149"/>
      <c r="C62" s="157"/>
      <c r="D62" s="150"/>
      <c r="E62" s="151"/>
      <c r="F62" s="151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3"/>
    </row>
    <row r="63" spans="1:17" x14ac:dyDescent="0.4">
      <c r="A63" s="149" t="s">
        <v>197</v>
      </c>
      <c r="B63" s="149"/>
      <c r="C63" s="157"/>
      <c r="D63" s="150"/>
      <c r="E63" s="151"/>
      <c r="F63" s="151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3"/>
    </row>
    <row r="64" spans="1:17" x14ac:dyDescent="0.4">
      <c r="A64" s="149" t="s">
        <v>198</v>
      </c>
      <c r="B64" s="149"/>
      <c r="C64" s="157"/>
      <c r="D64" s="150"/>
      <c r="E64" s="151"/>
      <c r="F64" s="151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3"/>
    </row>
    <row r="65" spans="1:17" x14ac:dyDescent="0.4">
      <c r="A65" s="149" t="s">
        <v>199</v>
      </c>
      <c r="B65" s="149"/>
      <c r="C65" s="157"/>
      <c r="D65" s="150"/>
      <c r="E65" s="151"/>
      <c r="F65" s="151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3"/>
    </row>
    <row r="66" spans="1:17" x14ac:dyDescent="0.4">
      <c r="A66" s="149" t="s">
        <v>200</v>
      </c>
      <c r="B66" s="149"/>
      <c r="C66" s="157"/>
      <c r="D66" s="150"/>
      <c r="E66" s="151"/>
      <c r="F66" s="151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3"/>
    </row>
    <row r="67" spans="1:17" x14ac:dyDescent="0.4">
      <c r="C67" s="143"/>
      <c r="D67" s="143"/>
    </row>
    <row r="68" spans="1:17" x14ac:dyDescent="0.4">
      <c r="C68" s="143"/>
      <c r="D68" s="143"/>
    </row>
    <row r="69" spans="1:17" s="146" customFormat="1" x14ac:dyDescent="0.4">
      <c r="A69" s="144"/>
      <c r="B69" s="144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8"/>
    </row>
    <row r="72" spans="1:17" x14ac:dyDescent="0.4">
      <c r="C72" s="144" t="s">
        <v>201</v>
      </c>
      <c r="D72" s="145" t="s">
        <v>202</v>
      </c>
    </row>
    <row r="73" spans="1:17" x14ac:dyDescent="0.4">
      <c r="D73" s="145" t="s">
        <v>203</v>
      </c>
    </row>
    <row r="74" spans="1:17" x14ac:dyDescent="0.4">
      <c r="D74" s="145" t="s">
        <v>204</v>
      </c>
    </row>
  </sheetData>
  <sheetProtection algorithmName="SHA-512" hashValue="pWMUfwK1yXIUiCkfOJ9aKauDpp1t0dvtCf+odZ7lJUR1nmfkTCNOpJLoWJajq9kJlCsG1WMSsZvJbbLFdZbudQ==" saltValue="iJhKSDFWLOsRomJTOsDouA==" spinCount="100000" sheet="1" objects="1" scenarios="1"/>
  <mergeCells count="28">
    <mergeCell ref="A1:Q1"/>
    <mergeCell ref="A2:Q2"/>
    <mergeCell ref="A3:Q3"/>
    <mergeCell ref="A4:Q4"/>
    <mergeCell ref="A5:H5"/>
    <mergeCell ref="I5:Q5"/>
    <mergeCell ref="A9:A11"/>
    <mergeCell ref="B9:B11"/>
    <mergeCell ref="C9:C11"/>
    <mergeCell ref="D9:D11"/>
    <mergeCell ref="E9:K9"/>
    <mergeCell ref="A6:H6"/>
    <mergeCell ref="I6:Q6"/>
    <mergeCell ref="A7:C7"/>
    <mergeCell ref="D7:H7"/>
    <mergeCell ref="I7:Q7"/>
    <mergeCell ref="O10:O11"/>
    <mergeCell ref="P10:P11"/>
    <mergeCell ref="L9:P9"/>
    <mergeCell ref="Q9:Q11"/>
    <mergeCell ref="E10:G10"/>
    <mergeCell ref="H10:H11"/>
    <mergeCell ref="I10:I11"/>
    <mergeCell ref="J10:J11"/>
    <mergeCell ref="K10:K11"/>
    <mergeCell ref="L10:L11"/>
    <mergeCell ref="M10:M11"/>
    <mergeCell ref="N10:N11"/>
  </mergeCells>
  <pageMargins left="0.35433070866141736" right="0.35433070866141736" top="0.54" bottom="0.16" header="0.19685039370078741" footer="0.15748031496062992"/>
  <pageSetup paperSize="5" scale="86" orientation="landscape" r:id="rId1"/>
  <ignoredErrors>
    <ignoredError sqref="A12 A13 F12:Q12 R12:XFD1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16</vt:i4>
      </vt:variant>
    </vt:vector>
  </HeadingPairs>
  <TitlesOfParts>
    <vt:vector size="31" baseType="lpstr">
      <vt:lpstr>data</vt:lpstr>
      <vt:lpstr>เวลาเรียนภาคเรียนที่  1</vt:lpstr>
      <vt:lpstr>เวลาเรียนภาคเรียนที่  2</vt:lpstr>
      <vt:lpstr>สรุปเวลาเรียน</vt:lpstr>
      <vt:lpstr>สรุปผลการเรียนรู้</vt:lpstr>
      <vt:lpstr>ประมวลผลการเรียน</vt:lpstr>
      <vt:lpstr>สรุปผลกิจกรรมพัฒนาผู้เรียน</vt:lpstr>
      <vt:lpstr>สรุปผลการประเมินคุณลักษณะ</vt:lpstr>
      <vt:lpstr>สรุปผลการอ่าน คิดวิเคราะห์ เขีย</vt:lpstr>
      <vt:lpstr>ป.พ.6 ภาคเรียนที่ 1</vt:lpstr>
      <vt:lpstr>ป.พ.6 (ด้านหลังภาค1)</vt:lpstr>
      <vt:lpstr>ป.พ.6 ภาคเรียนที่ 2</vt:lpstr>
      <vt:lpstr>ป.พ.6 (ด้านหลังภาค2)</vt:lpstr>
      <vt:lpstr>หน้าปก</vt:lpstr>
      <vt:lpstr>O-NET ป.6</vt:lpstr>
      <vt:lpstr>data!Print_Area</vt:lpstr>
      <vt:lpstr>'O-NET ป.6'!Print_Area</vt:lpstr>
      <vt:lpstr>'ป.พ.6 (ด้านหลังภาค1)'!Print_Area</vt:lpstr>
      <vt:lpstr>'ป.พ.6 (ด้านหลังภาค2)'!Print_Area</vt:lpstr>
      <vt:lpstr>'ป.พ.6 ภาคเรียนที่ 1'!Print_Area</vt:lpstr>
      <vt:lpstr>'ป.พ.6 ภาคเรียนที่ 2'!Print_Area</vt:lpstr>
      <vt:lpstr>ประมวลผลการเรียน!Print_Area</vt:lpstr>
      <vt:lpstr>'เวลาเรียนภาคเรียนที่  1'!Print_Area</vt:lpstr>
      <vt:lpstr>'เวลาเรียนภาคเรียนที่  2'!Print_Area</vt:lpstr>
      <vt:lpstr>สรุปผลการประเมินคุณลักษณะ!Print_Area</vt:lpstr>
      <vt:lpstr>สรุปผลการเรียนรู้!Print_Area</vt:lpstr>
      <vt:lpstr>'สรุปผลการอ่าน คิดวิเคราะห์ เขีย'!Print_Area</vt:lpstr>
      <vt:lpstr>สรุปผลกิจกรรมพัฒนาผู้เรียน!Print_Area</vt:lpstr>
      <vt:lpstr>สรุปเวลาเรียน!Print_Area</vt:lpstr>
      <vt:lpstr>หน้าปก!Print_Area</vt:lpstr>
      <vt:lpstr>'O-NET ป.6'!Print_Titles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2020-10-17T17:40:04Z</cp:lastPrinted>
  <dcterms:created xsi:type="dcterms:W3CDTF">2016-01-22T06:25:00Z</dcterms:created>
  <dcterms:modified xsi:type="dcterms:W3CDTF">2020-10-18T13:06:00Z</dcterms:modified>
</cp:coreProperties>
</file>