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1631BF3D-172B-4A71-B6ED-5B7311F83B6A}" xr6:coauthVersionLast="45" xr6:coauthVersionMax="45" xr10:uidLastSave="{00000000-0000-0000-0000-000000000000}"/>
  <bookViews>
    <workbookView xWindow="-120" yWindow="-120" windowWidth="20730" windowHeight="11160" firstSheet="6" activeTab="8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E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E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H2" i="14" l="1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<sst xmlns="http://schemas.openxmlformats.org/spreadsheetml/2006/main" count="366" uniqueCount="173">
  <si>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</si>
  <si>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</si>
  <si>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</si>
  <si>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</si>
  <si>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</si>
  <si>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</si>
  <si>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</si>
  <si>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</si>
  <si>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</si>
  <si>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</si>
  <si>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</si>
  <si>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</si>
  <si>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</si>
  <si>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</si>
  <si>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</si>
  <si>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</si>
  <si>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</si>
  <si>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</si>
  <si>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</si>
  <si>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</si>
  <si>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</si>
  <si>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</si>
  <si>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</si>
  <si>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</si>
  <si>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</si>
  <si>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</si>
  <si>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</si>
  <si>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</si>
  <si>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</si>
  <si>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</si>
  <si>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</si>
  <si>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</si>
  <si>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</si>
  <si>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</si>
  <si>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</si>
  <si>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</si>
  <si>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</si>
  <si>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</si>
  <si>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</si>
  <si>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</si>
  <si>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</si>
  <si>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</si>
  <si>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</si>
  <si>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</si>
  <si>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</si>
  <si>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</si>
  <si>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</si>
  <si>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</si>
  <si>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</si>
  <si>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</si>
  <si>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</si>
  <si>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</si>
  <si>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</si>
  <si>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</si>
  <si>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</si>
  <si>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</si>
  <si>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</si>
  <si>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</si>
  <si>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</si>
  <si>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</si>
  <si>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</si>
  <si>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</si>
  <si>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</si>
  <si>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</si>
  <si>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</si>
  <si>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</si>
  <si>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</si>
  <si>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</si>
  <si>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</si>
  <si>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</si>
  <si>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</si>
  <si>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</si>
  <si>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</si>
  <si>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</si>
  <si>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</si>
  <si>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</si>
  <si>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</si>
  <si>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</si>
  <si>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</si>
  <si>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</si>
  <si>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</si>
  <si>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</si>
  <si>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</si>
  <si>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</si>
  <si>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</si>
  <si>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</si>
  <si>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</si>
  <si>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</si>
  <si>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</si>
  <si>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</si>
  <si>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</si>
  <si>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</si>
  <si>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</si>
  <si>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</si>
  <si>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</si>
  <si>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</si>
  <si>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</si>
  <si>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</si>
  <si>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</si>
  <si>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</si>
  <si>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</si>
  <si>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</si>
  <si>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</si>
  <si>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</si>
  <si>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</si>
  <si>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</si>
  <si>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</si>
  <si>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</si>
  <si>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</si>
  <si>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</si>
  <si>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</si>
  <si>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</si>
  <si>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</si>
  <si>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</si>
  <si>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</si>
  <si>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</si>
  <si>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</si>
  <si>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</si>
  <si>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</si>
  <si>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</si>
  <si>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</si>
  <si>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</si>
  <si>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</si>
  <si>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</si>
  <si>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</si>
  <si>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</si>
  <si>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</si>
  <si>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</si>
  <si>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</si>
  <si>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</si>
  <si>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</si>
  <si>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</si>
  <si>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</si>
  <si>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</si>
  <si>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</si>
  <si>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</si>
  <si>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</si>
  <si>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</si>
  <si>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</si>
  <si>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</si>
  <si>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</si>
  <si>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</si>
  <si>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</si>
  <si>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</si>
  <si>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</si>
  <si>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</si>
  <si>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</si>
  <si>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</si>
  <si>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</si>
  <si>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</si>
  <si>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</si>
  <si>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</si>
  <si>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</si>
  <si>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</si>
  <si>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</si>
  <si>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</si>
  <si>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</si>
  <si>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</si>
  <si>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ท15101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</si>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</sst>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left" shrinkToFit="1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15" fontId="5" fillId="0" borderId="0" xfId="0" applyNumberFormat="1" applyFont="1" applyAlignment="1" applyProtection="1">
      <alignment horizontal="center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zoomScaleNormal="100" zoomScaleSheetLayoutView="98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C6" sqref="C6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341"/>
      <c r="B1" s="341"/>
      <c r="C1" s="341"/>
      <c r="D1" s="342"/>
      <c r="E1" s="342"/>
      <c r="F1" s="342"/>
      <c r="G1" s="342"/>
      <c r="H1" s="342"/>
      <c r="I1" s="342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 t="s">
        <v>158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148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160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171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172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3" t="s">
        <v>156</v>
      </c>
      <c r="H31" s="234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ixVSHJPjK+kUeQ8XwzXrGHO69ssmZVAC/+CAK7+ddgj51JZ+Xl0KAKdbg43bn/m+YNyuoaGEEr7FOzKfYZG0A==" saltValue="e8fPVZj3oNuCnKKfKmHLrQ==" spinCount="100000" sheet="1" objects="1" scenarios="1" selectLockedCells="1"/>
  <mergeCells count="1">
    <mergeCell ref="G31:H31"/>
  </mergeCells>
  <dataValidations count="5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  <dataValidation type="list" allowBlank="1" showInputMessage="1" showErrorMessage="1" sqref="H11" xr:uid="{AF30E153-1263-488E-B2CB-1342461D89C8}">
      <formula1>$J$8:$J$16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341"/>
      <c r="B1" s="341"/>
      <c r="C1" s="341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170</v>
      </c>
      <c r="T2" s="165"/>
    </row>
    <row r="3" spans="1:27" ht="45.75" x14ac:dyDescent="0.35">
      <c r="A3" s="171"/>
      <c r="B3" s="172"/>
      <c r="C3" s="173"/>
      <c r="D3" s="252" t="s">
        <v>0</v>
      </c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</row>
    <row r="4" spans="1:27" ht="30" customHeight="1" x14ac:dyDescent="0.5">
      <c r="B4" s="41"/>
      <c r="C4" s="251" t="s">
        <v>167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</row>
    <row r="5" spans="1:27" x14ac:dyDescent="0.35">
      <c r="C5" s="254" t="s">
        <v>15</v>
      </c>
      <c r="D5" s="254"/>
      <c r="E5" s="254"/>
      <c r="F5" s="254"/>
      <c r="G5" s="254"/>
      <c r="H5" s="254"/>
      <c r="I5" s="256">
        <f>data!H5</f>
        <v>5</v>
      </c>
      <c r="J5" s="256"/>
      <c r="K5" s="253" t="s">
        <v>88</v>
      </c>
      <c r="L5" s="253"/>
      <c r="M5" s="84">
        <f>data!H7</f>
        <v>4</v>
      </c>
      <c r="N5" s="170"/>
      <c r="O5" s="170" t="s">
        <v>18</v>
      </c>
      <c r="Q5" s="257" t="str">
        <f>data!H3</f>
        <v>2563</v>
      </c>
      <c r="R5" s="257"/>
      <c r="S5" s="166"/>
      <c r="T5" s="166"/>
    </row>
    <row r="6" spans="1:27" x14ac:dyDescent="0.35">
      <c r="B6" s="94" t="s">
        <v>16</v>
      </c>
      <c r="C6" s="255" t="str">
        <f>data!H11</f>
        <v>ภาษาไทย</v>
      </c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170" t="s">
        <v>19</v>
      </c>
      <c r="Q6" s="246" t="str">
        <f>data!H9</f>
        <v>ท15101</v>
      </c>
      <c r="R6" s="246"/>
      <c r="S6" s="166"/>
      <c r="T6" s="166"/>
    </row>
    <row r="7" spans="1:27" x14ac:dyDescent="0.35">
      <c r="B7" s="43" t="s">
        <v>17</v>
      </c>
      <c r="C7" s="237">
        <f>data!H13/40</f>
        <v>4</v>
      </c>
      <c r="D7" s="237"/>
      <c r="E7" s="237"/>
      <c r="F7" s="254" t="s">
        <v>20</v>
      </c>
      <c r="G7" s="254"/>
      <c r="H7" s="254"/>
      <c r="I7" s="254"/>
      <c r="J7" s="254"/>
      <c r="K7" s="254"/>
      <c r="L7" s="169"/>
      <c r="M7" s="246">
        <f>data!H13</f>
        <v>160</v>
      </c>
      <c r="N7" s="246"/>
      <c r="O7" s="250" t="s">
        <v>107</v>
      </c>
      <c r="P7" s="250"/>
      <c r="Q7" s="41"/>
      <c r="R7" s="41"/>
      <c r="S7" s="41"/>
      <c r="T7" s="41"/>
    </row>
    <row r="8" spans="1:27" x14ac:dyDescent="0.35">
      <c r="B8" s="250" t="s">
        <v>75</v>
      </c>
      <c r="C8" s="250"/>
      <c r="D8" s="250"/>
      <c r="E8" s="250"/>
      <c r="F8" s="250"/>
      <c r="G8" s="246">
        <f>C7</f>
        <v>4</v>
      </c>
      <c r="H8" s="246"/>
      <c r="I8" s="250" t="s">
        <v>76</v>
      </c>
      <c r="J8" s="250"/>
      <c r="K8" s="250"/>
      <c r="L8" s="250"/>
      <c r="M8" s="250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55" t="str">
        <f>data!H15</f>
        <v>นายศรายุทธ  อัจกลับ</v>
      </c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</row>
    <row r="10" spans="1:27" x14ac:dyDescent="0.35">
      <c r="B10" s="170" t="s">
        <v>22</v>
      </c>
      <c r="C10" s="170"/>
      <c r="D10" s="170"/>
      <c r="E10" s="170"/>
      <c r="F10" s="170"/>
      <c r="G10" s="255" t="str">
        <f>data!H17</f>
        <v>นางสาวปัญจพร   ยงสุนิจ</v>
      </c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38" t="s">
        <v>6</v>
      </c>
      <c r="D13" s="239"/>
      <c r="E13" s="239"/>
      <c r="F13" s="239"/>
      <c r="G13" s="239"/>
      <c r="H13" s="239"/>
      <c r="I13" s="239"/>
      <c r="J13" s="239"/>
      <c r="K13" s="239"/>
      <c r="L13" s="240"/>
      <c r="M13" s="247" t="s">
        <v>12</v>
      </c>
      <c r="N13" s="248"/>
      <c r="O13" s="248"/>
      <c r="P13" s="249"/>
      <c r="Q13" s="259" t="s">
        <v>14</v>
      </c>
      <c r="R13" s="260"/>
      <c r="S13" s="260"/>
      <c r="T13" s="261"/>
    </row>
    <row r="14" spans="1:27" x14ac:dyDescent="0.35">
      <c r="B14" s="45" t="s">
        <v>3</v>
      </c>
      <c r="C14" s="241" t="s">
        <v>5</v>
      </c>
      <c r="D14" s="242"/>
      <c r="E14" s="242"/>
      <c r="F14" s="242"/>
      <c r="G14" s="242"/>
      <c r="H14" s="242"/>
      <c r="I14" s="242"/>
      <c r="J14" s="242"/>
      <c r="K14" s="242"/>
      <c r="L14" s="243"/>
      <c r="M14" s="247" t="s">
        <v>13</v>
      </c>
      <c r="N14" s="248"/>
      <c r="O14" s="248"/>
      <c r="P14" s="249"/>
      <c r="Q14" s="259" t="s">
        <v>13</v>
      </c>
      <c r="R14" s="260"/>
      <c r="S14" s="260"/>
      <c r="T14" s="261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36" t="s">
        <v>24</v>
      </c>
      <c r="F19" s="236"/>
      <c r="G19" s="236"/>
      <c r="H19" s="236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37" t="str">
        <f>"("&amp;data!H15&amp;")"</f>
        <v>(นายศรายุทธ  อัจกลับ)</v>
      </c>
      <c r="J20" s="237"/>
      <c r="K20" s="237"/>
      <c r="L20" s="237"/>
      <c r="M20" s="237"/>
      <c r="N20" s="237"/>
      <c r="O20" s="237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36" t="s">
        <v>24</v>
      </c>
      <c r="F21" s="236"/>
      <c r="G21" s="236"/>
      <c r="H21" s="236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37" t="str">
        <f>"("&amp;data!H23&amp;")"</f>
        <v>()</v>
      </c>
      <c r="J22" s="237"/>
      <c r="K22" s="237"/>
      <c r="L22" s="237"/>
      <c r="M22" s="237"/>
      <c r="N22" s="237"/>
      <c r="O22" s="237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36" t="s">
        <v>24</v>
      </c>
      <c r="F23" s="236"/>
      <c r="G23" s="236"/>
      <c r="H23" s="236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37" t="str">
        <f>"("&amp;data!H24&amp;")"</f>
        <v>()</v>
      </c>
      <c r="J24" s="237"/>
      <c r="K24" s="237"/>
      <c r="L24" s="237"/>
      <c r="M24" s="237"/>
      <c r="N24" s="237"/>
      <c r="O24" s="237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36" t="s">
        <v>24</v>
      </c>
      <c r="F25" s="236"/>
      <c r="G25" s="236"/>
      <c r="H25" s="236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37" t="str">
        <f>"("&amp;data!H25&amp;")"</f>
        <v>()</v>
      </c>
      <c r="J26" s="237"/>
      <c r="K26" s="237"/>
      <c r="L26" s="237"/>
      <c r="M26" s="237"/>
      <c r="N26" s="237"/>
      <c r="O26" s="237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44" t="s">
        <v>111</v>
      </c>
      <c r="F29" s="244"/>
      <c r="G29" s="244"/>
      <c r="H29" s="244"/>
      <c r="I29" s="245" t="s">
        <v>112</v>
      </c>
      <c r="J29" s="246"/>
      <c r="K29" s="246"/>
      <c r="L29" s="246"/>
      <c r="M29" s="246"/>
      <c r="N29" s="246"/>
      <c r="O29" s="246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37" t="str">
        <f>"("&amp;data!H26&amp;")"</f>
        <v>(-)</v>
      </c>
      <c r="J30" s="237"/>
      <c r="K30" s="237"/>
      <c r="L30" s="237"/>
      <c r="M30" s="237"/>
      <c r="N30" s="237"/>
      <c r="O30" s="237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35" t="s">
        <v>168</v>
      </c>
      <c r="H31" s="235"/>
      <c r="I31" s="235"/>
      <c r="J31" s="235"/>
      <c r="K31" s="235"/>
      <c r="L31" s="235"/>
      <c r="M31" s="235"/>
      <c r="N31" s="235"/>
      <c r="O31" s="235"/>
      <c r="P31" s="235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44" t="s">
        <v>111</v>
      </c>
      <c r="G35" s="244"/>
      <c r="H35" s="244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6" t="str">
        <f>"("&amp;data!H27&amp;")"</f>
        <v>()</v>
      </c>
      <c r="J36" s="246"/>
      <c r="K36" s="246"/>
      <c r="L36" s="246"/>
      <c r="M36" s="246"/>
      <c r="N36" s="246"/>
      <c r="O36" s="246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35" t="s">
        <v>169</v>
      </c>
      <c r="H37" s="235"/>
      <c r="I37" s="235"/>
      <c r="J37" s="235"/>
      <c r="K37" s="235"/>
      <c r="L37" s="235"/>
      <c r="M37" s="235"/>
      <c r="N37" s="235"/>
      <c r="O37" s="235"/>
      <c r="P37" s="235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58" t="str">
        <f>data!H19&amp;"  "&amp;data!H20&amp;"  "&amp;"พ.ศ."&amp;data!H21</f>
        <v>27  มีนาคม  พ.ศ.2563</v>
      </c>
      <c r="J38" s="258"/>
      <c r="K38" s="258"/>
      <c r="L38" s="258"/>
      <c r="M38" s="258"/>
      <c r="N38" s="258"/>
      <c r="O38" s="258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341"/>
      <c r="B1" s="341"/>
      <c r="C1" s="341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2"/>
      <c r="AG1" s="342"/>
      <c r="AH1" s="342"/>
      <c r="AI1" s="342"/>
      <c r="AJ1" s="342"/>
      <c r="AK1" s="342"/>
      <c r="AL1" s="342"/>
      <c r="AM1" s="342"/>
    </row>
    <row r="2" spans="1:50" x14ac:dyDescent="0.35">
      <c r="A2" s="116" t="s">
        <v>16</v>
      </c>
      <c r="B2" s="88" t="str">
        <f>data!H9</f>
        <v>ท15101</v>
      </c>
      <c r="C2" s="117"/>
      <c r="D2" s="118" t="s">
        <v>16</v>
      </c>
      <c r="E2" s="267" t="str">
        <f>หน้าปก!C6</f>
        <v>ภาษาไทย</v>
      </c>
      <c r="F2" s="267"/>
      <c r="G2" s="267"/>
      <c r="H2" s="267"/>
      <c r="I2" s="267"/>
      <c r="J2" s="267"/>
      <c r="K2" s="267"/>
      <c r="L2" s="271" t="s">
        <v>15</v>
      </c>
      <c r="M2" s="271"/>
      <c r="N2" s="271"/>
      <c r="O2" s="271"/>
      <c r="P2" s="271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68" t="str">
        <f>data!H3</f>
        <v>2563</v>
      </c>
      <c r="Y2" s="268"/>
      <c r="AA2" s="31"/>
      <c r="AB2" s="116" t="s">
        <v>16</v>
      </c>
      <c r="AC2" s="88" t="str">
        <f>หน้าปก!Q6</f>
        <v>ท15101</v>
      </c>
      <c r="AD2" s="118" t="s">
        <v>16</v>
      </c>
      <c r="AE2" s="7" t="str">
        <f>หน้าปก!C6</f>
        <v>ภาษาไทย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65"/>
      <c r="AS2" s="265"/>
      <c r="AT2" s="265"/>
      <c r="AU2" s="265"/>
      <c r="AV2" s="265"/>
      <c r="AW2" s="266"/>
      <c r="AX2" s="266"/>
    </row>
    <row r="3" spans="1:50" ht="20.25" customHeight="1" x14ac:dyDescent="0.35">
      <c r="A3" s="263" t="s">
        <v>40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40</v>
      </c>
      <c r="AC3" s="269"/>
      <c r="AD3" s="269"/>
      <c r="AE3" s="269"/>
      <c r="AF3" s="269"/>
      <c r="AG3" s="269"/>
      <c r="AH3" s="269"/>
      <c r="AI3" s="269"/>
      <c r="AJ3" s="269"/>
      <c r="AK3" s="269"/>
      <c r="AL3" s="269"/>
      <c r="AM3" s="269"/>
    </row>
    <row r="4" spans="1:50" ht="21" customHeight="1" x14ac:dyDescent="0.35">
      <c r="A4" s="264" t="s">
        <v>84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 t="s">
        <v>94</v>
      </c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62">
        <f>AG8</f>
        <v>60</v>
      </c>
      <c r="J5" s="262"/>
      <c r="K5" s="133" t="s">
        <v>80</v>
      </c>
      <c r="L5" s="262">
        <f>AH8</f>
        <v>40</v>
      </c>
      <c r="M5" s="262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70" t="s">
        <v>95</v>
      </c>
      <c r="AE5" s="270"/>
      <c r="AF5" s="270"/>
      <c r="AG5" s="270"/>
      <c r="AH5" s="121" t="str">
        <f>AG8&amp;" : "&amp;AH8</f>
        <v>60 : 40</v>
      </c>
      <c r="AI5" s="270" t="s">
        <v>159</v>
      </c>
      <c r="AJ5" s="270"/>
      <c r="AK5" s="270"/>
      <c r="AL5" s="270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74" t="s">
        <v>36</v>
      </c>
      <c r="D6" s="277" t="s">
        <v>77</v>
      </c>
      <c r="E6" s="278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74" t="s">
        <v>36</v>
      </c>
      <c r="AE6" s="280"/>
      <c r="AF6" s="281"/>
      <c r="AG6" s="107" t="s">
        <v>42</v>
      </c>
      <c r="AH6" s="107" t="s">
        <v>44</v>
      </c>
      <c r="AI6" s="108" t="s">
        <v>42</v>
      </c>
      <c r="AJ6" s="272" t="s">
        <v>89</v>
      </c>
      <c r="AK6" s="107" t="s">
        <v>90</v>
      </c>
      <c r="AL6" s="107" t="s">
        <v>90</v>
      </c>
      <c r="AM6" s="343" t="s">
        <v>42</v>
      </c>
    </row>
    <row r="7" spans="1:50" ht="21" customHeight="1" x14ac:dyDescent="0.35">
      <c r="A7" s="55" t="s">
        <v>33</v>
      </c>
      <c r="B7" s="5" t="s">
        <v>35</v>
      </c>
      <c r="C7" s="275"/>
      <c r="D7" s="238" t="s">
        <v>78</v>
      </c>
      <c r="E7" s="240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75"/>
      <c r="AE7" s="282"/>
      <c r="AF7" s="283"/>
      <c r="AG7" s="105" t="s">
        <v>43</v>
      </c>
      <c r="AH7" s="105" t="s">
        <v>93</v>
      </c>
      <c r="AI7" s="109" t="s">
        <v>45</v>
      </c>
      <c r="AJ7" s="273"/>
      <c r="AK7" s="105" t="s">
        <v>91</v>
      </c>
      <c r="AL7" s="105" t="s">
        <v>92</v>
      </c>
      <c r="AM7" s="344"/>
    </row>
    <row r="8" spans="1:50" ht="21" customHeight="1" thickBot="1" x14ac:dyDescent="0.4">
      <c r="A8" s="5"/>
      <c r="B8" s="5"/>
      <c r="C8" s="276"/>
      <c r="D8" s="279" t="s">
        <v>41</v>
      </c>
      <c r="E8" s="279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76"/>
      <c r="AE8" s="284"/>
      <c r="AF8" s="285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J6:AJ7"/>
    <mergeCell ref="C6:C8"/>
    <mergeCell ref="D6:E6"/>
    <mergeCell ref="D7:E7"/>
    <mergeCell ref="D8:E8"/>
    <mergeCell ref="AD6:AF8"/>
    <mergeCell ref="AM6:AM7"/>
    <mergeCell ref="I5:J5"/>
    <mergeCell ref="A3:AA3"/>
    <mergeCell ref="A4:AA4"/>
    <mergeCell ref="AR2:AV2"/>
    <mergeCell ref="AW2:AX2"/>
    <mergeCell ref="E2:K2"/>
    <mergeCell ref="X2:Y2"/>
    <mergeCell ref="AB3:AM3"/>
    <mergeCell ref="AB4:AM4"/>
    <mergeCell ref="AD5:AG5"/>
    <mergeCell ref="L5:M5"/>
    <mergeCell ref="AI5:AL5"/>
    <mergeCell ref="L2:P2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341"/>
      <c r="B1" s="341"/>
      <c r="C1" s="341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2"/>
      <c r="AG1" s="342"/>
      <c r="AH1" s="342"/>
      <c r="AI1" s="342"/>
      <c r="AJ1" s="342"/>
      <c r="AK1" s="342"/>
      <c r="AL1" s="342"/>
      <c r="AM1" s="342"/>
    </row>
    <row r="2" spans="1:58" x14ac:dyDescent="0.35">
      <c r="A2" s="118" t="s">
        <v>16</v>
      </c>
      <c r="B2" s="134" t="str">
        <f>data!H9</f>
        <v>ท15101</v>
      </c>
      <c r="C2" s="138"/>
      <c r="D2" s="118" t="s">
        <v>16</v>
      </c>
      <c r="E2" s="267" t="str">
        <f>หน้าปก!C6</f>
        <v>ภาษาไทย</v>
      </c>
      <c r="F2" s="267"/>
      <c r="G2" s="267"/>
      <c r="H2" s="267"/>
      <c r="I2" s="267"/>
      <c r="J2" s="267"/>
      <c r="K2" s="267"/>
      <c r="L2" s="288" t="s">
        <v>15</v>
      </c>
      <c r="M2" s="288"/>
      <c r="N2" s="288"/>
      <c r="O2" s="288"/>
      <c r="P2" s="288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68" t="str">
        <f>data!H3</f>
        <v>2563</v>
      </c>
      <c r="AC2" s="268"/>
      <c r="AD2" s="139"/>
      <c r="AE2" s="132"/>
      <c r="AF2" s="116" t="s">
        <v>16</v>
      </c>
      <c r="AG2" s="88" t="str">
        <f>หน้าปก!Q6</f>
        <v>ท15101</v>
      </c>
      <c r="AH2" s="118" t="s">
        <v>16</v>
      </c>
      <c r="AI2" s="7" t="str">
        <f>หน้าปก!C6</f>
        <v>ภาษาไทย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65"/>
      <c r="BA2" s="265"/>
      <c r="BB2" s="265"/>
      <c r="BC2" s="265"/>
      <c r="BD2" s="265"/>
      <c r="BE2" s="266"/>
      <c r="BF2" s="266"/>
    </row>
    <row r="3" spans="1:58" ht="20.25" customHeight="1" x14ac:dyDescent="0.35">
      <c r="A3" s="263" t="s">
        <v>59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9" t="s">
        <v>59</v>
      </c>
      <c r="AG3" s="269"/>
      <c r="AH3" s="269"/>
      <c r="AI3" s="269"/>
      <c r="AJ3" s="269"/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</row>
    <row r="4" spans="1:58" ht="21" customHeight="1" x14ac:dyDescent="0.35">
      <c r="A4" s="264" t="s">
        <v>84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 t="s">
        <v>94</v>
      </c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62">
        <f>AK8</f>
        <v>60</v>
      </c>
      <c r="J5" s="262"/>
      <c r="K5" s="133" t="s">
        <v>80</v>
      </c>
      <c r="L5" s="262">
        <f>AL8</f>
        <v>40</v>
      </c>
      <c r="M5" s="262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70" t="s">
        <v>95</v>
      </c>
      <c r="AI5" s="270"/>
      <c r="AJ5" s="270"/>
      <c r="AK5" s="270"/>
      <c r="AL5" s="292" t="str">
        <f>AK8&amp;" : "&amp;AL8</f>
        <v>60 : 40</v>
      </c>
      <c r="AM5" s="292"/>
      <c r="AN5" s="122"/>
      <c r="AO5" s="122"/>
      <c r="AP5" s="122"/>
      <c r="AQ5" s="291" t="s">
        <v>159</v>
      </c>
      <c r="AR5" s="291"/>
      <c r="AS5" s="291"/>
      <c r="AT5" s="291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74" t="s">
        <v>36</v>
      </c>
      <c r="D6" s="277" t="s">
        <v>77</v>
      </c>
      <c r="E6" s="278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74" t="s">
        <v>36</v>
      </c>
      <c r="AI6" s="280"/>
      <c r="AJ6" s="281"/>
      <c r="AK6" s="107" t="s">
        <v>42</v>
      </c>
      <c r="AL6" s="286" t="s">
        <v>93</v>
      </c>
      <c r="AM6" s="123" t="s">
        <v>97</v>
      </c>
      <c r="AN6" s="286" t="s">
        <v>96</v>
      </c>
      <c r="AO6" s="123" t="s">
        <v>97</v>
      </c>
      <c r="AP6" s="286" t="s">
        <v>48</v>
      </c>
      <c r="AQ6" s="108" t="s">
        <v>42</v>
      </c>
      <c r="AR6" s="289" t="s">
        <v>89</v>
      </c>
      <c r="AS6" s="107" t="s">
        <v>90</v>
      </c>
      <c r="AT6" s="107" t="s">
        <v>90</v>
      </c>
      <c r="AU6" s="343" t="s">
        <v>42</v>
      </c>
    </row>
    <row r="7" spans="1:58" ht="21" customHeight="1" thickBot="1" x14ac:dyDescent="0.4">
      <c r="A7" s="55" t="s">
        <v>33</v>
      </c>
      <c r="B7" s="5" t="s">
        <v>35</v>
      </c>
      <c r="C7" s="275"/>
      <c r="D7" s="238" t="s">
        <v>78</v>
      </c>
      <c r="E7" s="240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75"/>
      <c r="AI7" s="282"/>
      <c r="AJ7" s="283"/>
      <c r="AK7" s="105" t="s">
        <v>43</v>
      </c>
      <c r="AL7" s="287"/>
      <c r="AM7" s="140">
        <v>100</v>
      </c>
      <c r="AN7" s="287"/>
      <c r="AO7" s="110">
        <f>100-AM7</f>
        <v>0</v>
      </c>
      <c r="AP7" s="287"/>
      <c r="AQ7" s="109" t="s">
        <v>45</v>
      </c>
      <c r="AR7" s="290"/>
      <c r="AS7" s="105" t="s">
        <v>91</v>
      </c>
      <c r="AT7" s="105" t="s">
        <v>92</v>
      </c>
      <c r="AU7" s="344"/>
    </row>
    <row r="8" spans="1:58" ht="21" customHeight="1" thickBot="1" x14ac:dyDescent="0.4">
      <c r="A8" s="5"/>
      <c r="B8" s="5"/>
      <c r="C8" s="276"/>
      <c r="D8" s="279" t="s">
        <v>41</v>
      </c>
      <c r="E8" s="279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76"/>
      <c r="AI8" s="284"/>
      <c r="AJ8" s="285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I5:J5"/>
    <mergeCell ref="L5:M5"/>
    <mergeCell ref="AR6:AR7"/>
    <mergeCell ref="D7:E7"/>
    <mergeCell ref="AQ5:AT5"/>
    <mergeCell ref="AH5:AK5"/>
    <mergeCell ref="AL5:AM5"/>
    <mergeCell ref="AH6:AJ8"/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 t="str">
        <f>data!H9</f>
        <v>ท15101</v>
      </c>
      <c r="C2" s="117"/>
      <c r="D2" s="118" t="s">
        <v>16</v>
      </c>
      <c r="E2" s="267" t="str">
        <f>หน้าปก!C6</f>
        <v>ภาษาไทย</v>
      </c>
      <c r="F2" s="267"/>
      <c r="G2" s="267"/>
      <c r="H2" s="267"/>
      <c r="I2" s="267"/>
      <c r="J2" s="267"/>
      <c r="K2" s="267"/>
      <c r="L2" s="271" t="s">
        <v>15</v>
      </c>
      <c r="M2" s="271"/>
      <c r="N2" s="271"/>
      <c r="O2" s="271"/>
      <c r="P2" s="271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68" t="str">
        <f>data!H3</f>
        <v>2563</v>
      </c>
      <c r="Y2" s="268"/>
      <c r="AA2" s="31"/>
      <c r="AB2" s="116"/>
      <c r="AC2" s="13"/>
      <c r="AD2" s="13"/>
      <c r="AE2" s="13"/>
      <c r="AF2" s="1"/>
      <c r="AG2" s="265"/>
      <c r="AH2" s="265"/>
      <c r="AI2" s="265"/>
      <c r="AJ2" s="265"/>
      <c r="AK2" s="265"/>
      <c r="AL2" s="266"/>
      <c r="AM2" s="266"/>
    </row>
    <row r="3" spans="1:39" ht="20.25" customHeight="1" x14ac:dyDescent="0.35">
      <c r="A3" s="263" t="s">
        <v>40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00"/>
    </row>
    <row r="4" spans="1:39" ht="21" customHeight="1" x14ac:dyDescent="0.35">
      <c r="A4" s="264" t="s">
        <v>84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62"/>
      <c r="J5" s="262"/>
      <c r="K5" s="196"/>
      <c r="L5" s="262"/>
      <c r="M5" s="262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74" t="s">
        <v>36</v>
      </c>
      <c r="D6" s="277" t="s">
        <v>77</v>
      </c>
      <c r="E6" s="278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165</v>
      </c>
      <c r="AB6" s="54"/>
    </row>
    <row r="7" spans="1:39" ht="21" customHeight="1" x14ac:dyDescent="0.35">
      <c r="A7" s="55" t="s">
        <v>33</v>
      </c>
      <c r="B7" s="5" t="s">
        <v>35</v>
      </c>
      <c r="C7" s="275"/>
      <c r="D7" s="238" t="s">
        <v>78</v>
      </c>
      <c r="E7" s="24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164</v>
      </c>
      <c r="AB7" s="55" t="s">
        <v>13</v>
      </c>
    </row>
    <row r="8" spans="1:39" ht="21" customHeight="1" thickBot="1" x14ac:dyDescent="0.4">
      <c r="A8" s="5"/>
      <c r="B8" s="5"/>
      <c r="C8" s="276"/>
      <c r="D8" s="279" t="s">
        <v>41</v>
      </c>
      <c r="E8" s="279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 t="str">
        <f>data!H9</f>
        <v>ท15101</v>
      </c>
      <c r="C2" s="138"/>
      <c r="D2" s="118" t="s">
        <v>16</v>
      </c>
      <c r="E2" s="267" t="str">
        <f>หน้าปก!C6</f>
        <v>ภาษาไทย</v>
      </c>
      <c r="F2" s="267"/>
      <c r="G2" s="267"/>
      <c r="H2" s="267"/>
      <c r="I2" s="267"/>
      <c r="J2" s="267"/>
      <c r="K2" s="267"/>
      <c r="L2" s="288" t="s">
        <v>15</v>
      </c>
      <c r="M2" s="288"/>
      <c r="N2" s="288"/>
      <c r="O2" s="288"/>
      <c r="P2" s="288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68" t="str">
        <f>data!H3</f>
        <v>2563</v>
      </c>
      <c r="AC2" s="268"/>
      <c r="AD2" s="139"/>
      <c r="AE2" s="195"/>
      <c r="AF2" s="116"/>
      <c r="AG2" s="13"/>
      <c r="AH2" s="13"/>
      <c r="AI2" s="13"/>
      <c r="AJ2" s="1"/>
      <c r="AK2" s="265"/>
      <c r="AL2" s="265"/>
      <c r="AM2" s="265"/>
      <c r="AN2" s="265"/>
      <c r="AO2" s="265"/>
      <c r="AP2" s="266"/>
      <c r="AQ2" s="266"/>
    </row>
    <row r="3" spans="1:43" ht="20.25" customHeight="1" x14ac:dyDescent="0.35">
      <c r="A3" s="263" t="s">
        <v>59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00"/>
    </row>
    <row r="4" spans="1:43" ht="21" customHeight="1" x14ac:dyDescent="0.35">
      <c r="A4" s="264" t="s">
        <v>84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62"/>
      <c r="J5" s="262"/>
      <c r="K5" s="196"/>
      <c r="L5" s="262"/>
      <c r="M5" s="262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74" t="s">
        <v>36</v>
      </c>
      <c r="D6" s="277" t="s">
        <v>77</v>
      </c>
      <c r="E6" s="278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75"/>
      <c r="D7" s="238" t="s">
        <v>78</v>
      </c>
      <c r="E7" s="24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76"/>
      <c r="D8" s="279" t="s">
        <v>41</v>
      </c>
      <c r="E8" s="279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341"/>
      <c r="B1" s="341"/>
      <c r="C1" s="341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</row>
    <row r="2" spans="1:14" x14ac:dyDescent="0.3">
      <c r="A2" s="9" t="s">
        <v>19</v>
      </c>
      <c r="B2" s="32" t="str">
        <f>หน้าปก!Q6</f>
        <v>ท15101</v>
      </c>
      <c r="C2" s="32" t="s">
        <v>16</v>
      </c>
      <c r="D2" s="293" t="str">
        <f>หน้าปก!C6</f>
        <v>ภาษาไทย</v>
      </c>
      <c r="E2" s="293"/>
      <c r="F2" s="293"/>
      <c r="G2" s="293"/>
      <c r="H2" s="293"/>
      <c r="I2" s="293"/>
      <c r="J2" s="293" t="s">
        <v>15</v>
      </c>
      <c r="K2" s="293"/>
      <c r="L2" s="128" t="str">
        <f>data!H5&amp;"/"&amp;data!H7</f>
        <v>5/4</v>
      </c>
    </row>
    <row r="3" spans="1:14" ht="20.25" customHeight="1" x14ac:dyDescent="0.35">
      <c r="A3" s="306" t="s">
        <v>60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</row>
    <row r="4" spans="1:14" ht="5.25" customHeight="1" x14ac:dyDescent="0.3"/>
    <row r="5" spans="1:14" ht="18.75" customHeight="1" x14ac:dyDescent="0.3">
      <c r="A5" s="300" t="s">
        <v>38</v>
      </c>
      <c r="B5" s="297" t="s">
        <v>101</v>
      </c>
      <c r="C5" s="300" t="s">
        <v>166</v>
      </c>
      <c r="D5" s="308" t="s">
        <v>36</v>
      </c>
      <c r="E5" s="309"/>
      <c r="F5" s="307" t="s">
        <v>163</v>
      </c>
      <c r="G5" s="307"/>
      <c r="H5" s="307"/>
      <c r="I5" s="52" t="s">
        <v>41</v>
      </c>
      <c r="J5" s="52" t="s">
        <v>41</v>
      </c>
      <c r="K5" s="294" t="s">
        <v>46</v>
      </c>
      <c r="L5" s="303" t="s">
        <v>102</v>
      </c>
      <c r="M5" s="294" t="s">
        <v>83</v>
      </c>
    </row>
    <row r="6" spans="1:14" x14ac:dyDescent="0.3">
      <c r="A6" s="301"/>
      <c r="B6" s="298"/>
      <c r="C6" s="301"/>
      <c r="D6" s="310"/>
      <c r="E6" s="311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5"/>
      <c r="L6" s="304"/>
      <c r="M6" s="295"/>
    </row>
    <row r="7" spans="1:14" ht="18.75" hidden="1" customHeight="1" x14ac:dyDescent="0.3">
      <c r="A7" s="301"/>
      <c r="B7" s="298"/>
      <c r="C7" s="301"/>
      <c r="D7" s="310"/>
      <c r="E7" s="311"/>
      <c r="F7" s="227"/>
      <c r="G7" s="227"/>
      <c r="H7" s="203"/>
      <c r="I7" s="17"/>
      <c r="J7" s="17"/>
      <c r="K7" s="17"/>
      <c r="L7" s="304"/>
      <c r="M7" s="295"/>
    </row>
    <row r="8" spans="1:14" x14ac:dyDescent="0.3">
      <c r="A8" s="302"/>
      <c r="B8" s="299"/>
      <c r="C8" s="302"/>
      <c r="D8" s="312"/>
      <c r="E8" s="313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5"/>
      <c r="M8" s="296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341"/>
      <c r="B1" s="341"/>
      <c r="C1" s="341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</row>
    <row r="2" spans="1:21" x14ac:dyDescent="0.3">
      <c r="B2" s="124" t="s">
        <v>19</v>
      </c>
      <c r="C2" s="314" t="str">
        <f>หน้าปก!Q6</f>
        <v>ท15101</v>
      </c>
      <c r="D2" s="314"/>
      <c r="E2" s="7"/>
      <c r="F2" s="7"/>
      <c r="G2" s="125" t="s">
        <v>16</v>
      </c>
      <c r="H2" s="314" t="str">
        <f>หน้าปก!C6</f>
        <v>ภาษาไทย</v>
      </c>
      <c r="I2" s="314"/>
      <c r="J2" s="314"/>
      <c r="K2" s="314"/>
      <c r="L2" s="314"/>
      <c r="M2" s="314"/>
      <c r="N2" s="315" t="s">
        <v>15</v>
      </c>
      <c r="O2" s="315"/>
      <c r="P2" s="315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1" t="s">
        <v>98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96"/>
    </row>
    <row r="4" spans="1:21" x14ac:dyDescent="0.3">
      <c r="A4" s="322" t="s">
        <v>38</v>
      </c>
      <c r="B4" s="319" t="s">
        <v>47</v>
      </c>
      <c r="C4" s="319"/>
      <c r="D4" s="319"/>
      <c r="E4" s="319"/>
      <c r="F4" s="319"/>
      <c r="G4" s="320"/>
      <c r="H4" s="323" t="s">
        <v>50</v>
      </c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6" t="s">
        <v>83</v>
      </c>
    </row>
    <row r="5" spans="1:21" ht="66.75" customHeight="1" x14ac:dyDescent="0.3">
      <c r="A5" s="307"/>
      <c r="B5" s="226" t="s">
        <v>160</v>
      </c>
      <c r="C5" s="226" t="s">
        <v>161</v>
      </c>
      <c r="D5" s="226" t="s">
        <v>162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17"/>
    </row>
    <row r="6" spans="1:21" ht="15" customHeight="1" thickBot="1" x14ac:dyDescent="0.35">
      <c r="A6" s="279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18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tabSelected="1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341"/>
      <c r="B1" s="341"/>
      <c r="C1" s="341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</row>
    <row r="2" spans="1:21" ht="18" customHeight="1" x14ac:dyDescent="0.3">
      <c r="B2" s="124" t="s">
        <v>19</v>
      </c>
      <c r="C2" s="314" t="str">
        <f>หน้าปก!Q6</f>
        <v>ท15101</v>
      </c>
      <c r="D2" s="314"/>
      <c r="E2" s="7"/>
      <c r="F2" s="7"/>
      <c r="G2" s="125" t="s">
        <v>16</v>
      </c>
      <c r="H2" s="314" t="str">
        <f>หน้าปก!C6</f>
        <v>ภาษาไทย</v>
      </c>
      <c r="I2" s="314"/>
      <c r="J2" s="314"/>
      <c r="K2" s="314"/>
      <c r="L2" s="314"/>
      <c r="M2" s="314"/>
      <c r="N2" s="315" t="s">
        <v>15</v>
      </c>
      <c r="O2" s="315"/>
      <c r="P2" s="315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1" t="s">
        <v>99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</row>
    <row r="4" spans="1:21" x14ac:dyDescent="0.3">
      <c r="A4" s="327" t="s">
        <v>38</v>
      </c>
      <c r="B4" s="319" t="s">
        <v>47</v>
      </c>
      <c r="C4" s="319"/>
      <c r="D4" s="319"/>
      <c r="E4" s="319"/>
      <c r="F4" s="319"/>
      <c r="G4" s="320"/>
      <c r="H4" s="323" t="s">
        <v>50</v>
      </c>
      <c r="I4" s="319"/>
      <c r="J4" s="319"/>
      <c r="K4" s="319"/>
      <c r="L4" s="319"/>
      <c r="M4" s="319"/>
      <c r="N4" s="319"/>
      <c r="O4" s="319"/>
      <c r="P4" s="319"/>
      <c r="Q4" s="319"/>
      <c r="R4" s="330"/>
      <c r="S4" s="324" t="s">
        <v>83</v>
      </c>
    </row>
    <row r="5" spans="1:21" ht="70.5" customHeight="1" x14ac:dyDescent="0.3">
      <c r="A5" s="328"/>
      <c r="B5" s="226" t="s">
        <v>160</v>
      </c>
      <c r="C5" s="226" t="s">
        <v>161</v>
      </c>
      <c r="D5" s="226" t="s">
        <v>162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5"/>
    </row>
    <row r="6" spans="1:21" ht="19.5" thickBot="1" x14ac:dyDescent="0.35">
      <c r="A6" s="329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26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341"/>
      <c r="B1" s="341"/>
      <c r="C1" s="341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13" ht="21" x14ac:dyDescent="0.35">
      <c r="A2" s="335" t="s">
        <v>61</v>
      </c>
      <c r="B2" s="335"/>
      <c r="C2" s="335"/>
      <c r="D2" s="335"/>
      <c r="E2" s="335"/>
      <c r="F2" s="335"/>
      <c r="G2" s="335"/>
      <c r="H2" s="335"/>
      <c r="I2" s="335"/>
      <c r="J2" s="335"/>
    </row>
    <row r="3" spans="1:13" x14ac:dyDescent="0.3">
      <c r="A3" s="8" t="s">
        <v>19</v>
      </c>
      <c r="B3" s="8" t="str">
        <f>หน้าปก!Q6</f>
        <v>ท15101</v>
      </c>
      <c r="C3" s="60"/>
      <c r="D3" s="8" t="s">
        <v>16</v>
      </c>
      <c r="E3" s="293" t="str">
        <f>หน้าปก!C6</f>
        <v>ภาษาไทย</v>
      </c>
      <c r="F3" s="293"/>
      <c r="G3" s="293"/>
      <c r="H3" s="293"/>
      <c r="I3" s="293"/>
      <c r="J3" s="293"/>
    </row>
    <row r="5" spans="1:13" x14ac:dyDescent="0.3">
      <c r="A5" s="35" t="s">
        <v>62</v>
      </c>
      <c r="B5" s="34" t="s">
        <v>77</v>
      </c>
      <c r="C5" s="62" t="s">
        <v>78</v>
      </c>
      <c r="D5" s="333" t="s">
        <v>63</v>
      </c>
      <c r="E5" s="333"/>
      <c r="F5" s="333"/>
      <c r="G5" s="333"/>
      <c r="H5" s="333"/>
      <c r="I5" s="334"/>
    </row>
    <row r="6" spans="1:13" x14ac:dyDescent="0.3">
      <c r="A6" s="59">
        <v>4</v>
      </c>
      <c r="B6" s="160" t="s">
        <v>131</v>
      </c>
      <c r="C6" s="65" t="s">
        <v>127</v>
      </c>
      <c r="D6" s="331" t="s">
        <v>132</v>
      </c>
      <c r="E6" s="331"/>
      <c r="F6" s="331"/>
      <c r="G6" s="331"/>
      <c r="H6" s="331"/>
      <c r="I6" s="332"/>
    </row>
    <row r="7" spans="1:13" x14ac:dyDescent="0.3">
      <c r="A7" s="59"/>
      <c r="B7" s="160"/>
      <c r="C7" s="65" t="s">
        <v>130</v>
      </c>
      <c r="D7" s="331" t="s">
        <v>133</v>
      </c>
      <c r="E7" s="331"/>
      <c r="F7" s="331"/>
      <c r="G7" s="331"/>
      <c r="H7" s="331"/>
      <c r="I7" s="332"/>
    </row>
    <row r="8" spans="1:13" x14ac:dyDescent="0.3">
      <c r="A8" s="59"/>
      <c r="B8" s="160"/>
      <c r="C8" s="65" t="s">
        <v>129</v>
      </c>
      <c r="D8" s="331" t="s">
        <v>134</v>
      </c>
      <c r="E8" s="331"/>
      <c r="F8" s="331"/>
      <c r="G8" s="331"/>
      <c r="H8" s="331"/>
      <c r="I8" s="332"/>
    </row>
    <row r="9" spans="1:13" x14ac:dyDescent="0.3">
      <c r="A9" s="59"/>
      <c r="B9" s="160" t="s">
        <v>135</v>
      </c>
      <c r="C9" s="65" t="s">
        <v>136</v>
      </c>
      <c r="D9" s="331" t="s">
        <v>137</v>
      </c>
      <c r="E9" s="331"/>
      <c r="F9" s="331"/>
      <c r="G9" s="331"/>
      <c r="H9" s="331"/>
      <c r="I9" s="332"/>
    </row>
    <row r="10" spans="1:13" x14ac:dyDescent="0.3">
      <c r="A10" s="59"/>
      <c r="B10" s="160"/>
      <c r="C10" s="65" t="s">
        <v>130</v>
      </c>
      <c r="D10" s="331" t="s">
        <v>138</v>
      </c>
      <c r="E10" s="331"/>
      <c r="F10" s="331"/>
      <c r="G10" s="331"/>
      <c r="H10" s="331"/>
      <c r="I10" s="332"/>
    </row>
    <row r="11" spans="1:13" x14ac:dyDescent="0.3">
      <c r="A11" s="59"/>
      <c r="B11" s="160" t="s">
        <v>139</v>
      </c>
      <c r="C11" s="65" t="s">
        <v>127</v>
      </c>
      <c r="D11" s="331" t="s">
        <v>140</v>
      </c>
      <c r="E11" s="331"/>
      <c r="F11" s="331"/>
      <c r="G11" s="331"/>
      <c r="H11" s="331"/>
      <c r="I11" s="332"/>
    </row>
    <row r="12" spans="1:13" x14ac:dyDescent="0.3">
      <c r="A12" s="59"/>
      <c r="B12" s="160"/>
      <c r="C12" s="65" t="s">
        <v>130</v>
      </c>
      <c r="D12" s="331" t="s">
        <v>141</v>
      </c>
      <c r="E12" s="331"/>
      <c r="F12" s="331"/>
      <c r="G12" s="331"/>
      <c r="H12" s="331"/>
      <c r="I12" s="332"/>
    </row>
    <row r="13" spans="1:13" x14ac:dyDescent="0.3">
      <c r="A13" s="59"/>
      <c r="B13" s="160"/>
      <c r="C13" s="65" t="s">
        <v>129</v>
      </c>
      <c r="D13" s="331" t="s">
        <v>142</v>
      </c>
      <c r="E13" s="331"/>
      <c r="F13" s="331"/>
      <c r="G13" s="331"/>
      <c r="H13" s="331"/>
      <c r="I13" s="332"/>
    </row>
    <row r="14" spans="1:13" x14ac:dyDescent="0.3">
      <c r="A14" s="59"/>
      <c r="B14" s="160"/>
      <c r="C14" s="65" t="s">
        <v>143</v>
      </c>
      <c r="D14" s="331" t="s">
        <v>144</v>
      </c>
      <c r="E14" s="331"/>
      <c r="F14" s="331"/>
      <c r="G14" s="331"/>
      <c r="H14" s="331"/>
      <c r="I14" s="332"/>
    </row>
    <row r="15" spans="1:13" x14ac:dyDescent="0.3">
      <c r="A15" s="59"/>
      <c r="B15" s="160"/>
      <c r="C15" s="65"/>
      <c r="D15" s="331"/>
      <c r="E15" s="331"/>
      <c r="F15" s="331"/>
      <c r="G15" s="331"/>
      <c r="H15" s="331"/>
      <c r="I15" s="332"/>
    </row>
    <row r="16" spans="1:13" x14ac:dyDescent="0.3">
      <c r="A16" s="59"/>
      <c r="B16" s="160"/>
      <c r="C16" s="65"/>
      <c r="D16" s="331"/>
      <c r="E16" s="331"/>
      <c r="F16" s="331"/>
      <c r="G16" s="331"/>
      <c r="H16" s="331"/>
      <c r="I16" s="332"/>
    </row>
    <row r="17" spans="1:9" x14ac:dyDescent="0.3">
      <c r="A17" s="59"/>
      <c r="B17" s="160"/>
      <c r="C17" s="65"/>
      <c r="D17" s="331"/>
      <c r="E17" s="331"/>
      <c r="F17" s="331"/>
      <c r="G17" s="331"/>
      <c r="H17" s="331"/>
      <c r="I17" s="332"/>
    </row>
    <row r="18" spans="1:9" x14ac:dyDescent="0.3">
      <c r="A18" s="59"/>
      <c r="B18" s="160"/>
      <c r="C18" s="65"/>
      <c r="D18" s="331"/>
      <c r="E18" s="331"/>
      <c r="F18" s="331"/>
      <c r="G18" s="331"/>
      <c r="H18" s="331"/>
      <c r="I18" s="332"/>
    </row>
    <row r="19" spans="1:9" x14ac:dyDescent="0.3">
      <c r="A19" s="59"/>
      <c r="B19" s="160"/>
      <c r="C19" s="65"/>
      <c r="D19" s="331"/>
      <c r="E19" s="331"/>
      <c r="F19" s="331"/>
      <c r="G19" s="331"/>
      <c r="H19" s="331"/>
      <c r="I19" s="332"/>
    </row>
    <row r="20" spans="1:9" x14ac:dyDescent="0.3">
      <c r="A20" s="59"/>
      <c r="B20" s="160"/>
      <c r="C20" s="65"/>
      <c r="D20" s="331"/>
      <c r="E20" s="331"/>
      <c r="F20" s="331"/>
      <c r="G20" s="331"/>
      <c r="H20" s="331"/>
      <c r="I20" s="332"/>
    </row>
    <row r="21" spans="1:9" x14ac:dyDescent="0.3">
      <c r="A21" s="59"/>
      <c r="B21" s="160"/>
      <c r="C21" s="65"/>
      <c r="D21" s="331"/>
      <c r="E21" s="331"/>
      <c r="F21" s="331"/>
      <c r="G21" s="331"/>
      <c r="H21" s="331"/>
      <c r="I21" s="332"/>
    </row>
    <row r="22" spans="1:9" x14ac:dyDescent="0.3">
      <c r="A22" s="59"/>
      <c r="B22" s="160"/>
      <c r="C22" s="65"/>
      <c r="D22" s="331"/>
      <c r="E22" s="331"/>
      <c r="F22" s="331"/>
      <c r="G22" s="331"/>
      <c r="H22" s="331"/>
      <c r="I22" s="332"/>
    </row>
    <row r="23" spans="1:9" x14ac:dyDescent="0.3">
      <c r="A23" s="59"/>
      <c r="B23" s="160"/>
      <c r="C23" s="65"/>
      <c r="D23" s="331"/>
      <c r="E23" s="331"/>
      <c r="F23" s="331"/>
      <c r="G23" s="331"/>
      <c r="H23" s="331"/>
      <c r="I23" s="332"/>
    </row>
    <row r="24" spans="1:9" x14ac:dyDescent="0.3">
      <c r="A24" s="59"/>
      <c r="B24" s="160"/>
      <c r="C24" s="65"/>
      <c r="D24" s="331"/>
      <c r="E24" s="331"/>
      <c r="F24" s="331"/>
      <c r="G24" s="331"/>
      <c r="H24" s="331"/>
      <c r="I24" s="332"/>
    </row>
    <row r="25" spans="1:9" x14ac:dyDescent="0.3">
      <c r="A25" s="59"/>
      <c r="B25" s="160"/>
      <c r="C25" s="65"/>
      <c r="D25" s="331"/>
      <c r="E25" s="331"/>
      <c r="F25" s="331"/>
      <c r="G25" s="331"/>
      <c r="H25" s="331"/>
      <c r="I25" s="332"/>
    </row>
    <row r="26" spans="1:9" x14ac:dyDescent="0.3">
      <c r="A26" s="59"/>
      <c r="B26" s="160"/>
      <c r="C26" s="65"/>
      <c r="D26" s="331"/>
      <c r="E26" s="331"/>
      <c r="F26" s="331"/>
      <c r="G26" s="331"/>
      <c r="H26" s="331"/>
      <c r="I26" s="332"/>
    </row>
    <row r="27" spans="1:9" x14ac:dyDescent="0.3">
      <c r="A27" s="59"/>
      <c r="B27" s="160"/>
      <c r="C27" s="65"/>
      <c r="D27" s="331"/>
      <c r="E27" s="331"/>
      <c r="F27" s="331"/>
      <c r="G27" s="331"/>
      <c r="H27" s="331"/>
      <c r="I27" s="332"/>
    </row>
    <row r="28" spans="1:9" x14ac:dyDescent="0.3">
      <c r="A28" s="59"/>
      <c r="B28" s="160"/>
      <c r="C28" s="65"/>
      <c r="D28" s="331"/>
      <c r="E28" s="331"/>
      <c r="F28" s="331"/>
      <c r="G28" s="331"/>
      <c r="H28" s="331"/>
      <c r="I28" s="332"/>
    </row>
    <row r="29" spans="1:9" x14ac:dyDescent="0.3">
      <c r="A29" s="59"/>
      <c r="B29" s="160"/>
      <c r="C29" s="65"/>
      <c r="D29" s="331"/>
      <c r="E29" s="331"/>
      <c r="F29" s="331"/>
      <c r="G29" s="331"/>
      <c r="H29" s="331"/>
      <c r="I29" s="332"/>
    </row>
    <row r="30" spans="1:9" x14ac:dyDescent="0.3">
      <c r="A30" s="59"/>
      <c r="B30" s="160"/>
      <c r="C30" s="65"/>
      <c r="D30" s="331"/>
      <c r="E30" s="331"/>
      <c r="F30" s="331"/>
      <c r="G30" s="331"/>
      <c r="H30" s="331"/>
      <c r="I30" s="332"/>
    </row>
    <row r="31" spans="1:9" x14ac:dyDescent="0.3">
      <c r="A31" s="59"/>
      <c r="B31" s="160"/>
      <c r="C31" s="65"/>
      <c r="D31" s="331"/>
      <c r="E31" s="331"/>
      <c r="F31" s="331"/>
      <c r="G31" s="331"/>
      <c r="H31" s="331"/>
      <c r="I31" s="332"/>
    </row>
    <row r="32" spans="1:9" x14ac:dyDescent="0.3">
      <c r="A32" s="59"/>
      <c r="B32" s="160"/>
      <c r="C32" s="65"/>
      <c r="D32" s="331"/>
      <c r="E32" s="331"/>
      <c r="F32" s="331"/>
      <c r="G32" s="331"/>
      <c r="H32" s="331"/>
      <c r="I32" s="332"/>
    </row>
    <row r="33" spans="1:9" x14ac:dyDescent="0.3">
      <c r="A33" s="59"/>
      <c r="B33" s="160"/>
      <c r="C33" s="65"/>
      <c r="D33" s="331"/>
      <c r="E33" s="331"/>
      <c r="F33" s="331"/>
      <c r="G33" s="331"/>
      <c r="H33" s="331"/>
      <c r="I33" s="332"/>
    </row>
    <row r="34" spans="1:9" x14ac:dyDescent="0.3">
      <c r="A34" s="59"/>
      <c r="B34" s="160"/>
      <c r="C34" s="65"/>
      <c r="D34" s="331"/>
      <c r="E34" s="331"/>
      <c r="F34" s="331"/>
      <c r="G34" s="331"/>
      <c r="H34" s="331"/>
      <c r="I34" s="332"/>
    </row>
    <row r="35" spans="1:9" x14ac:dyDescent="0.3">
      <c r="A35" s="59"/>
      <c r="B35" s="160"/>
      <c r="C35" s="65"/>
      <c r="D35" s="331"/>
      <c r="E35" s="331"/>
      <c r="F35" s="331"/>
      <c r="G35" s="331"/>
      <c r="H35" s="331"/>
      <c r="I35" s="332"/>
    </row>
    <row r="36" spans="1:9" x14ac:dyDescent="0.3">
      <c r="A36" s="59"/>
      <c r="B36" s="160"/>
      <c r="C36" s="65"/>
      <c r="D36" s="331"/>
      <c r="E36" s="331"/>
      <c r="F36" s="331"/>
      <c r="G36" s="331"/>
      <c r="H36" s="331"/>
      <c r="I36" s="332"/>
    </row>
    <row r="37" spans="1:9" x14ac:dyDescent="0.3">
      <c r="A37" s="59"/>
      <c r="B37" s="160"/>
      <c r="C37" s="65"/>
      <c r="D37" s="331"/>
      <c r="E37" s="331"/>
      <c r="F37" s="331"/>
      <c r="G37" s="331"/>
      <c r="H37" s="331"/>
      <c r="I37" s="332"/>
    </row>
    <row r="38" spans="1:9" x14ac:dyDescent="0.3">
      <c r="A38" s="59"/>
      <c r="B38" s="160"/>
      <c r="C38" s="65"/>
      <c r="D38" s="331"/>
      <c r="E38" s="331"/>
      <c r="F38" s="331"/>
      <c r="G38" s="331"/>
      <c r="H38" s="331"/>
      <c r="I38" s="332"/>
    </row>
    <row r="39" spans="1:9" x14ac:dyDescent="0.3">
      <c r="A39" s="59"/>
      <c r="B39" s="160"/>
      <c r="C39" s="65"/>
      <c r="D39" s="331"/>
      <c r="E39" s="331"/>
      <c r="F39" s="331"/>
      <c r="G39" s="331"/>
      <c r="H39" s="331"/>
      <c r="I39" s="332"/>
    </row>
    <row r="40" spans="1:9" x14ac:dyDescent="0.3">
      <c r="A40" s="59"/>
      <c r="B40" s="58"/>
      <c r="C40" s="65"/>
      <c r="D40" s="331"/>
      <c r="E40" s="331"/>
      <c r="F40" s="331"/>
      <c r="G40" s="331"/>
      <c r="H40" s="331"/>
      <c r="I40" s="332"/>
    </row>
    <row r="41" spans="1:9" x14ac:dyDescent="0.3">
      <c r="A41" s="59"/>
      <c r="B41" s="58"/>
      <c r="C41" s="65"/>
      <c r="D41" s="331"/>
      <c r="E41" s="331"/>
      <c r="F41" s="331"/>
      <c r="G41" s="331"/>
      <c r="H41" s="331"/>
      <c r="I41" s="332"/>
    </row>
    <row r="42" spans="1:9" x14ac:dyDescent="0.3">
      <c r="A42" s="59"/>
      <c r="B42" s="58"/>
      <c r="C42" s="65"/>
      <c r="D42" s="331"/>
      <c r="E42" s="331"/>
      <c r="F42" s="331"/>
      <c r="G42" s="331"/>
      <c r="H42" s="331"/>
      <c r="I42" s="332"/>
    </row>
    <row r="43" spans="1:9" x14ac:dyDescent="0.3">
      <c r="A43" s="59"/>
      <c r="B43" s="58"/>
      <c r="C43" s="65"/>
      <c r="D43" s="331"/>
      <c r="E43" s="331"/>
      <c r="F43" s="331"/>
      <c r="G43" s="331"/>
      <c r="H43" s="331"/>
      <c r="I43" s="332"/>
    </row>
    <row r="44" spans="1:9" x14ac:dyDescent="0.3">
      <c r="A44" s="59"/>
      <c r="B44" s="58"/>
      <c r="C44" s="65"/>
      <c r="D44" s="331"/>
      <c r="E44" s="331"/>
      <c r="F44" s="331"/>
      <c r="G44" s="331"/>
      <c r="H44" s="331"/>
      <c r="I44" s="332"/>
    </row>
    <row r="45" spans="1:9" x14ac:dyDescent="0.3">
      <c r="A45" s="59"/>
      <c r="B45" s="58"/>
      <c r="C45" s="65"/>
      <c r="D45" s="331"/>
      <c r="E45" s="331"/>
      <c r="F45" s="331"/>
      <c r="G45" s="331"/>
      <c r="H45" s="331"/>
      <c r="I45" s="332"/>
    </row>
    <row r="46" spans="1:9" x14ac:dyDescent="0.3">
      <c r="A46" s="59"/>
      <c r="B46" s="58"/>
      <c r="C46" s="65"/>
      <c r="D46" s="331"/>
      <c r="E46" s="331"/>
      <c r="F46" s="331"/>
      <c r="G46" s="331"/>
      <c r="H46" s="331"/>
      <c r="I46" s="332"/>
    </row>
    <row r="47" spans="1:9" x14ac:dyDescent="0.3">
      <c r="A47" s="59"/>
      <c r="B47" s="58"/>
      <c r="C47" s="65"/>
      <c r="D47" s="331"/>
      <c r="E47" s="331"/>
      <c r="F47" s="331"/>
      <c r="G47" s="331"/>
      <c r="H47" s="331"/>
      <c r="I47" s="332"/>
    </row>
    <row r="48" spans="1:9" x14ac:dyDescent="0.3">
      <c r="A48" s="59"/>
      <c r="B48" s="58"/>
      <c r="C48" s="65"/>
      <c r="D48" s="331"/>
      <c r="E48" s="331"/>
      <c r="F48" s="331"/>
      <c r="G48" s="331"/>
      <c r="H48" s="331"/>
      <c r="I48" s="332"/>
    </row>
    <row r="49" spans="1:9" x14ac:dyDescent="0.3">
      <c r="A49" s="336" t="s">
        <v>73</v>
      </c>
      <c r="B49" s="336"/>
      <c r="C49" s="336"/>
      <c r="D49" s="336"/>
      <c r="E49" s="336"/>
      <c r="F49" s="336"/>
      <c r="G49" s="336"/>
      <c r="H49" s="336"/>
      <c r="I49" s="336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3" t="s">
        <v>63</v>
      </c>
      <c r="E51" s="333"/>
      <c r="F51" s="333"/>
      <c r="G51" s="333"/>
      <c r="H51" s="333"/>
      <c r="I51" s="334"/>
    </row>
    <row r="52" spans="1:9" x14ac:dyDescent="0.3">
      <c r="A52" s="59"/>
      <c r="B52" s="61"/>
      <c r="C52" s="65"/>
      <c r="D52" s="331"/>
      <c r="E52" s="331"/>
      <c r="F52" s="331"/>
      <c r="G52" s="331"/>
      <c r="H52" s="331"/>
      <c r="I52" s="332"/>
    </row>
    <row r="53" spans="1:9" x14ac:dyDescent="0.3">
      <c r="A53" s="59"/>
      <c r="B53" s="59"/>
      <c r="C53" s="64"/>
      <c r="D53" s="337"/>
      <c r="E53" s="331"/>
      <c r="F53" s="331"/>
      <c r="G53" s="331"/>
      <c r="H53" s="331"/>
      <c r="I53" s="332"/>
    </row>
    <row r="54" spans="1:9" x14ac:dyDescent="0.3">
      <c r="A54" s="59"/>
      <c r="B54" s="59"/>
      <c r="C54" s="64"/>
      <c r="D54" s="337"/>
      <c r="E54" s="331"/>
      <c r="F54" s="331"/>
      <c r="G54" s="331"/>
      <c r="H54" s="331"/>
      <c r="I54" s="332"/>
    </row>
    <row r="55" spans="1:9" x14ac:dyDescent="0.3">
      <c r="A55" s="59"/>
      <c r="B55" s="59"/>
      <c r="C55" s="64"/>
      <c r="D55" s="337"/>
      <c r="E55" s="331"/>
      <c r="F55" s="331"/>
      <c r="G55" s="331"/>
      <c r="H55" s="331"/>
      <c r="I55" s="332"/>
    </row>
    <row r="56" spans="1:9" x14ac:dyDescent="0.3">
      <c r="A56" s="59"/>
      <c r="B56" s="59"/>
      <c r="C56" s="64"/>
      <c r="D56" s="337"/>
      <c r="E56" s="331"/>
      <c r="F56" s="331"/>
      <c r="G56" s="331"/>
      <c r="H56" s="331"/>
      <c r="I56" s="332"/>
    </row>
    <row r="57" spans="1:9" x14ac:dyDescent="0.3">
      <c r="A57" s="59"/>
      <c r="B57" s="59"/>
      <c r="C57" s="64"/>
      <c r="D57" s="337"/>
      <c r="E57" s="331"/>
      <c r="F57" s="331"/>
      <c r="G57" s="331"/>
      <c r="H57" s="331"/>
      <c r="I57" s="332"/>
    </row>
    <row r="58" spans="1:9" x14ac:dyDescent="0.3">
      <c r="A58" s="59"/>
      <c r="B58" s="59"/>
      <c r="C58" s="64"/>
      <c r="D58" s="337"/>
      <c r="E58" s="331"/>
      <c r="F58" s="331"/>
      <c r="G58" s="331"/>
      <c r="H58" s="331"/>
      <c r="I58" s="332"/>
    </row>
    <row r="59" spans="1:9" x14ac:dyDescent="0.3">
      <c r="A59" s="59"/>
      <c r="B59" s="59"/>
      <c r="C59" s="64"/>
      <c r="D59" s="337"/>
      <c r="E59" s="331"/>
      <c r="F59" s="331"/>
      <c r="G59" s="331"/>
      <c r="H59" s="331"/>
      <c r="I59" s="332"/>
    </row>
    <row r="60" spans="1:9" x14ac:dyDescent="0.3">
      <c r="A60" s="59"/>
      <c r="B60" s="59"/>
      <c r="C60" s="64"/>
      <c r="D60" s="337"/>
      <c r="E60" s="331"/>
      <c r="F60" s="331"/>
      <c r="G60" s="331"/>
      <c r="H60" s="331"/>
      <c r="I60" s="332"/>
    </row>
    <row r="61" spans="1:9" x14ac:dyDescent="0.3">
      <c r="A61" s="59"/>
      <c r="B61" s="59"/>
      <c r="C61" s="64"/>
      <c r="D61" s="337"/>
      <c r="E61" s="331"/>
      <c r="F61" s="331"/>
      <c r="G61" s="331"/>
      <c r="H61" s="331"/>
      <c r="I61" s="332"/>
    </row>
    <row r="62" spans="1:9" x14ac:dyDescent="0.3">
      <c r="A62" s="59"/>
      <c r="B62" s="59"/>
      <c r="C62" s="64"/>
      <c r="D62" s="337"/>
      <c r="E62" s="331"/>
      <c r="F62" s="331"/>
      <c r="G62" s="331"/>
      <c r="H62" s="331"/>
      <c r="I62" s="332"/>
    </row>
    <row r="63" spans="1:9" x14ac:dyDescent="0.3">
      <c r="A63" s="59"/>
      <c r="B63" s="59"/>
      <c r="C63" s="64"/>
      <c r="D63" s="337"/>
      <c r="E63" s="331"/>
      <c r="F63" s="331"/>
      <c r="G63" s="331"/>
      <c r="H63" s="331"/>
      <c r="I63" s="332"/>
    </row>
    <row r="64" spans="1:9" x14ac:dyDescent="0.3">
      <c r="A64" s="59"/>
      <c r="B64" s="59"/>
      <c r="C64" s="64"/>
      <c r="D64" s="337"/>
      <c r="E64" s="331"/>
      <c r="F64" s="331"/>
      <c r="G64" s="331"/>
      <c r="H64" s="331"/>
      <c r="I64" s="332"/>
    </row>
    <row r="65" spans="1:9" x14ac:dyDescent="0.3">
      <c r="A65" s="59"/>
      <c r="B65" s="59"/>
      <c r="C65" s="64"/>
      <c r="D65" s="337"/>
      <c r="E65" s="331"/>
      <c r="F65" s="331"/>
      <c r="G65" s="331"/>
      <c r="H65" s="331"/>
      <c r="I65" s="332"/>
    </row>
    <row r="66" spans="1:9" x14ac:dyDescent="0.3">
      <c r="A66" s="59"/>
      <c r="B66" s="59"/>
      <c r="C66" s="64"/>
      <c r="D66" s="337"/>
      <c r="E66" s="331"/>
      <c r="F66" s="331"/>
      <c r="G66" s="331"/>
      <c r="H66" s="331"/>
      <c r="I66" s="332"/>
    </row>
    <row r="67" spans="1:9" x14ac:dyDescent="0.3">
      <c r="A67" s="59"/>
      <c r="B67" s="59"/>
      <c r="C67" s="64"/>
      <c r="D67" s="337"/>
      <c r="E67" s="331"/>
      <c r="F67" s="331"/>
      <c r="G67" s="331"/>
      <c r="H67" s="331"/>
      <c r="I67" s="332"/>
    </row>
    <row r="68" spans="1:9" x14ac:dyDescent="0.3">
      <c r="A68" s="59"/>
      <c r="B68" s="59"/>
      <c r="C68" s="64"/>
      <c r="D68" s="337"/>
      <c r="E68" s="331"/>
      <c r="F68" s="331"/>
      <c r="G68" s="331"/>
      <c r="H68" s="331"/>
      <c r="I68" s="332"/>
    </row>
    <row r="69" spans="1:9" x14ac:dyDescent="0.3">
      <c r="A69" s="59"/>
      <c r="B69" s="59"/>
      <c r="C69" s="64"/>
      <c r="D69" s="337"/>
      <c r="E69" s="331"/>
      <c r="F69" s="331"/>
      <c r="G69" s="331"/>
      <c r="H69" s="331"/>
      <c r="I69" s="332"/>
    </row>
    <row r="70" spans="1:9" x14ac:dyDescent="0.3">
      <c r="A70" s="59"/>
      <c r="B70" s="59"/>
      <c r="C70" s="64"/>
      <c r="D70" s="337"/>
      <c r="E70" s="331"/>
      <c r="F70" s="331"/>
      <c r="G70" s="331"/>
      <c r="H70" s="331"/>
      <c r="I70" s="332"/>
    </row>
    <row r="71" spans="1:9" x14ac:dyDescent="0.3">
      <c r="A71" s="59"/>
      <c r="B71" s="59"/>
      <c r="C71" s="64"/>
      <c r="D71" s="337"/>
      <c r="E71" s="331"/>
      <c r="F71" s="331"/>
      <c r="G71" s="331"/>
      <c r="H71" s="331"/>
      <c r="I71" s="332"/>
    </row>
    <row r="72" spans="1:9" x14ac:dyDescent="0.3">
      <c r="A72" s="59"/>
      <c r="B72" s="59"/>
      <c r="C72" s="64"/>
      <c r="D72" s="337"/>
      <c r="E72" s="331"/>
      <c r="F72" s="331"/>
      <c r="G72" s="331"/>
      <c r="H72" s="331"/>
      <c r="I72" s="332"/>
    </row>
    <row r="73" spans="1:9" x14ac:dyDescent="0.3">
      <c r="A73" s="59"/>
      <c r="B73" s="59"/>
      <c r="C73" s="64"/>
      <c r="D73" s="337"/>
      <c r="E73" s="331"/>
      <c r="F73" s="331"/>
      <c r="G73" s="331"/>
      <c r="H73" s="331"/>
      <c r="I73" s="332"/>
    </row>
    <row r="74" spans="1:9" x14ac:dyDescent="0.3">
      <c r="A74" s="59"/>
      <c r="B74" s="59"/>
      <c r="C74" s="64"/>
      <c r="D74" s="337"/>
      <c r="E74" s="331"/>
      <c r="F74" s="331"/>
      <c r="G74" s="331"/>
      <c r="H74" s="331"/>
      <c r="I74" s="332"/>
    </row>
    <row r="75" spans="1:9" x14ac:dyDescent="0.3">
      <c r="A75" s="59"/>
      <c r="B75" s="59"/>
      <c r="C75" s="64"/>
      <c r="D75" s="337"/>
      <c r="E75" s="331"/>
      <c r="F75" s="331"/>
      <c r="G75" s="331"/>
      <c r="H75" s="331"/>
      <c r="I75" s="332"/>
    </row>
    <row r="76" spans="1:9" x14ac:dyDescent="0.3">
      <c r="A76" s="59"/>
      <c r="B76" s="59"/>
      <c r="C76" s="64"/>
      <c r="D76" s="337"/>
      <c r="E76" s="331"/>
      <c r="F76" s="331"/>
      <c r="G76" s="331"/>
      <c r="H76" s="331"/>
      <c r="I76" s="332"/>
    </row>
    <row r="77" spans="1:9" x14ac:dyDescent="0.3">
      <c r="A77" s="59"/>
      <c r="B77" s="59"/>
      <c r="C77" s="64"/>
      <c r="D77" s="337"/>
      <c r="E77" s="331"/>
      <c r="F77" s="331"/>
      <c r="G77" s="331"/>
      <c r="H77" s="331"/>
      <c r="I77" s="332"/>
    </row>
    <row r="78" spans="1:9" x14ac:dyDescent="0.3">
      <c r="A78" s="59"/>
      <c r="B78" s="59"/>
      <c r="C78" s="64"/>
      <c r="D78" s="337"/>
      <c r="E78" s="331"/>
      <c r="F78" s="331"/>
      <c r="G78" s="331"/>
      <c r="H78" s="331"/>
      <c r="I78" s="332"/>
    </row>
    <row r="79" spans="1:9" x14ac:dyDescent="0.3">
      <c r="A79" s="59"/>
      <c r="B79" s="59"/>
      <c r="C79" s="64"/>
      <c r="D79" s="337"/>
      <c r="E79" s="331"/>
      <c r="F79" s="331"/>
      <c r="G79" s="331"/>
      <c r="H79" s="331"/>
      <c r="I79" s="332"/>
    </row>
    <row r="80" spans="1:9" x14ac:dyDescent="0.3">
      <c r="A80" s="59"/>
      <c r="B80" s="59"/>
      <c r="C80" s="64"/>
      <c r="D80" s="337"/>
      <c r="E80" s="331"/>
      <c r="F80" s="331"/>
      <c r="G80" s="331"/>
      <c r="H80" s="331"/>
      <c r="I80" s="332"/>
    </row>
    <row r="81" spans="1:9" x14ac:dyDescent="0.3">
      <c r="A81" s="59"/>
      <c r="B81" s="59"/>
      <c r="C81" s="64"/>
      <c r="D81" s="337"/>
      <c r="E81" s="331"/>
      <c r="F81" s="331"/>
      <c r="G81" s="331"/>
      <c r="H81" s="331"/>
      <c r="I81" s="332"/>
    </row>
    <row r="82" spans="1:9" x14ac:dyDescent="0.3">
      <c r="A82" s="59"/>
      <c r="B82" s="59"/>
      <c r="C82" s="64"/>
      <c r="D82" s="337"/>
      <c r="E82" s="331"/>
      <c r="F82" s="331"/>
      <c r="G82" s="331"/>
      <c r="H82" s="331"/>
      <c r="I82" s="332"/>
    </row>
    <row r="83" spans="1:9" x14ac:dyDescent="0.3">
      <c r="A83" s="59"/>
      <c r="B83" s="59"/>
      <c r="C83" s="64"/>
      <c r="D83" s="337"/>
      <c r="E83" s="331"/>
      <c r="F83" s="331"/>
      <c r="G83" s="331"/>
      <c r="H83" s="331"/>
      <c r="I83" s="332"/>
    </row>
    <row r="84" spans="1:9" x14ac:dyDescent="0.3">
      <c r="A84" s="59"/>
      <c r="B84" s="59"/>
      <c r="C84" s="64"/>
      <c r="D84" s="337"/>
      <c r="E84" s="331"/>
      <c r="F84" s="331"/>
      <c r="G84" s="331"/>
      <c r="H84" s="331"/>
      <c r="I84" s="332"/>
    </row>
    <row r="85" spans="1:9" x14ac:dyDescent="0.3">
      <c r="A85" s="59"/>
      <c r="B85" s="59"/>
      <c r="C85" s="64"/>
      <c r="D85" s="337"/>
      <c r="E85" s="331"/>
      <c r="F85" s="331"/>
      <c r="G85" s="331"/>
      <c r="H85" s="331"/>
      <c r="I85" s="332"/>
    </row>
    <row r="86" spans="1:9" x14ac:dyDescent="0.3">
      <c r="A86" s="59"/>
      <c r="B86" s="59"/>
      <c r="C86" s="64"/>
      <c r="D86" s="337"/>
      <c r="E86" s="331"/>
      <c r="F86" s="331"/>
      <c r="G86" s="331"/>
      <c r="H86" s="331"/>
      <c r="I86" s="332"/>
    </row>
    <row r="87" spans="1:9" x14ac:dyDescent="0.3">
      <c r="A87" s="59"/>
      <c r="B87" s="59"/>
      <c r="C87" s="64"/>
      <c r="D87" s="337"/>
      <c r="E87" s="331"/>
      <c r="F87" s="331"/>
      <c r="G87" s="331"/>
      <c r="H87" s="331"/>
      <c r="I87" s="332"/>
    </row>
    <row r="88" spans="1:9" x14ac:dyDescent="0.3">
      <c r="A88" s="59"/>
      <c r="B88" s="59"/>
      <c r="C88" s="64"/>
      <c r="D88" s="337"/>
      <c r="E88" s="331"/>
      <c r="F88" s="331"/>
      <c r="G88" s="331"/>
      <c r="H88" s="331"/>
      <c r="I88" s="332"/>
    </row>
    <row r="89" spans="1:9" x14ac:dyDescent="0.3">
      <c r="A89" s="59"/>
      <c r="B89" s="59"/>
      <c r="C89" s="64"/>
      <c r="D89" s="337"/>
      <c r="E89" s="331"/>
      <c r="F89" s="331"/>
      <c r="G89" s="331"/>
      <c r="H89" s="331"/>
      <c r="I89" s="332"/>
    </row>
    <row r="90" spans="1:9" x14ac:dyDescent="0.3">
      <c r="A90" s="59"/>
      <c r="B90" s="59"/>
      <c r="C90" s="64"/>
      <c r="D90" s="337"/>
      <c r="E90" s="331"/>
      <c r="F90" s="331"/>
      <c r="G90" s="331"/>
      <c r="H90" s="331"/>
      <c r="I90" s="332"/>
    </row>
    <row r="91" spans="1:9" x14ac:dyDescent="0.3">
      <c r="A91" s="59"/>
      <c r="B91" s="59"/>
      <c r="C91" s="64"/>
      <c r="D91" s="337"/>
      <c r="E91" s="331"/>
      <c r="F91" s="331"/>
      <c r="G91" s="331"/>
      <c r="H91" s="331"/>
      <c r="I91" s="332"/>
    </row>
    <row r="92" spans="1:9" x14ac:dyDescent="0.3">
      <c r="A92" s="59"/>
      <c r="B92" s="59"/>
      <c r="C92" s="64"/>
      <c r="D92" s="337"/>
      <c r="E92" s="331"/>
      <c r="F92" s="331"/>
      <c r="G92" s="331"/>
      <c r="H92" s="331"/>
      <c r="I92" s="332"/>
    </row>
    <row r="93" spans="1:9" x14ac:dyDescent="0.3">
      <c r="A93" s="59"/>
      <c r="B93" s="59"/>
      <c r="C93" s="64"/>
      <c r="D93" s="337"/>
      <c r="E93" s="331"/>
      <c r="F93" s="331"/>
      <c r="G93" s="331"/>
      <c r="H93" s="331"/>
      <c r="I93" s="332"/>
    </row>
    <row r="94" spans="1:9" x14ac:dyDescent="0.3">
      <c r="A94" s="59"/>
      <c r="B94" s="59"/>
      <c r="C94" s="64"/>
      <c r="D94" s="338"/>
      <c r="E94" s="339"/>
      <c r="F94" s="339"/>
      <c r="G94" s="339"/>
      <c r="H94" s="339"/>
      <c r="I94" s="340"/>
    </row>
    <row r="95" spans="1:9" x14ac:dyDescent="0.3">
      <c r="A95" s="59"/>
      <c r="B95" s="59"/>
      <c r="C95" s="64"/>
      <c r="D95" s="338"/>
      <c r="E95" s="339"/>
      <c r="F95" s="339"/>
      <c r="G95" s="339"/>
      <c r="H95" s="339"/>
      <c r="I95" s="340"/>
    </row>
    <row r="96" spans="1:9" x14ac:dyDescent="0.3">
      <c r="A96" s="336" t="s">
        <v>74</v>
      </c>
      <c r="B96" s="336"/>
      <c r="C96" s="336"/>
      <c r="D96" s="336"/>
      <c r="E96" s="336"/>
      <c r="F96" s="336"/>
      <c r="G96" s="336"/>
      <c r="H96" s="336"/>
      <c r="I96" s="336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3" t="s">
        <v>63</v>
      </c>
      <c r="E98" s="333"/>
      <c r="F98" s="333"/>
      <c r="G98" s="333"/>
      <c r="H98" s="333"/>
      <c r="I98" s="334"/>
    </row>
    <row r="99" spans="1:9" x14ac:dyDescent="0.3">
      <c r="A99" s="59"/>
      <c r="B99" s="61"/>
      <c r="C99" s="65"/>
      <c r="D99" s="331"/>
      <c r="E99" s="331"/>
      <c r="F99" s="331"/>
      <c r="G99" s="331"/>
      <c r="H99" s="331"/>
      <c r="I99" s="332"/>
    </row>
    <row r="100" spans="1:9" x14ac:dyDescent="0.3">
      <c r="A100" s="59"/>
      <c r="B100" s="59"/>
      <c r="C100" s="64"/>
      <c r="D100" s="337"/>
      <c r="E100" s="331"/>
      <c r="F100" s="331"/>
      <c r="G100" s="331"/>
      <c r="H100" s="331"/>
      <c r="I100" s="332"/>
    </row>
    <row r="101" spans="1:9" x14ac:dyDescent="0.3">
      <c r="A101" s="59"/>
      <c r="B101" s="59"/>
      <c r="C101" s="64"/>
      <c r="D101" s="337"/>
      <c r="E101" s="331"/>
      <c r="F101" s="331"/>
      <c r="G101" s="331"/>
      <c r="H101" s="331"/>
      <c r="I101" s="332"/>
    </row>
    <row r="102" spans="1:9" x14ac:dyDescent="0.3">
      <c r="A102" s="59"/>
      <c r="B102" s="59"/>
      <c r="C102" s="64"/>
      <c r="D102" s="337"/>
      <c r="E102" s="331"/>
      <c r="F102" s="331"/>
      <c r="G102" s="331"/>
      <c r="H102" s="331"/>
      <c r="I102" s="332"/>
    </row>
    <row r="103" spans="1:9" x14ac:dyDescent="0.3">
      <c r="A103" s="59"/>
      <c r="B103" s="59"/>
      <c r="C103" s="64"/>
      <c r="D103" s="337"/>
      <c r="E103" s="331"/>
      <c r="F103" s="331"/>
      <c r="G103" s="331"/>
      <c r="H103" s="331"/>
      <c r="I103" s="332"/>
    </row>
    <row r="104" spans="1:9" x14ac:dyDescent="0.3">
      <c r="A104" s="59"/>
      <c r="B104" s="59"/>
      <c r="C104" s="64"/>
      <c r="D104" s="337"/>
      <c r="E104" s="331"/>
      <c r="F104" s="331"/>
      <c r="G104" s="331"/>
      <c r="H104" s="331"/>
      <c r="I104" s="332"/>
    </row>
    <row r="105" spans="1:9" x14ac:dyDescent="0.3">
      <c r="A105" s="59"/>
      <c r="B105" s="59"/>
      <c r="C105" s="64"/>
      <c r="D105" s="337"/>
      <c r="E105" s="331"/>
      <c r="F105" s="331"/>
      <c r="G105" s="331"/>
      <c r="H105" s="331"/>
      <c r="I105" s="332"/>
    </row>
    <row r="106" spans="1:9" x14ac:dyDescent="0.3">
      <c r="A106" s="59"/>
      <c r="B106" s="59"/>
      <c r="C106" s="64"/>
      <c r="D106" s="337"/>
      <c r="E106" s="331"/>
      <c r="F106" s="331"/>
      <c r="G106" s="331"/>
      <c r="H106" s="331"/>
      <c r="I106" s="332"/>
    </row>
    <row r="107" spans="1:9" x14ac:dyDescent="0.3">
      <c r="A107" s="59"/>
      <c r="B107" s="59"/>
      <c r="C107" s="64"/>
      <c r="D107" s="337"/>
      <c r="E107" s="331"/>
      <c r="F107" s="331"/>
      <c r="G107" s="331"/>
      <c r="H107" s="331"/>
      <c r="I107" s="332"/>
    </row>
    <row r="108" spans="1:9" x14ac:dyDescent="0.3">
      <c r="A108" s="59"/>
      <c r="B108" s="59"/>
      <c r="C108" s="64"/>
      <c r="D108" s="337"/>
      <c r="E108" s="331"/>
      <c r="F108" s="331"/>
      <c r="G108" s="331"/>
      <c r="H108" s="331"/>
      <c r="I108" s="332"/>
    </row>
    <row r="109" spans="1:9" x14ac:dyDescent="0.3">
      <c r="A109" s="59"/>
      <c r="B109" s="59"/>
      <c r="C109" s="64"/>
      <c r="D109" s="337"/>
      <c r="E109" s="331"/>
      <c r="F109" s="331"/>
      <c r="G109" s="331"/>
      <c r="H109" s="331"/>
      <c r="I109" s="332"/>
    </row>
    <row r="110" spans="1:9" x14ac:dyDescent="0.3">
      <c r="A110" s="59"/>
      <c r="B110" s="59"/>
      <c r="C110" s="64"/>
      <c r="D110" s="337"/>
      <c r="E110" s="331"/>
      <c r="F110" s="331"/>
      <c r="G110" s="331"/>
      <c r="H110" s="331"/>
      <c r="I110" s="332"/>
    </row>
    <row r="111" spans="1:9" x14ac:dyDescent="0.3">
      <c r="A111" s="59"/>
      <c r="B111" s="59"/>
      <c r="C111" s="64"/>
      <c r="D111" s="337"/>
      <c r="E111" s="331"/>
      <c r="F111" s="331"/>
      <c r="G111" s="331"/>
      <c r="H111" s="331"/>
      <c r="I111" s="332"/>
    </row>
    <row r="112" spans="1:9" x14ac:dyDescent="0.3">
      <c r="A112" s="59"/>
      <c r="B112" s="59"/>
      <c r="C112" s="64"/>
      <c r="D112" s="337"/>
      <c r="E112" s="331"/>
      <c r="F112" s="331"/>
      <c r="G112" s="331"/>
      <c r="H112" s="331"/>
      <c r="I112" s="332"/>
    </row>
    <row r="113" spans="1:9" x14ac:dyDescent="0.3">
      <c r="A113" s="59"/>
      <c r="B113" s="59"/>
      <c r="C113" s="64"/>
      <c r="D113" s="337"/>
      <c r="E113" s="331"/>
      <c r="F113" s="331"/>
      <c r="G113" s="331"/>
      <c r="H113" s="331"/>
      <c r="I113" s="332"/>
    </row>
    <row r="114" spans="1:9" x14ac:dyDescent="0.3">
      <c r="A114" s="59"/>
      <c r="B114" s="59"/>
      <c r="C114" s="64"/>
      <c r="D114" s="337"/>
      <c r="E114" s="331"/>
      <c r="F114" s="331"/>
      <c r="G114" s="331"/>
      <c r="H114" s="331"/>
      <c r="I114" s="332"/>
    </row>
    <row r="115" spans="1:9" x14ac:dyDescent="0.3">
      <c r="A115" s="59"/>
      <c r="B115" s="59"/>
      <c r="C115" s="64"/>
      <c r="D115" s="337"/>
      <c r="E115" s="331"/>
      <c r="F115" s="331"/>
      <c r="G115" s="331"/>
      <c r="H115" s="331"/>
      <c r="I115" s="332"/>
    </row>
    <row r="116" spans="1:9" x14ac:dyDescent="0.3">
      <c r="A116" s="59"/>
      <c r="B116" s="59"/>
      <c r="C116" s="64"/>
      <c r="D116" s="337"/>
      <c r="E116" s="331"/>
      <c r="F116" s="331"/>
      <c r="G116" s="331"/>
      <c r="H116" s="331"/>
      <c r="I116" s="332"/>
    </row>
    <row r="117" spans="1:9" x14ac:dyDescent="0.3">
      <c r="A117" s="59"/>
      <c r="B117" s="59"/>
      <c r="C117" s="64"/>
      <c r="D117" s="337"/>
      <c r="E117" s="331"/>
      <c r="F117" s="331"/>
      <c r="G117" s="331"/>
      <c r="H117" s="331"/>
      <c r="I117" s="332"/>
    </row>
    <row r="118" spans="1:9" x14ac:dyDescent="0.3">
      <c r="A118" s="59"/>
      <c r="B118" s="59"/>
      <c r="C118" s="64"/>
      <c r="D118" s="337"/>
      <c r="E118" s="331"/>
      <c r="F118" s="331"/>
      <c r="G118" s="331"/>
      <c r="H118" s="331"/>
      <c r="I118" s="332"/>
    </row>
    <row r="119" spans="1:9" x14ac:dyDescent="0.3">
      <c r="A119" s="59"/>
      <c r="B119" s="59"/>
      <c r="C119" s="64"/>
      <c r="D119" s="337"/>
      <c r="E119" s="331"/>
      <c r="F119" s="331"/>
      <c r="G119" s="331"/>
      <c r="H119" s="331"/>
      <c r="I119" s="332"/>
    </row>
    <row r="120" spans="1:9" x14ac:dyDescent="0.3">
      <c r="A120" s="59"/>
      <c r="B120" s="59"/>
      <c r="C120" s="64"/>
      <c r="D120" s="337"/>
      <c r="E120" s="331"/>
      <c r="F120" s="331"/>
      <c r="G120" s="331"/>
      <c r="H120" s="331"/>
      <c r="I120" s="332"/>
    </row>
    <row r="121" spans="1:9" x14ac:dyDescent="0.3">
      <c r="A121" s="59"/>
      <c r="B121" s="59"/>
      <c r="C121" s="64"/>
      <c r="D121" s="337"/>
      <c r="E121" s="331"/>
      <c r="F121" s="331"/>
      <c r="G121" s="331"/>
      <c r="H121" s="331"/>
      <c r="I121" s="332"/>
    </row>
    <row r="122" spans="1:9" x14ac:dyDescent="0.3">
      <c r="A122" s="59"/>
      <c r="B122" s="59"/>
      <c r="C122" s="64"/>
      <c r="D122" s="337"/>
      <c r="E122" s="331"/>
      <c r="F122" s="331"/>
      <c r="G122" s="331"/>
      <c r="H122" s="331"/>
      <c r="I122" s="332"/>
    </row>
    <row r="123" spans="1:9" x14ac:dyDescent="0.3">
      <c r="A123" s="59"/>
      <c r="B123" s="59"/>
      <c r="C123" s="64"/>
      <c r="D123" s="337"/>
      <c r="E123" s="331"/>
      <c r="F123" s="331"/>
      <c r="G123" s="331"/>
      <c r="H123" s="331"/>
      <c r="I123" s="332"/>
    </row>
    <row r="124" spans="1:9" x14ac:dyDescent="0.3">
      <c r="A124" s="59"/>
      <c r="B124" s="59"/>
      <c r="C124" s="64"/>
      <c r="D124" s="337"/>
      <c r="E124" s="331"/>
      <c r="F124" s="331"/>
      <c r="G124" s="331"/>
      <c r="H124" s="331"/>
      <c r="I124" s="332"/>
    </row>
    <row r="125" spans="1:9" x14ac:dyDescent="0.3">
      <c r="A125" s="59"/>
      <c r="B125" s="59"/>
      <c r="C125" s="64"/>
      <c r="D125" s="337"/>
      <c r="E125" s="331"/>
      <c r="F125" s="331"/>
      <c r="G125" s="331"/>
      <c r="H125" s="331"/>
      <c r="I125" s="332"/>
    </row>
    <row r="126" spans="1:9" x14ac:dyDescent="0.3">
      <c r="A126" s="59"/>
      <c r="B126" s="59"/>
      <c r="C126" s="64"/>
      <c r="D126" s="337"/>
      <c r="E126" s="331"/>
      <c r="F126" s="331"/>
      <c r="G126" s="331"/>
      <c r="H126" s="331"/>
      <c r="I126" s="332"/>
    </row>
    <row r="127" spans="1:9" x14ac:dyDescent="0.3">
      <c r="A127" s="59"/>
      <c r="B127" s="59"/>
      <c r="C127" s="64"/>
      <c r="D127" s="337"/>
      <c r="E127" s="331"/>
      <c r="F127" s="331"/>
      <c r="G127" s="331"/>
      <c r="H127" s="331"/>
      <c r="I127" s="332"/>
    </row>
    <row r="128" spans="1:9" x14ac:dyDescent="0.3">
      <c r="A128" s="59"/>
      <c r="B128" s="59"/>
      <c r="C128" s="64"/>
      <c r="D128" s="337"/>
      <c r="E128" s="331"/>
      <c r="F128" s="331"/>
      <c r="G128" s="331"/>
      <c r="H128" s="331"/>
      <c r="I128" s="332"/>
    </row>
    <row r="129" spans="1:9" x14ac:dyDescent="0.3">
      <c r="A129" s="59"/>
      <c r="B129" s="59"/>
      <c r="C129" s="64"/>
      <c r="D129" s="337"/>
      <c r="E129" s="331"/>
      <c r="F129" s="331"/>
      <c r="G129" s="331"/>
      <c r="H129" s="331"/>
      <c r="I129" s="332"/>
    </row>
    <row r="130" spans="1:9" x14ac:dyDescent="0.3">
      <c r="A130" s="59"/>
      <c r="B130" s="59"/>
      <c r="C130" s="64"/>
      <c r="D130" s="337"/>
      <c r="E130" s="331"/>
      <c r="F130" s="331"/>
      <c r="G130" s="331"/>
      <c r="H130" s="331"/>
      <c r="I130" s="332"/>
    </row>
    <row r="131" spans="1:9" x14ac:dyDescent="0.3">
      <c r="A131" s="59"/>
      <c r="B131" s="59"/>
      <c r="C131" s="64"/>
      <c r="D131" s="337"/>
      <c r="E131" s="331"/>
      <c r="F131" s="331"/>
      <c r="G131" s="331"/>
      <c r="H131" s="331"/>
      <c r="I131" s="332"/>
    </row>
    <row r="132" spans="1:9" x14ac:dyDescent="0.3">
      <c r="A132" s="59"/>
      <c r="B132" s="59"/>
      <c r="C132" s="64"/>
      <c r="D132" s="337"/>
      <c r="E132" s="331"/>
      <c r="F132" s="331"/>
      <c r="G132" s="331"/>
      <c r="H132" s="331"/>
      <c r="I132" s="332"/>
    </row>
    <row r="133" spans="1:9" x14ac:dyDescent="0.3">
      <c r="A133" s="59"/>
      <c r="B133" s="59"/>
      <c r="C133" s="64"/>
      <c r="D133" s="337"/>
      <c r="E133" s="331"/>
      <c r="F133" s="331"/>
      <c r="G133" s="331"/>
      <c r="H133" s="331"/>
      <c r="I133" s="332"/>
    </row>
    <row r="134" spans="1:9" x14ac:dyDescent="0.3">
      <c r="A134" s="59"/>
      <c r="B134" s="59"/>
      <c r="C134" s="64"/>
      <c r="D134" s="337"/>
      <c r="E134" s="331"/>
      <c r="F134" s="331"/>
      <c r="G134" s="331"/>
      <c r="H134" s="331"/>
      <c r="I134" s="332"/>
    </row>
    <row r="135" spans="1:9" x14ac:dyDescent="0.3">
      <c r="A135" s="59"/>
      <c r="B135" s="59"/>
      <c r="C135" s="64"/>
      <c r="D135" s="337"/>
      <c r="E135" s="331"/>
      <c r="F135" s="331"/>
      <c r="G135" s="331"/>
      <c r="H135" s="331"/>
      <c r="I135" s="332"/>
    </row>
    <row r="136" spans="1:9" x14ac:dyDescent="0.3">
      <c r="A136" s="59"/>
      <c r="B136" s="59"/>
      <c r="C136" s="64"/>
      <c r="D136" s="337"/>
      <c r="E136" s="331"/>
      <c r="F136" s="331"/>
      <c r="G136" s="331"/>
      <c r="H136" s="331"/>
      <c r="I136" s="332"/>
    </row>
    <row r="137" spans="1:9" x14ac:dyDescent="0.3">
      <c r="A137" s="59"/>
      <c r="B137" s="59"/>
      <c r="C137" s="64"/>
      <c r="D137" s="337"/>
      <c r="E137" s="331"/>
      <c r="F137" s="331"/>
      <c r="G137" s="331"/>
      <c r="H137" s="331"/>
      <c r="I137" s="332"/>
    </row>
    <row r="138" spans="1:9" x14ac:dyDescent="0.3">
      <c r="A138" s="59"/>
      <c r="B138" s="59"/>
      <c r="C138" s="64"/>
      <c r="D138" s="337"/>
      <c r="E138" s="331"/>
      <c r="F138" s="331"/>
      <c r="G138" s="331"/>
      <c r="H138" s="331"/>
      <c r="I138" s="332"/>
    </row>
    <row r="139" spans="1:9" x14ac:dyDescent="0.3">
      <c r="A139" s="59"/>
      <c r="B139" s="59"/>
      <c r="C139" s="64"/>
      <c r="D139" s="337"/>
      <c r="E139" s="331"/>
      <c r="F139" s="331"/>
      <c r="G139" s="331"/>
      <c r="H139" s="331"/>
      <c r="I139" s="332"/>
    </row>
    <row r="140" spans="1:9" x14ac:dyDescent="0.3">
      <c r="A140" s="59"/>
      <c r="B140" s="59"/>
      <c r="C140" s="64"/>
      <c r="D140" s="337"/>
      <c r="E140" s="331"/>
      <c r="F140" s="331"/>
      <c r="G140" s="331"/>
      <c r="H140" s="331"/>
      <c r="I140" s="332"/>
    </row>
    <row r="141" spans="1:9" x14ac:dyDescent="0.3">
      <c r="A141" s="59"/>
      <c r="B141" s="59"/>
      <c r="C141" s="64"/>
      <c r="D141" s="337"/>
      <c r="E141" s="331"/>
      <c r="F141" s="331"/>
      <c r="G141" s="331"/>
      <c r="H141" s="331"/>
      <c r="I141" s="332"/>
    </row>
    <row r="142" spans="1:9" x14ac:dyDescent="0.3">
      <c r="A142" s="59"/>
      <c r="B142" s="59"/>
      <c r="C142" s="64"/>
      <c r="D142" s="337"/>
      <c r="E142" s="331"/>
      <c r="F142" s="331"/>
      <c r="G142" s="331"/>
      <c r="H142" s="331"/>
      <c r="I142" s="332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2020-10-15T15:13:21Z</dcterms:modified>
</cp:coreProperties>
</file>